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ex-my.sharepoint.com/personal/natalia_acuna_enex_com_py/Documents/SIV/2025/2025_03 marzo/Informes firmados SIV MARZO25/"/>
    </mc:Choice>
  </mc:AlternateContent>
  <xr:revisionPtr revIDLastSave="0" documentId="10_ncr:200_{E14E1727-E19D-48CF-BC6C-294CC52E9CBD}" xr6:coauthVersionLast="47" xr6:coauthVersionMax="47" xr10:uidLastSave="{00000000-0000-0000-0000-000000000000}"/>
  <bookViews>
    <workbookView xWindow="-108" yWindow="-108" windowWidth="23256" windowHeight="12456" tabRatio="836" firstSheet="3" activeTab="7" xr2:uid="{0EC91528-A1EF-4E94-A90C-930947C0E64E}"/>
  </bookViews>
  <sheets>
    <sheet name="Resumen" sheetId="1" r:id="rId1"/>
    <sheet name="CUENTAS POR PAGAR COMERCIALES" sheetId="2" r:id="rId2"/>
    <sheet name="PRESTAMOS A CORTO Y LARGO PLAZO" sheetId="3" r:id="rId3"/>
    <sheet name="PORCION CTE DE LA DEUDA A LP" sheetId="4" r:id="rId4"/>
    <sheet name="REM. Y CARGAS SOCIALES A PAGAR" sheetId="5" r:id="rId5"/>
    <sheet name="IMPUESTOS A PAGAR" sheetId="9" r:id="rId6"/>
    <sheet name="PROVISIONES" sheetId="7" r:id="rId7"/>
    <sheet name="OTROS PASIVOS NO CORRIENTES" sheetId="6" r:id="rId8"/>
  </sheets>
  <definedNames>
    <definedName name="_xlnm._FilterDatabase" localSheetId="1" hidden="1">'CUENTAS POR PAGAR COMERCIALES'!$A$8:$E$38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5" i="2" l="1"/>
  <c r="D34" i="2"/>
  <c r="D32" i="2"/>
  <c r="D31" i="2"/>
  <c r="D30" i="2"/>
  <c r="D29" i="2"/>
  <c r="D26" i="2"/>
  <c r="D24" i="2"/>
  <c r="D22" i="2"/>
  <c r="D21" i="2"/>
  <c r="D20" i="2"/>
  <c r="D19" i="2"/>
  <c r="D16" i="2"/>
  <c r="D15" i="2"/>
  <c r="E14" i="2" l="1"/>
  <c r="C13" i="2"/>
  <c r="D13" i="2" s="1"/>
  <c r="D12" i="2"/>
  <c r="C10" i="2"/>
  <c r="O5" i="2"/>
  <c r="C11" i="2" s="1"/>
  <c r="G16" i="1" l="1"/>
  <c r="F14" i="1" l="1"/>
  <c r="D11" i="2" l="1"/>
  <c r="D10" i="2"/>
  <c r="E9" i="2" s="1"/>
  <c r="E38" i="2" s="1"/>
  <c r="C4" i="3"/>
  <c r="B4" i="4" s="1"/>
  <c r="B4" i="5" s="1"/>
  <c r="B4" i="9" s="1"/>
  <c r="B4" i="7" s="1"/>
  <c r="B4" i="6" s="1"/>
  <c r="B13" i="7" l="1"/>
  <c r="F15" i="1" s="1"/>
  <c r="G20" i="1" l="1"/>
  <c r="G22" i="1" s="1"/>
  <c r="F13" i="1" l="1"/>
  <c r="B16" i="4" l="1"/>
  <c r="F12" i="1" l="1"/>
  <c r="E21" i="3" l="1"/>
  <c r="F11" i="1" l="1"/>
  <c r="E38" i="3"/>
  <c r="B12" i="6"/>
  <c r="F19" i="1" s="1"/>
  <c r="F18" i="1" l="1"/>
  <c r="F20" i="1" s="1"/>
  <c r="F10" i="1" l="1"/>
  <c r="F16" i="1" s="1"/>
  <c r="F22" i="1" s="1"/>
</calcChain>
</file>

<file path=xl/sharedStrings.xml><?xml version="1.0" encoding="utf-8"?>
<sst xmlns="http://schemas.openxmlformats.org/spreadsheetml/2006/main" count="213" uniqueCount="116">
  <si>
    <t>(En miles de guaraníes)</t>
  </si>
  <si>
    <t>Pasivos corrientes</t>
  </si>
  <si>
    <t>Cuentas por pagar comerciales</t>
  </si>
  <si>
    <t xml:space="preserve">Préstamos a corto plazo </t>
  </si>
  <si>
    <t>Porción corriente de la deuda a largo plazo</t>
  </si>
  <si>
    <t>Remuneraciones y cargas sociales a pagar</t>
  </si>
  <si>
    <t>Total Pasivos Corrientes</t>
  </si>
  <si>
    <t>Pasivos no corrientes</t>
  </si>
  <si>
    <t xml:space="preserve">Préstamos a largo plazo </t>
  </si>
  <si>
    <t>Otros pasivos  no corrientes</t>
  </si>
  <si>
    <t>Total pasivos no corrientes</t>
  </si>
  <si>
    <t>Total Pasivos</t>
  </si>
  <si>
    <t>Informe sobre Deudas</t>
  </si>
  <si>
    <t>PASIVOS</t>
  </si>
  <si>
    <t>Detalle</t>
  </si>
  <si>
    <t>En miles de guaraníes</t>
  </si>
  <si>
    <t>Las cuentas por pagar comerciales se componen como sigue:</t>
  </si>
  <si>
    <t>Corrientes</t>
  </si>
  <si>
    <t>Proveedores - Entidades Relacionadas</t>
  </si>
  <si>
    <t>USD</t>
  </si>
  <si>
    <t>PYG</t>
  </si>
  <si>
    <t>Total cuentas a pagar por comerciales</t>
  </si>
  <si>
    <t>ENEX PARAGUAY S.A.E.</t>
  </si>
  <si>
    <t/>
  </si>
  <si>
    <t>GABANA S.A.</t>
  </si>
  <si>
    <t>Saldo M.Original</t>
  </si>
  <si>
    <t xml:space="preserve">Saldo en Gs. </t>
  </si>
  <si>
    <t>Moneda</t>
  </si>
  <si>
    <t>Totales en miles Gs.</t>
  </si>
  <si>
    <t>INPASA DEL PARAGUAY S.A</t>
  </si>
  <si>
    <t>Total</t>
  </si>
  <si>
    <t>(-) Intereses a Devengar</t>
  </si>
  <si>
    <t>Intereses a pagar</t>
  </si>
  <si>
    <t>Intereses deudas bursátiles a pagar</t>
  </si>
  <si>
    <t>Intereses préstamos entidades financieras a pagar</t>
  </si>
  <si>
    <t>Deudas bursátiles</t>
  </si>
  <si>
    <t>BVPASA</t>
  </si>
  <si>
    <t>Tipo de Garantía</t>
  </si>
  <si>
    <t>Importe (miles de Gs)</t>
  </si>
  <si>
    <t>Símbolo de Moneda</t>
  </si>
  <si>
    <t>Vencimiento</t>
  </si>
  <si>
    <t>Tipo de garantía</t>
  </si>
  <si>
    <t>Préstamos de Entidades Locales</t>
  </si>
  <si>
    <t>No Corrientes</t>
  </si>
  <si>
    <t>Dólar estadounidense</t>
  </si>
  <si>
    <t>A sola firma</t>
  </si>
  <si>
    <t>PRESTAMOS A CORTO Y LARGO PLAZO</t>
  </si>
  <si>
    <t>En miles de guaranies</t>
  </si>
  <si>
    <t>Préstamos bancarios</t>
  </si>
  <si>
    <t>Bonos bursátiles</t>
  </si>
  <si>
    <t>Descuentos de Documentos</t>
  </si>
  <si>
    <t>Intereses bancarios a pagar</t>
  </si>
  <si>
    <t>Total general</t>
  </si>
  <si>
    <t>PORCION CORRIENTE DE LA DEUDA A LARGO PLAZO</t>
  </si>
  <si>
    <t>CUENTAS POR PAGAR COMERCIALES</t>
  </si>
  <si>
    <t>Sueldos y otras remuneraciones a pagar</t>
  </si>
  <si>
    <t>Aportes y retenciones a pagar</t>
  </si>
  <si>
    <t>Remuneraciones al personal superior a pagar</t>
  </si>
  <si>
    <t>Embargos Judiciales a Pagar</t>
  </si>
  <si>
    <t>Aguinaldos a Pagar</t>
  </si>
  <si>
    <t>Provisión Vacaciones a Pagar</t>
  </si>
  <si>
    <t>REMUNERACIONES Y CARGAS SOCIALES A PAGAR</t>
  </si>
  <si>
    <t>Pasivo por Arrendamiento (1)</t>
  </si>
  <si>
    <t xml:space="preserve">Total </t>
  </si>
  <si>
    <t>OTROS PASIVOS NO CORRIENTES</t>
  </si>
  <si>
    <t>Impuestos a pagar</t>
  </si>
  <si>
    <t>Provisiones</t>
  </si>
  <si>
    <t>TULSA S.A.</t>
  </si>
  <si>
    <t>Nombre de la entidad financiera</t>
  </si>
  <si>
    <t>(incluir otras entidades)</t>
  </si>
  <si>
    <t>Pasivo por arrendamiento corriente</t>
  </si>
  <si>
    <t>(1) Corresponde a las deudas en concepto de los alquileres conforme vigencia de contratos firmados por la Sociedad con los Propietarios donde se construyen las Estaciones de Servicios.</t>
  </si>
  <si>
    <r>
      <t>Deudas con terceros</t>
    </r>
    <r>
      <rPr>
        <sz val="10"/>
        <color theme="0"/>
        <rFont val="Calibri"/>
        <family val="2"/>
        <scheme val="minor"/>
      </rPr>
      <t xml:space="preserve"> CP</t>
    </r>
  </si>
  <si>
    <t>Monte Alegre S.A.</t>
  </si>
  <si>
    <t>Alquileres a Pagar</t>
  </si>
  <si>
    <t>Servicios Básicos a Pagar</t>
  </si>
  <si>
    <t>Honorarios Profesionales a Pagar</t>
  </si>
  <si>
    <t>Provisión Retiro Tanques y Surtidores</t>
  </si>
  <si>
    <t>GS</t>
  </si>
  <si>
    <t>FUELPAR S.A.</t>
  </si>
  <si>
    <t>CARMEN DORA NICORA LOPEZ</t>
  </si>
  <si>
    <t>ROBERTO MANUEL ESCOBAR SERVIAN</t>
  </si>
  <si>
    <t>LOURDES CLARISA COITEUX LARREA</t>
  </si>
  <si>
    <t>Impuesto a la renta a pagar</t>
  </si>
  <si>
    <t>Otros impuestos a pagar</t>
  </si>
  <si>
    <t>IVA  a Pagar</t>
  </si>
  <si>
    <t>IMPUESTOS A PAGAR</t>
  </si>
  <si>
    <t>PROVISIONES</t>
  </si>
  <si>
    <t>MANUEL MANFRED SEIFERHELD RUSCHINSKI</t>
  </si>
  <si>
    <t>Empresa Nacional de Energía Enex</t>
  </si>
  <si>
    <t>BUREAU VERITAS PARAGUAY S.R.L.</t>
  </si>
  <si>
    <t xml:space="preserve">Proveedores </t>
  </si>
  <si>
    <t>ALISABE SA</t>
  </si>
  <si>
    <t>CONDOR S.A.C.I</t>
  </si>
  <si>
    <t>BANCO BASA SA</t>
  </si>
  <si>
    <t>Otros proveedores Provisiones Facturas a Recibir</t>
  </si>
  <si>
    <t>Otros Proveedores Varios</t>
  </si>
  <si>
    <t>Banco BASA S.A.</t>
  </si>
  <si>
    <t>Sudameris Bank SA USD</t>
  </si>
  <si>
    <t>Sudameris Bank SA</t>
  </si>
  <si>
    <t xml:space="preserve">Guaraníes </t>
  </si>
  <si>
    <t xml:space="preserve">Descuento de cheques </t>
  </si>
  <si>
    <t>Deudas con terceros (2)</t>
  </si>
  <si>
    <t>(2) Corresponde a la deuda por la compra de las acciones de GABANA SA y GRUPO AVANTI SA</t>
  </si>
  <si>
    <t>SPI S.A.</t>
  </si>
  <si>
    <t>SUDAMERIS BANK SAECA</t>
  </si>
  <si>
    <t>Rodrigo R. Gorostiaga Jiménez Gaona</t>
  </si>
  <si>
    <t>SARA FULVIA CRISCIONI SANABRIA</t>
  </si>
  <si>
    <t>SALDOS AL 31-03-2025</t>
  </si>
  <si>
    <t xml:space="preserve">AVANTI S.A. </t>
  </si>
  <si>
    <t>JAVIER JARA</t>
  </si>
  <si>
    <t>CABIPAL METALMEK SA</t>
  </si>
  <si>
    <t>GRUPO ADICO SRL</t>
  </si>
  <si>
    <t>O.G. INGENIERIA S.R.L.</t>
  </si>
  <si>
    <t>BANCARD S.A.</t>
  </si>
  <si>
    <t>Al 31 de Marzo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</si>
</sst>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43" formatCode="_ * #,##0.00_ ;_ * \-#,##0.00_ ;_ * &quot;-&quot;??_ ;_ @_ "/>
    <numFmt numFmtId="164" formatCode="_ * #,##0_ ;_ * \-#,##0_ ;_ * &quot;-&quot;??_ ;_ @_ "/>
    <numFmt numFmtId="165" formatCode="#,##0_ ;\-#,##0\ "/>
    <numFmt numFmtId="166" formatCode="_-* #,##0_-;\-* #,##0_-;_-* &quot;-&quot;??_-;_-@_-"/>
    <numFmt numFmtId="167" formatCode="_ * #,##0.00_ ;_ * \-#,##0.00_ ;_ * &quot;-&quot;_ ;_ @_ "/>
    <numFmt numFmtId="168" formatCode="_(* #,##0_);_(* \(#,##0\);_(* &quot;-&quot;??_);_(@_)"/>
    <numFmt numFmtId="169" formatCode="dd/mm/yyyy;@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8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2"/>
      <color rgb="FFFF0000"/>
      <name val="Calibri"/>
      <family val="2"/>
      <scheme val="minor"/>
    </font>
    <font>
      <b/>
      <u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/>
  </cellStyleXfs>
  <cellXfs count="147">
    <xf numFmtId="0" fontId="0" fillId="0" borderId="0" xfId="0"/>
    <xf numFmtId="0" fontId="5" fillId="0" borderId="0" xfId="0" applyFont="1"/>
    <xf numFmtId="0" fontId="6" fillId="0" borderId="0" xfId="0" applyFont="1"/>
    <xf numFmtId="0" fontId="7" fillId="3" borderId="0" xfId="0" applyFont="1" applyFill="1" applyAlignment="1">
      <alignment vertical="center"/>
    </xf>
    <xf numFmtId="0" fontId="8" fillId="2" borderId="0" xfId="0" applyFont="1" applyFill="1"/>
    <xf numFmtId="0" fontId="6" fillId="2" borderId="0" xfId="0" applyFont="1" applyFill="1"/>
    <xf numFmtId="0" fontId="9" fillId="2" borderId="2" xfId="5" applyFont="1" applyFill="1" applyBorder="1" applyAlignment="1">
      <alignment horizontal="left"/>
    </xf>
    <xf numFmtId="0" fontId="7" fillId="3" borderId="0" xfId="0" applyFont="1" applyFill="1" applyAlignment="1">
      <alignment horizontal="center" vertical="center"/>
    </xf>
    <xf numFmtId="3" fontId="6" fillId="2" borderId="0" xfId="2" applyNumberFormat="1" applyFont="1" applyFill="1"/>
    <xf numFmtId="0" fontId="0" fillId="2" borderId="0" xfId="0" applyFill="1"/>
    <xf numFmtId="3" fontId="0" fillId="2" borderId="0" xfId="0" applyNumberFormat="1" applyFill="1"/>
    <xf numFmtId="0" fontId="9" fillId="2" borderId="0" xfId="5" applyFont="1" applyFill="1"/>
    <xf numFmtId="3" fontId="5" fillId="2" borderId="3" xfId="0" applyNumberFormat="1" applyFont="1" applyFill="1" applyBorder="1"/>
    <xf numFmtId="41" fontId="5" fillId="2" borderId="0" xfId="0" applyNumberFormat="1" applyFont="1" applyFill="1"/>
    <xf numFmtId="0" fontId="10" fillId="2" borderId="0" xfId="0" applyFont="1" applyFill="1"/>
    <xf numFmtId="41" fontId="0" fillId="0" borderId="0" xfId="0" applyNumberFormat="1"/>
    <xf numFmtId="3" fontId="11" fillId="0" borderId="0" xfId="3" applyNumberFormat="1" applyFont="1"/>
    <xf numFmtId="3" fontId="6" fillId="0" borderId="0" xfId="0" applyNumberFormat="1" applyFont="1"/>
    <xf numFmtId="3" fontId="7" fillId="3" borderId="0" xfId="0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7" fillId="4" borderId="0" xfId="0" applyFont="1" applyFill="1"/>
    <xf numFmtId="0" fontId="7" fillId="3" borderId="0" xfId="0" applyFont="1" applyFill="1"/>
    <xf numFmtId="3" fontId="7" fillId="3" borderId="0" xfId="0" applyNumberFormat="1" applyFont="1" applyFill="1"/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9" fillId="2" borderId="2" xfId="4" applyFont="1" applyFill="1" applyBorder="1" applyAlignment="1">
      <alignment horizontal="center"/>
    </xf>
    <xf numFmtId="3" fontId="5" fillId="0" borderId="2" xfId="0" applyNumberFormat="1" applyFont="1" applyBorder="1" applyAlignment="1">
      <alignment horizontal="center"/>
    </xf>
    <xf numFmtId="169" fontId="6" fillId="0" borderId="0" xfId="0" applyNumberFormat="1" applyFont="1"/>
    <xf numFmtId="0" fontId="6" fillId="0" borderId="0" xfId="0" applyFont="1" applyAlignment="1">
      <alignment horizontal="center"/>
    </xf>
    <xf numFmtId="3" fontId="6" fillId="0" borderId="0" xfId="2" applyNumberFormat="1" applyFont="1" applyFill="1"/>
    <xf numFmtId="0" fontId="8" fillId="0" borderId="0" xfId="0" applyFont="1"/>
    <xf numFmtId="14" fontId="6" fillId="0" borderId="0" xfId="0" applyNumberFormat="1" applyFont="1"/>
    <xf numFmtId="3" fontId="0" fillId="0" borderId="0" xfId="0" applyNumberFormat="1"/>
    <xf numFmtId="41" fontId="6" fillId="0" borderId="0" xfId="0" applyNumberFormat="1" applyFont="1"/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3" fontId="6" fillId="0" borderId="2" xfId="0" applyNumberFormat="1" applyFont="1" applyBorder="1"/>
    <xf numFmtId="3" fontId="5" fillId="0" borderId="3" xfId="2" applyNumberFormat="1" applyFont="1" applyBorder="1"/>
    <xf numFmtId="3" fontId="6" fillId="2" borderId="0" xfId="0" applyNumberFormat="1" applyFont="1" applyFill="1"/>
    <xf numFmtId="3" fontId="5" fillId="0" borderId="3" xfId="0" applyNumberFormat="1" applyFont="1" applyBorder="1"/>
    <xf numFmtId="0" fontId="11" fillId="0" borderId="0" xfId="3" applyFont="1"/>
    <xf numFmtId="0" fontId="11" fillId="0" borderId="0" xfId="3" applyFont="1" applyAlignment="1">
      <alignment horizontal="right"/>
    </xf>
    <xf numFmtId="0" fontId="7" fillId="3" borderId="2" xfId="4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/>
    </xf>
    <xf numFmtId="0" fontId="10" fillId="2" borderId="0" xfId="4" applyFont="1" applyFill="1" applyAlignment="1">
      <alignment horizontal="center"/>
    </xf>
    <xf numFmtId="166" fontId="5" fillId="0" borderId="0" xfId="2" applyNumberFormat="1" applyFont="1"/>
    <xf numFmtId="0" fontId="6" fillId="0" borderId="0" xfId="0" applyFont="1" applyAlignment="1">
      <alignment horizontal="left" indent="2"/>
    </xf>
    <xf numFmtId="41" fontId="10" fillId="2" borderId="0" xfId="2" applyFont="1" applyFill="1" applyAlignment="1">
      <alignment horizontal="center"/>
    </xf>
    <xf numFmtId="166" fontId="6" fillId="0" borderId="0" xfId="2" applyNumberFormat="1" applyFont="1"/>
    <xf numFmtId="41" fontId="10" fillId="2" borderId="0" xfId="4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0" fontId="9" fillId="2" borderId="0" xfId="4" applyFont="1" applyFill="1" applyAlignment="1">
      <alignment horizontal="center"/>
    </xf>
    <xf numFmtId="41" fontId="6" fillId="0" borderId="0" xfId="2" applyFont="1"/>
    <xf numFmtId="0" fontId="5" fillId="2" borderId="0" xfId="0" applyFont="1" applyFill="1"/>
    <xf numFmtId="168" fontId="9" fillId="2" borderId="3" xfId="1" applyNumberFormat="1" applyFont="1" applyFill="1" applyBorder="1"/>
    <xf numFmtId="0" fontId="12" fillId="0" borderId="0" xfId="0" applyFont="1"/>
    <xf numFmtId="0" fontId="2" fillId="2" borderId="0" xfId="3" applyFill="1" applyAlignment="1">
      <alignment horizontal="center" vertical="center"/>
    </xf>
    <xf numFmtId="0" fontId="13" fillId="0" borderId="0" xfId="0" applyFont="1"/>
    <xf numFmtId="0" fontId="13" fillId="2" borderId="0" xfId="0" applyFont="1" applyFill="1"/>
    <xf numFmtId="0" fontId="14" fillId="0" borderId="0" xfId="0" applyFont="1" applyAlignment="1">
      <alignment horizontal="center"/>
    </xf>
    <xf numFmtId="0" fontId="13" fillId="3" borderId="0" xfId="0" applyFont="1" applyFill="1"/>
    <xf numFmtId="0" fontId="7" fillId="3" borderId="0" xfId="1" applyNumberFormat="1" applyFont="1" applyFill="1" applyAlignment="1">
      <alignment horizontal="center"/>
    </xf>
    <xf numFmtId="41" fontId="9" fillId="0" borderId="0" xfId="0" applyNumberFormat="1" applyFont="1" applyAlignment="1">
      <alignment horizontal="center" vertical="center"/>
    </xf>
    <xf numFmtId="41" fontId="9" fillId="0" borderId="0" xfId="2" applyFont="1" applyFill="1" applyBorder="1" applyAlignment="1">
      <alignment horizontal="right"/>
    </xf>
    <xf numFmtId="41" fontId="12" fillId="0" borderId="0" xfId="0" applyNumberFormat="1" applyFont="1"/>
    <xf numFmtId="0" fontId="9" fillId="0" borderId="0" xfId="0" applyFont="1"/>
    <xf numFmtId="0" fontId="6" fillId="2" borderId="0" xfId="0" applyFont="1" applyFill="1" applyAlignment="1">
      <alignment horizontal="center" vertical="center"/>
    </xf>
    <xf numFmtId="41" fontId="15" fillId="0" borderId="0" xfId="0" applyNumberFormat="1" applyFont="1" applyAlignment="1">
      <alignment horizontal="right"/>
    </xf>
    <xf numFmtId="164" fontId="15" fillId="0" borderId="0" xfId="1" applyNumberFormat="1" applyFont="1" applyFill="1" applyAlignment="1">
      <alignment horizontal="right"/>
    </xf>
    <xf numFmtId="0" fontId="2" fillId="0" borderId="0" xfId="3" applyAlignment="1">
      <alignment horizontal="center"/>
    </xf>
    <xf numFmtId="41" fontId="6" fillId="0" borderId="0" xfId="2" applyFont="1" applyFill="1" applyAlignment="1">
      <alignment horizontal="right"/>
    </xf>
    <xf numFmtId="164" fontId="6" fillId="0" borderId="0" xfId="1" applyNumberFormat="1" applyFont="1" applyFill="1" applyAlignment="1">
      <alignment horizontal="right"/>
    </xf>
    <xf numFmtId="41" fontId="12" fillId="0" borderId="0" xfId="2" applyFont="1"/>
    <xf numFmtId="165" fontId="6" fillId="0" borderId="0" xfId="2" applyNumberFormat="1" applyFont="1" applyFill="1" applyAlignment="1">
      <alignment horizontal="right"/>
    </xf>
    <xf numFmtId="164" fontId="9" fillId="0" borderId="1" xfId="1" applyNumberFormat="1" applyFont="1" applyFill="1" applyBorder="1" applyAlignment="1">
      <alignment horizontal="right"/>
    </xf>
    <xf numFmtId="0" fontId="6" fillId="0" borderId="0" xfId="0" applyFont="1" applyAlignment="1">
      <alignment horizontal="right"/>
    </xf>
    <xf numFmtId="164" fontId="6" fillId="0" borderId="0" xfId="0" applyNumberFormat="1" applyFont="1"/>
    <xf numFmtId="164" fontId="6" fillId="2" borderId="0" xfId="0" applyNumberFormat="1" applyFont="1" applyFill="1" applyAlignment="1">
      <alignment horizontal="center" vertical="center"/>
    </xf>
    <xf numFmtId="164" fontId="6" fillId="0" borderId="0" xfId="0" applyNumberFormat="1" applyFont="1" applyAlignment="1">
      <alignment horizontal="right"/>
    </xf>
    <xf numFmtId="166" fontId="9" fillId="0" borderId="3" xfId="0" applyNumberFormat="1" applyFont="1" applyBorder="1" applyAlignment="1">
      <alignment horizontal="center" vertical="center"/>
    </xf>
    <xf numFmtId="164" fontId="9" fillId="0" borderId="3" xfId="1" applyNumberFormat="1" applyFont="1" applyFill="1" applyBorder="1" applyAlignment="1">
      <alignment horizontal="right"/>
    </xf>
    <xf numFmtId="164" fontId="6" fillId="0" borderId="0" xfId="1" applyNumberFormat="1" applyFont="1" applyFill="1"/>
    <xf numFmtId="0" fontId="6" fillId="0" borderId="0" xfId="0" applyFont="1" applyAlignment="1">
      <alignment horizontal="left"/>
    </xf>
    <xf numFmtId="164" fontId="16" fillId="0" borderId="0" xfId="1" applyNumberFormat="1" applyFont="1" applyFill="1"/>
    <xf numFmtId="0" fontId="16" fillId="0" borderId="0" xfId="0" applyFont="1"/>
    <xf numFmtId="0" fontId="16" fillId="2" borderId="0" xfId="0" applyFont="1" applyFill="1" applyAlignment="1">
      <alignment horizontal="center" vertical="center"/>
    </xf>
    <xf numFmtId="43" fontId="12" fillId="0" borderId="0" xfId="1" applyFont="1" applyFill="1"/>
    <xf numFmtId="43" fontId="12" fillId="2" borderId="0" xfId="1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164" fontId="12" fillId="0" borderId="0" xfId="1" applyNumberFormat="1" applyFont="1" applyFill="1"/>
    <xf numFmtId="0" fontId="16" fillId="2" borderId="0" xfId="0" applyFont="1" applyFill="1"/>
    <xf numFmtId="0" fontId="12" fillId="2" borderId="0" xfId="0" applyFont="1" applyFill="1"/>
    <xf numFmtId="0" fontId="5" fillId="5" borderId="0" xfId="0" applyFont="1" applyFill="1"/>
    <xf numFmtId="0" fontId="6" fillId="5" borderId="0" xfId="0" applyFont="1" applyFill="1"/>
    <xf numFmtId="0" fontId="0" fillId="5" borderId="0" xfId="0" applyFill="1"/>
    <xf numFmtId="0" fontId="8" fillId="2" borderId="0" xfId="0" applyFont="1" applyFill="1" applyAlignment="1">
      <alignment horizontal="center"/>
    </xf>
    <xf numFmtId="0" fontId="5" fillId="5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6" fillId="5" borderId="0" xfId="0" applyFont="1" applyFill="1" applyAlignment="1">
      <alignment horizontal="left" vertical="top" wrapText="1"/>
    </xf>
    <xf numFmtId="3" fontId="6" fillId="5" borderId="0" xfId="2" applyNumberFormat="1" applyFont="1" applyFill="1" applyAlignment="1">
      <alignment horizontal="right" vertical="top" wrapText="1"/>
    </xf>
    <xf numFmtId="0" fontId="6" fillId="5" borderId="0" xfId="0" applyFont="1" applyFill="1" applyAlignment="1">
      <alignment vertical="top" wrapText="1"/>
    </xf>
    <xf numFmtId="0" fontId="8" fillId="5" borderId="0" xfId="0" applyFont="1" applyFill="1" applyAlignment="1">
      <alignment horizontal="left" vertical="top" wrapText="1"/>
    </xf>
    <xf numFmtId="3" fontId="6" fillId="5" borderId="0" xfId="0" applyNumberFormat="1" applyFont="1" applyFill="1" applyAlignment="1">
      <alignment horizontal="right" vertical="top" wrapText="1"/>
    </xf>
    <xf numFmtId="3" fontId="5" fillId="5" borderId="3" xfId="2" applyNumberFormat="1" applyFont="1" applyFill="1" applyBorder="1" applyAlignment="1">
      <alignment horizontal="right"/>
    </xf>
    <xf numFmtId="0" fontId="5" fillId="5" borderId="0" xfId="0" applyFont="1" applyFill="1" applyAlignment="1">
      <alignment vertical="top" wrapText="1"/>
    </xf>
    <xf numFmtId="0" fontId="7" fillId="3" borderId="0" xfId="0" applyFont="1" applyFill="1" applyAlignment="1">
      <alignment horizontal="center" vertical="center" wrapText="1"/>
    </xf>
    <xf numFmtId="3" fontId="6" fillId="5" borderId="0" xfId="2" applyNumberFormat="1" applyFont="1" applyFill="1"/>
    <xf numFmtId="0" fontId="5" fillId="5" borderId="0" xfId="0" applyFont="1" applyFill="1" applyAlignment="1">
      <alignment horizontal="left" vertical="top" wrapText="1"/>
    </xf>
    <xf numFmtId="3" fontId="5" fillId="5" borderId="3" xfId="2" applyNumberFormat="1" applyFont="1" applyFill="1" applyBorder="1"/>
    <xf numFmtId="0" fontId="18" fillId="0" borderId="0" xfId="0" applyFont="1"/>
    <xf numFmtId="41" fontId="10" fillId="0" borderId="0" xfId="2" applyFont="1" applyFill="1" applyAlignment="1">
      <alignment horizontal="right"/>
    </xf>
    <xf numFmtId="168" fontId="0" fillId="0" borderId="0" xfId="0" applyNumberFormat="1"/>
    <xf numFmtId="0" fontId="19" fillId="5" borderId="0" xfId="0" applyFont="1" applyFill="1"/>
    <xf numFmtId="0" fontId="20" fillId="5" borderId="0" xfId="3" applyFont="1" applyFill="1"/>
    <xf numFmtId="0" fontId="21" fillId="3" borderId="0" xfId="0" applyFont="1" applyFill="1" applyAlignment="1">
      <alignment vertical="center"/>
    </xf>
    <xf numFmtId="0" fontId="7" fillId="0" borderId="0" xfId="0" applyFont="1" applyAlignment="1">
      <alignment vertical="center" wrapText="1"/>
    </xf>
    <xf numFmtId="0" fontId="6" fillId="5" borderId="0" xfId="0" applyFont="1" applyFill="1" applyAlignment="1">
      <alignment horizontal="left" vertical="center"/>
    </xf>
    <xf numFmtId="41" fontId="10" fillId="0" borderId="0" xfId="2" applyFont="1" applyFill="1" applyAlignment="1">
      <alignment horizontal="center"/>
    </xf>
    <xf numFmtId="41" fontId="6" fillId="0" borderId="0" xfId="2" applyFont="1" applyFill="1"/>
    <xf numFmtId="3" fontId="10" fillId="0" borderId="0" xfId="0" applyNumberFormat="1" applyFont="1"/>
    <xf numFmtId="167" fontId="10" fillId="2" borderId="0" xfId="2" applyNumberFormat="1" applyFont="1" applyFill="1" applyAlignment="1">
      <alignment horizontal="center"/>
    </xf>
    <xf numFmtId="0" fontId="2" fillId="5" borderId="0" xfId="3" applyFill="1"/>
    <xf numFmtId="0" fontId="22" fillId="5" borderId="0" xfId="0" applyFont="1" applyFill="1"/>
    <xf numFmtId="0" fontId="21" fillId="2" borderId="0" xfId="0" applyFont="1" applyFill="1" applyAlignment="1">
      <alignment horizontal="left" vertical="center"/>
    </xf>
    <xf numFmtId="41" fontId="0" fillId="0" borderId="0" xfId="2" applyFont="1" applyFill="1"/>
    <xf numFmtId="165" fontId="6" fillId="5" borderId="0" xfId="2" applyNumberFormat="1" applyFont="1" applyFill="1"/>
    <xf numFmtId="165" fontId="6" fillId="5" borderId="3" xfId="2" applyNumberFormat="1" applyFont="1" applyFill="1" applyBorder="1"/>
    <xf numFmtId="41" fontId="6" fillId="5" borderId="0" xfId="2" applyFont="1" applyFill="1"/>
    <xf numFmtId="0" fontId="4" fillId="0" borderId="0" xfId="0" applyFont="1"/>
    <xf numFmtId="43" fontId="0" fillId="0" borderId="0" xfId="0" applyNumberFormat="1"/>
    <xf numFmtId="0" fontId="7" fillId="3" borderId="0" xfId="0" applyFont="1" applyFill="1" applyAlignment="1">
      <alignment horizontal="right" vertical="center"/>
    </xf>
    <xf numFmtId="0" fontId="23" fillId="0" borderId="0" xfId="0" applyFont="1"/>
    <xf numFmtId="0" fontId="24" fillId="0" borderId="0" xfId="0" applyFont="1"/>
    <xf numFmtId="0" fontId="14" fillId="0" borderId="0" xfId="0" applyFont="1"/>
    <xf numFmtId="0" fontId="14" fillId="2" borderId="0" xfId="0" applyFont="1" applyFill="1" applyAlignment="1">
      <alignment horizontal="center" vertical="center"/>
    </xf>
    <xf numFmtId="41" fontId="19" fillId="0" borderId="0" xfId="2" applyFont="1" applyFill="1" applyAlignment="1">
      <alignment horizontal="right"/>
    </xf>
    <xf numFmtId="3" fontId="3" fillId="0" borderId="0" xfId="0" applyNumberFormat="1" applyFont="1"/>
    <xf numFmtId="164" fontId="14" fillId="0" borderId="0" xfId="1" applyNumberFormat="1" applyFont="1" applyFill="1" applyAlignment="1">
      <alignment horizontal="center"/>
    </xf>
    <xf numFmtId="0" fontId="14" fillId="0" borderId="0" xfId="0" applyFont="1" applyAlignment="1">
      <alignment horizontal="left" vertical="center"/>
    </xf>
    <xf numFmtId="0" fontId="0" fillId="0" borderId="0" xfId="0"/>
    <xf numFmtId="0" fontId="9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8" fillId="0" borderId="0" xfId="0" applyFont="1" applyAlignment="1">
      <alignment horizontal="left"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5" borderId="0" xfId="0" applyFont="1" applyFill="1" applyAlignment="1">
      <alignment horizontal="center" vertical="center"/>
    </xf>
  </cellXfs>
  <cellStyles count="6">
    <cellStyle name="Hipervínculo" xfId="3" builtinId="8"/>
    <cellStyle name="Millares" xfId="1" builtinId="3"/>
    <cellStyle name="Millares [0]" xfId="2" builtinId="6"/>
    <cellStyle name="Normal" xfId="0" builtinId="0"/>
    <cellStyle name="Normal 12 2 10" xfId="4" xr:uid="{75314B59-6787-450F-9647-CF3363D8FF8E}"/>
    <cellStyle name="Normal 12 2 2 4" xfId="5" xr:uid="{DA5540BF-7C42-4AA3-B70D-601CCD9E12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142875</xdr:colOff>
      <xdr:row>0</xdr:row>
      <xdr:rowOff>161925</xdr:rowOff>
    </xdr:from>
    <xdr:to>
      <xdr:col>3</xdr:col>
      <xdr:colOff>1390649</xdr:colOff>
      <xdr:row>3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9BA0ABA-A141-4C6A-B616-9728DB9AF493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0" t="34229" r="6003" b="35671"/>
        <a:stretch/>
      </xdr:blipFill>
      <xdr:spPr>
        <a:xfrm>
          <a:off x="419100" y="161925"/>
          <a:ext cx="1400174" cy="5143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266700</xdr:colOff>
      <xdr:row>0</xdr:row>
      <xdr:rowOff>19050</xdr:rowOff>
    </xdr:from>
    <xdr:to>
      <xdr:col>4</xdr:col>
      <xdr:colOff>638174</xdr:colOff>
      <xdr:row>2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17DA0B2-8E66-48FF-9ED5-448C4D42050E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0" t="34229" r="6003" b="35671"/>
        <a:stretch/>
      </xdr:blipFill>
      <xdr:spPr>
        <a:xfrm>
          <a:off x="4876800" y="19050"/>
          <a:ext cx="1400174" cy="5143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4</xdr:col>
      <xdr:colOff>1400174</xdr:colOff>
      <xdr:row>2</xdr:row>
      <xdr:rowOff>133350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E2F81406-2409-46CD-BBED-CCE48E933679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0" t="34229" r="6003" b="35671"/>
        <a:stretch/>
      </xdr:blipFill>
      <xdr:spPr>
        <a:xfrm>
          <a:off x="6505575" y="0"/>
          <a:ext cx="1400174" cy="5143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1400174</xdr:colOff>
      <xdr:row>2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2466940-EE13-45B1-80B2-0A53432F34F6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0" t="34229" r="6003" b="35671"/>
        <a:stretch/>
      </xdr:blipFill>
      <xdr:spPr>
        <a:xfrm>
          <a:off x="2981325" y="0"/>
          <a:ext cx="1400174" cy="5143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1400174</xdr:colOff>
      <xdr:row>2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639DA53-1114-4B4D-B51A-051FFD7B8526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0" t="34229" r="6003" b="35671"/>
        <a:stretch/>
      </xdr:blipFill>
      <xdr:spPr>
        <a:xfrm>
          <a:off x="3228975" y="0"/>
          <a:ext cx="1400174" cy="5143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1400174</xdr:colOff>
      <xdr:row>2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E160699-953D-40F7-891F-66C1708EBF7D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0" t="34229" r="6003" b="35671"/>
        <a:stretch/>
      </xdr:blipFill>
      <xdr:spPr>
        <a:xfrm>
          <a:off x="3000375" y="0"/>
          <a:ext cx="1400174" cy="5143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1400174</xdr:colOff>
      <xdr:row>2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4BFCC90-8F49-44A1-BFDA-53785B5F02B6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0" t="34229" r="6003" b="35671"/>
        <a:stretch/>
      </xdr:blipFill>
      <xdr:spPr>
        <a:xfrm>
          <a:off x="2162175" y="0"/>
          <a:ext cx="1400174" cy="5143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1400174</xdr:colOff>
      <xdr:row>2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4B6F0A5-4962-46D0-9E3B-67DEBCB2F6C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0" t="34229" r="6003" b="35671"/>
        <a:stretch/>
      </xdr:blipFill>
      <xdr:spPr>
        <a:xfrm>
          <a:off x="3409950" y="0"/>
          <a:ext cx="1400174" cy="51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5BE2A-F0AB-425E-80AB-B1D57BB02A30}">
  <sheetPr codeName="Hoja2">
    <tabColor rgb="FF002060"/>
  </sheetPr>
  <dimension ref="A1:J35"/>
  <sheetViews>
    <sheetView showGridLines="0" zoomScaleNormal="100" workbookViewId="0">
      <selection activeCell="J12" sqref="J12"/>
    </sheetView>
  </sheetViews>
  <sheetFormatPr baseColWidth="10" defaultColWidth="11.44140625" defaultRowHeight="10.199999999999999" x14ac:dyDescent="0.2"/>
  <cols>
    <col min="1" max="1" width="2.109375" style="55" customWidth="1"/>
    <col min="2" max="2" width="2" style="55" customWidth="1"/>
    <col min="3" max="3" width="2.33203125" style="55" customWidth="1"/>
    <col min="4" max="4" width="51.88671875" style="55" customWidth="1"/>
    <col min="5" max="5" width="10.88671875" style="91" bestFit="1" customWidth="1"/>
    <col min="6" max="6" width="21.6640625" style="55" bestFit="1" customWidth="1"/>
    <col min="7" max="7" width="21.6640625" style="55" customWidth="1"/>
    <col min="8" max="8" width="3.88671875" style="55" customWidth="1"/>
    <col min="9" max="16384" width="11.44140625" style="55"/>
  </cols>
  <sheetData>
    <row r="1" spans="1:10" ht="14.4" x14ac:dyDescent="0.2">
      <c r="E1" s="56"/>
    </row>
    <row r="2" spans="1:10" ht="14.4" x14ac:dyDescent="0.3">
      <c r="A2" s="141" t="s">
        <v>22</v>
      </c>
      <c r="B2" s="141"/>
      <c r="C2" s="141"/>
      <c r="D2" s="141"/>
      <c r="E2" s="141"/>
      <c r="F2" s="141"/>
      <c r="G2" s="141"/>
    </row>
    <row r="3" spans="1:10" ht="13.8" x14ac:dyDescent="0.3">
      <c r="A3" s="144" t="s">
        <v>12</v>
      </c>
      <c r="B3" s="144"/>
      <c r="C3" s="144"/>
      <c r="D3" s="144"/>
      <c r="E3" s="144"/>
      <c r="F3" s="144"/>
      <c r="G3" s="144"/>
    </row>
    <row r="4" spans="1:10" ht="15" customHeight="1" x14ac:dyDescent="0.3">
      <c r="A4" s="144" t="s">
        <v>115</v>
      </c>
      <c r="B4" s="144"/>
      <c r="C4" s="144"/>
      <c r="D4" s="144"/>
      <c r="E4" s="144"/>
      <c r="F4" s="144"/>
      <c r="G4" s="144"/>
    </row>
    <row r="5" spans="1:10" ht="13.8" x14ac:dyDescent="0.3">
      <c r="A5" s="145" t="s">
        <v>0</v>
      </c>
      <c r="B5" s="145"/>
      <c r="C5" s="145"/>
      <c r="D5" s="145"/>
      <c r="E5" s="145"/>
      <c r="F5" s="145"/>
      <c r="G5" s="145"/>
    </row>
    <row r="6" spans="1:10" ht="15.6" x14ac:dyDescent="0.3">
      <c r="A6" s="57"/>
      <c r="B6" s="57"/>
      <c r="C6" s="57"/>
      <c r="D6" s="57"/>
      <c r="E6" s="58"/>
      <c r="F6" s="59"/>
      <c r="G6" s="59"/>
    </row>
    <row r="7" spans="1:10" ht="13.8" x14ac:dyDescent="0.3">
      <c r="A7" s="57"/>
      <c r="B7" s="60"/>
      <c r="C7" s="60"/>
      <c r="D7" s="60"/>
      <c r="E7" s="61"/>
      <c r="F7" s="61">
        <v>2025</v>
      </c>
      <c r="G7" s="61">
        <v>2024</v>
      </c>
    </row>
    <row r="8" spans="1:10" ht="14.4" x14ac:dyDescent="0.3">
      <c r="B8" s="143" t="s">
        <v>13</v>
      </c>
      <c r="C8" s="143"/>
      <c r="D8" s="143"/>
      <c r="E8" s="62"/>
      <c r="F8" s="63"/>
      <c r="G8" s="63"/>
      <c r="I8" s="64"/>
    </row>
    <row r="9" spans="1:10" ht="14.4" x14ac:dyDescent="0.3">
      <c r="A9" s="57"/>
      <c r="B9" s="109" t="s">
        <v>1</v>
      </c>
      <c r="C9" s="2"/>
      <c r="D9" s="2"/>
      <c r="E9" s="66"/>
      <c r="F9" s="67"/>
      <c r="G9" s="68"/>
    </row>
    <row r="10" spans="1:10" ht="14.4" x14ac:dyDescent="0.3">
      <c r="A10" s="57"/>
      <c r="B10" s="2"/>
      <c r="C10" s="139" t="s">
        <v>2</v>
      </c>
      <c r="D10" s="139"/>
      <c r="E10" s="69" t="s">
        <v>14</v>
      </c>
      <c r="F10" s="110">
        <f>+'CUENTAS POR PAGAR COMERCIALES'!E38</f>
        <v>78668523.923319995</v>
      </c>
      <c r="G10" s="71">
        <v>160689435.48497671</v>
      </c>
      <c r="I10" s="72"/>
      <c r="J10" s="72"/>
    </row>
    <row r="11" spans="1:10" ht="14.4" x14ac:dyDescent="0.3">
      <c r="A11" s="57"/>
      <c r="B11" s="2"/>
      <c r="C11" s="142" t="s">
        <v>3</v>
      </c>
      <c r="D11" s="142"/>
      <c r="E11" s="69" t="s">
        <v>14</v>
      </c>
      <c r="F11" s="110">
        <f>+'PRESTAMOS A CORTO Y LARGO PLAZO'!E21</f>
        <v>2336078.7489999998</v>
      </c>
      <c r="G11" s="73">
        <v>151044450.13600001</v>
      </c>
      <c r="I11" s="72"/>
      <c r="J11" s="72"/>
    </row>
    <row r="12" spans="1:10" ht="14.4" x14ac:dyDescent="0.3">
      <c r="A12" s="57"/>
      <c r="B12" s="2"/>
      <c r="C12" s="139" t="s">
        <v>4</v>
      </c>
      <c r="D12" s="139"/>
      <c r="E12" s="69" t="s">
        <v>14</v>
      </c>
      <c r="F12" s="73">
        <f>+'PORCION CTE DE LA DEUDA A LP'!B16</f>
        <v>4300658.9400000004</v>
      </c>
      <c r="G12" s="73">
        <v>12456439.319</v>
      </c>
      <c r="I12" s="72"/>
      <c r="J12" s="72"/>
    </row>
    <row r="13" spans="1:10" ht="14.4" x14ac:dyDescent="0.3">
      <c r="A13" s="57"/>
      <c r="B13" s="2"/>
      <c r="C13" s="139" t="s">
        <v>5</v>
      </c>
      <c r="D13" s="139"/>
      <c r="E13" s="69" t="s">
        <v>14</v>
      </c>
      <c r="F13" s="70">
        <f>+'REM. Y CARGAS SOCIALES A PAGAR'!B14</f>
        <v>798334.36600000004</v>
      </c>
      <c r="G13" s="71">
        <v>1410876.3459999999</v>
      </c>
      <c r="I13" s="72"/>
      <c r="J13" s="72"/>
    </row>
    <row r="14" spans="1:10" ht="14.4" x14ac:dyDescent="0.3">
      <c r="A14" s="57"/>
      <c r="B14" s="2"/>
      <c r="C14" t="s">
        <v>65</v>
      </c>
      <c r="D14"/>
      <c r="E14" s="69" t="s">
        <v>14</v>
      </c>
      <c r="F14" s="73">
        <f>+'IMPUESTOS A PAGAR'!B9</f>
        <v>2971.6579999999999</v>
      </c>
      <c r="G14" s="73">
        <v>0</v>
      </c>
      <c r="I14" s="72"/>
      <c r="J14" s="72"/>
    </row>
    <row r="15" spans="1:10" ht="14.4" x14ac:dyDescent="0.3">
      <c r="A15" s="57"/>
      <c r="B15" s="2"/>
      <c r="C15" t="s">
        <v>66</v>
      </c>
      <c r="D15"/>
      <c r="E15" s="69" t="s">
        <v>14</v>
      </c>
      <c r="F15" s="70">
        <f>+PROVISIONES!B13</f>
        <v>0</v>
      </c>
      <c r="G15" s="135">
        <v>0</v>
      </c>
      <c r="I15" s="72"/>
      <c r="J15" s="72"/>
    </row>
    <row r="16" spans="1:10" ht="13.65" customHeight="1" x14ac:dyDescent="0.3">
      <c r="A16" s="57"/>
      <c r="B16" s="2"/>
      <c r="C16" s="65" t="s">
        <v>6</v>
      </c>
      <c r="D16" s="2"/>
      <c r="E16" s="66"/>
      <c r="F16" s="74">
        <f>SUM(F10:F15)</f>
        <v>86106567.636319995</v>
      </c>
      <c r="G16" s="74">
        <f>SUM(G10:G15)</f>
        <v>325601201.28597671</v>
      </c>
      <c r="I16" s="72"/>
      <c r="J16" s="72"/>
    </row>
    <row r="17" spans="1:10" ht="14.4" x14ac:dyDescent="0.3">
      <c r="A17" s="57"/>
      <c r="B17" s="109" t="s">
        <v>7</v>
      </c>
      <c r="C17" s="2"/>
      <c r="D17" s="2"/>
      <c r="E17" s="66"/>
      <c r="F17" s="75"/>
      <c r="G17" s="75"/>
      <c r="I17" s="72"/>
      <c r="J17" s="72"/>
    </row>
    <row r="18" spans="1:10" ht="14.4" x14ac:dyDescent="0.3">
      <c r="A18" s="57"/>
      <c r="B18" s="2"/>
      <c r="C18" s="139" t="s">
        <v>8</v>
      </c>
      <c r="D18" s="139"/>
      <c r="E18" s="69" t="s">
        <v>14</v>
      </c>
      <c r="F18" s="73">
        <f>+'PRESTAMOS A CORTO Y LARGO PLAZO'!E38</f>
        <v>159282079.396</v>
      </c>
      <c r="G18" s="73">
        <v>263653639.87799999</v>
      </c>
      <c r="I18" s="72"/>
      <c r="J18" s="72"/>
    </row>
    <row r="19" spans="1:10" ht="14.4" x14ac:dyDescent="0.3">
      <c r="A19" s="57"/>
      <c r="B19" s="2"/>
      <c r="C19" s="139" t="s">
        <v>9</v>
      </c>
      <c r="D19" s="139"/>
      <c r="E19" s="69" t="s">
        <v>14</v>
      </c>
      <c r="F19" s="70">
        <f>+'OTROS PASIVOS NO CORRIENTES'!B12</f>
        <v>187202372.57499999</v>
      </c>
      <c r="G19" s="71">
        <v>178298736.039</v>
      </c>
      <c r="I19" s="72"/>
      <c r="J19" s="72"/>
    </row>
    <row r="20" spans="1:10" ht="13.8" x14ac:dyDescent="0.3">
      <c r="A20" s="57"/>
      <c r="B20" s="2"/>
      <c r="C20" s="65" t="s">
        <v>10</v>
      </c>
      <c r="D20" s="2"/>
      <c r="E20" s="66"/>
      <c r="F20" s="74">
        <f>SUM(F18:F19)</f>
        <v>346484451.97099996</v>
      </c>
      <c r="G20" s="74">
        <f>SUM(G18:G19)</f>
        <v>441952375.917</v>
      </c>
      <c r="I20" s="72"/>
      <c r="J20" s="72"/>
    </row>
    <row r="21" spans="1:10" ht="6" customHeight="1" x14ac:dyDescent="0.3">
      <c r="A21" s="57"/>
      <c r="B21" s="2"/>
      <c r="C21" s="2"/>
      <c r="D21" s="76"/>
      <c r="E21" s="77"/>
      <c r="F21" s="78"/>
      <c r="G21" s="71"/>
      <c r="I21" s="72"/>
      <c r="J21" s="72"/>
    </row>
    <row r="22" spans="1:10" ht="14.4" thickBot="1" x14ac:dyDescent="0.35">
      <c r="A22" s="57"/>
      <c r="B22" s="140" t="s">
        <v>11</v>
      </c>
      <c r="C22" s="140"/>
      <c r="D22" s="140"/>
      <c r="E22" s="79"/>
      <c r="F22" s="80">
        <f>+F16+F20</f>
        <v>432591019.60731995</v>
      </c>
      <c r="G22" s="80">
        <f>+G16+G20</f>
        <v>767553577.2029767</v>
      </c>
      <c r="I22" s="72"/>
      <c r="J22" s="72"/>
    </row>
    <row r="23" spans="1:10" s="131" customFormat="1" ht="16.2" thickTop="1" x14ac:dyDescent="0.3">
      <c r="B23" s="133"/>
      <c r="C23" s="133"/>
      <c r="D23" s="133"/>
      <c r="E23" s="134"/>
      <c r="F23" s="137"/>
      <c r="G23" s="137"/>
    </row>
    <row r="24" spans="1:10" s="133" customFormat="1" ht="15.6" x14ac:dyDescent="0.3">
      <c r="B24" s="138"/>
      <c r="C24" s="138"/>
      <c r="D24" s="138"/>
      <c r="E24" s="134"/>
    </row>
    <row r="25" spans="1:10" ht="13.8" x14ac:dyDescent="0.3">
      <c r="A25" s="2"/>
      <c r="B25" s="2"/>
      <c r="C25" s="81"/>
      <c r="D25" s="82"/>
      <c r="E25" s="66"/>
      <c r="F25" s="82"/>
      <c r="G25" s="2"/>
    </row>
    <row r="26" spans="1:10" x14ac:dyDescent="0.2">
      <c r="C26" s="83"/>
      <c r="D26" s="84"/>
      <c r="E26" s="85"/>
      <c r="F26" s="84"/>
    </row>
    <row r="27" spans="1:10" x14ac:dyDescent="0.2">
      <c r="D27" s="86"/>
      <c r="E27" s="87"/>
      <c r="F27" s="86"/>
    </row>
    <row r="28" spans="1:10" x14ac:dyDescent="0.2">
      <c r="D28" s="86"/>
      <c r="E28" s="87"/>
      <c r="F28" s="86"/>
    </row>
    <row r="29" spans="1:10" x14ac:dyDescent="0.2">
      <c r="D29" s="86"/>
      <c r="E29" s="87"/>
      <c r="F29" s="86"/>
    </row>
    <row r="30" spans="1:10" x14ac:dyDescent="0.2">
      <c r="D30" s="86"/>
      <c r="E30" s="87"/>
      <c r="F30" s="86"/>
    </row>
    <row r="31" spans="1:10" x14ac:dyDescent="0.2">
      <c r="D31" s="86"/>
      <c r="E31" s="87"/>
      <c r="F31" s="86"/>
    </row>
    <row r="32" spans="1:10" x14ac:dyDescent="0.2">
      <c r="E32" s="88"/>
    </row>
    <row r="33" spans="3:6" x14ac:dyDescent="0.2">
      <c r="C33" s="89"/>
      <c r="E33" s="88"/>
    </row>
    <row r="34" spans="3:6" x14ac:dyDescent="0.2">
      <c r="C34" s="83"/>
      <c r="D34" s="84"/>
      <c r="E34" s="85"/>
      <c r="F34" s="84"/>
    </row>
    <row r="35" spans="3:6" x14ac:dyDescent="0.2">
      <c r="D35" s="84"/>
      <c r="E35" s="90"/>
      <c r="F35" s="84"/>
    </row>
  </sheetData>
  <mergeCells count="14">
    <mergeCell ref="A2:G2"/>
    <mergeCell ref="C10:D10"/>
    <mergeCell ref="C11:D11"/>
    <mergeCell ref="C12:D12"/>
    <mergeCell ref="C13:D13"/>
    <mergeCell ref="B8:D8"/>
    <mergeCell ref="A3:G3"/>
    <mergeCell ref="A4:G4"/>
    <mergeCell ref="A5:G5"/>
    <mergeCell ref="F23:G23"/>
    <mergeCell ref="B24:D24"/>
    <mergeCell ref="C18:D18"/>
    <mergeCell ref="C19:D19"/>
    <mergeCell ref="B22:D22"/>
  </mergeCells>
  <hyperlinks>
    <hyperlink ref="E10" location="'CUENTAS POR PAGAR COMERCIALES'!A1" display="Detalle" xr:uid="{CC3B146C-8769-4063-B5C2-E17D70B0BE17}"/>
    <hyperlink ref="E11" location="'PRESTAMOS A CORTO Y LARGO PLAZO'!A1" display="Detalle" xr:uid="{882ABC83-62C7-49B0-B57D-46901B0D7DCA}"/>
    <hyperlink ref="E12" location="'PORCION CTE DE LA DEUDA A LP'!A1" display="Detalle" xr:uid="{7D4BE87A-7E83-43A9-9A6A-3F440AE377F9}"/>
    <hyperlink ref="E13" location="'REM. Y CARGAS SOCIALES A PAGAR'!A1" display="Detalle" xr:uid="{5394EC17-38F7-4962-A84D-B80C74948A4E}"/>
    <hyperlink ref="E18" location="'PRESTAMOS A CORTO Y LARGO PLAZO'!A1" display="Detalle" xr:uid="{583535D3-2C1B-4501-B49A-8C532E357489}"/>
    <hyperlink ref="E19" location="'OTROS PASIVOS NO CORRIENTES'!A1" display="Detalle" xr:uid="{17E09C7C-D59D-48DB-99CB-0FEE67BB63A1}"/>
    <hyperlink ref="E15" location="PROVISIONES!A1" display="PROVISIONES!A1" xr:uid="{E2185D4D-FB84-4174-8AEE-A145BE63D2B0}"/>
    <hyperlink ref="E14" location="PROVISIONES!A1" display="Detalle" xr:uid="{8BC931B1-3EDE-4434-A5CA-B1664BC55B7A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06B7F-9A40-4659-9B77-59E964D6DA15}">
  <sheetPr codeName="Hoja18">
    <tabColor rgb="FF002060"/>
  </sheetPr>
  <dimension ref="A1:O39"/>
  <sheetViews>
    <sheetView showGridLines="0" topLeftCell="A34" workbookViewId="0">
      <selection activeCell="G26" sqref="G26"/>
    </sheetView>
  </sheetViews>
  <sheetFormatPr baseColWidth="10" defaultColWidth="11.44140625" defaultRowHeight="14.4" x14ac:dyDescent="0.3"/>
  <cols>
    <col min="1" max="1" width="36.5546875" customWidth="1"/>
    <col min="2" max="2" width="11.33203125" customWidth="1"/>
    <col min="3" max="3" width="21.33203125" bestFit="1" customWidth="1"/>
    <col min="4" max="4" width="15.44140625" customWidth="1"/>
    <col min="5" max="5" width="19.88671875" customWidth="1"/>
    <col min="8" max="8" width="15.33203125" bestFit="1" customWidth="1"/>
  </cols>
  <sheetData>
    <row r="1" spans="1:15" x14ac:dyDescent="0.3">
      <c r="A1" s="1"/>
      <c r="B1" s="40"/>
      <c r="C1" s="41"/>
      <c r="D1" s="41"/>
      <c r="E1" s="2"/>
    </row>
    <row r="2" spans="1:15" x14ac:dyDescent="0.3">
      <c r="A2" s="1" t="s">
        <v>22</v>
      </c>
      <c r="B2" s="2"/>
      <c r="C2" s="2"/>
      <c r="D2" s="2"/>
      <c r="E2" s="2"/>
    </row>
    <row r="3" spans="1:15" x14ac:dyDescent="0.3">
      <c r="A3" s="2"/>
      <c r="B3" s="2"/>
      <c r="C3" s="2"/>
      <c r="D3" s="2"/>
      <c r="E3" s="2"/>
    </row>
    <row r="4" spans="1:15" x14ac:dyDescent="0.3">
      <c r="A4" s="3" t="s">
        <v>54</v>
      </c>
      <c r="B4" s="3"/>
      <c r="C4" s="3" t="s">
        <v>108</v>
      </c>
      <c r="D4" s="3"/>
      <c r="E4" s="3"/>
      <c r="O4">
        <v>1108460984</v>
      </c>
    </row>
    <row r="5" spans="1:15" x14ac:dyDescent="0.3">
      <c r="A5" s="5" t="s">
        <v>15</v>
      </c>
      <c r="B5" s="2"/>
      <c r="C5" s="2"/>
      <c r="D5" s="2"/>
      <c r="E5" s="2"/>
      <c r="O5">
        <f>2525511704+1438378664</f>
        <v>3963890368</v>
      </c>
    </row>
    <row r="6" spans="1:15" x14ac:dyDescent="0.3">
      <c r="A6" s="2" t="s">
        <v>16</v>
      </c>
      <c r="B6" s="2"/>
      <c r="C6" s="2"/>
      <c r="D6" s="2"/>
      <c r="E6" s="2"/>
      <c r="O6">
        <v>1013748196</v>
      </c>
    </row>
    <row r="7" spans="1:15" x14ac:dyDescent="0.3">
      <c r="A7" s="2"/>
      <c r="B7" s="2"/>
      <c r="C7" s="2"/>
      <c r="D7" s="2"/>
      <c r="E7" s="2"/>
      <c r="O7">
        <v>27500000</v>
      </c>
    </row>
    <row r="8" spans="1:15" x14ac:dyDescent="0.3">
      <c r="A8" s="1" t="s">
        <v>17</v>
      </c>
      <c r="B8" s="42" t="s">
        <v>27</v>
      </c>
      <c r="C8" s="42" t="s">
        <v>25</v>
      </c>
      <c r="D8" s="42" t="s">
        <v>26</v>
      </c>
      <c r="E8" s="43" t="s">
        <v>28</v>
      </c>
    </row>
    <row r="9" spans="1:15" x14ac:dyDescent="0.3">
      <c r="A9" s="1" t="s">
        <v>18</v>
      </c>
      <c r="B9" s="28"/>
      <c r="C9" s="44" t="s">
        <v>23</v>
      </c>
      <c r="D9" s="44"/>
      <c r="E9" s="45">
        <f>SUM(D10:D13)/1000</f>
        <v>6113599.5480000004</v>
      </c>
    </row>
    <row r="10" spans="1:15" x14ac:dyDescent="0.3">
      <c r="A10" s="46" t="s">
        <v>67</v>
      </c>
      <c r="B10" s="28" t="s">
        <v>20</v>
      </c>
      <c r="C10" s="47">
        <f>+O4</f>
        <v>1108460984</v>
      </c>
      <c r="D10" s="47">
        <f>+C10</f>
        <v>1108460984</v>
      </c>
      <c r="E10" s="48"/>
    </row>
    <row r="11" spans="1:15" x14ac:dyDescent="0.3">
      <c r="A11" s="46" t="s">
        <v>24</v>
      </c>
      <c r="B11" s="28" t="s">
        <v>20</v>
      </c>
      <c r="C11" s="47">
        <f>+O5</f>
        <v>3963890368</v>
      </c>
      <c r="D11" s="47">
        <f>+C11</f>
        <v>3963890368</v>
      </c>
      <c r="E11" s="48"/>
    </row>
    <row r="12" spans="1:15" x14ac:dyDescent="0.3">
      <c r="A12" s="46" t="s">
        <v>89</v>
      </c>
      <c r="B12" s="28" t="s">
        <v>19</v>
      </c>
      <c r="C12" s="120">
        <v>126899.356082417</v>
      </c>
      <c r="D12" s="117">
        <f>+O6</f>
        <v>1013748196</v>
      </c>
      <c r="E12" s="48"/>
      <c r="H12" s="129"/>
    </row>
    <row r="13" spans="1:15" x14ac:dyDescent="0.3">
      <c r="A13" s="46" t="s">
        <v>109</v>
      </c>
      <c r="B13" s="28" t="s">
        <v>20</v>
      </c>
      <c r="C13" s="47">
        <f>+O7</f>
        <v>27500000</v>
      </c>
      <c r="D13" s="49">
        <f>+C13</f>
        <v>27500000</v>
      </c>
      <c r="E13" s="48"/>
    </row>
    <row r="14" spans="1:15" x14ac:dyDescent="0.3">
      <c r="A14" s="1" t="s">
        <v>91</v>
      </c>
      <c r="B14" s="50"/>
      <c r="C14" s="51"/>
      <c r="D14" s="51"/>
      <c r="E14" s="45">
        <f>SUM(D15:D36)/1000</f>
        <v>72554924.375320002</v>
      </c>
    </row>
    <row r="15" spans="1:15" x14ac:dyDescent="0.3">
      <c r="A15" s="46" t="s">
        <v>79</v>
      </c>
      <c r="B15" s="28" t="s">
        <v>20</v>
      </c>
      <c r="C15" s="117">
        <v>53152433100</v>
      </c>
      <c r="D15" s="117">
        <f>+C15</f>
        <v>53152433100</v>
      </c>
      <c r="E15" s="118"/>
    </row>
    <row r="16" spans="1:15" x14ac:dyDescent="0.3">
      <c r="A16" s="46" t="s">
        <v>73</v>
      </c>
      <c r="B16" s="28" t="s">
        <v>20</v>
      </c>
      <c r="C16" s="117">
        <v>5738179500</v>
      </c>
      <c r="D16" s="117">
        <f>+C16</f>
        <v>5738179500</v>
      </c>
      <c r="E16" s="118"/>
    </row>
    <row r="17" spans="1:5" x14ac:dyDescent="0.3">
      <c r="A17" s="46" t="s">
        <v>82</v>
      </c>
      <c r="B17" s="28" t="s">
        <v>19</v>
      </c>
      <c r="C17" s="117">
        <v>270000</v>
      </c>
      <c r="D17" s="117">
        <v>2155623300</v>
      </c>
      <c r="E17" s="118"/>
    </row>
    <row r="18" spans="1:5" x14ac:dyDescent="0.3">
      <c r="A18" s="46" t="s">
        <v>81</v>
      </c>
      <c r="B18" s="28" t="s">
        <v>19</v>
      </c>
      <c r="C18" s="117">
        <v>270000</v>
      </c>
      <c r="D18" s="117">
        <v>2155623300</v>
      </c>
      <c r="E18" s="118"/>
    </row>
    <row r="19" spans="1:5" x14ac:dyDescent="0.3">
      <c r="A19" s="46" t="s">
        <v>110</v>
      </c>
      <c r="B19" s="28" t="s">
        <v>20</v>
      </c>
      <c r="C19" s="32">
        <v>1000682834</v>
      </c>
      <c r="D19" s="117">
        <f>+C19</f>
        <v>1000682834</v>
      </c>
      <c r="E19" s="118"/>
    </row>
    <row r="20" spans="1:5" x14ac:dyDescent="0.3">
      <c r="A20" s="46" t="s">
        <v>29</v>
      </c>
      <c r="B20" s="28" t="s">
        <v>20</v>
      </c>
      <c r="C20" s="32">
        <v>541800000</v>
      </c>
      <c r="D20" s="117">
        <f>+C20</f>
        <v>541800000</v>
      </c>
      <c r="E20" s="118"/>
    </row>
    <row r="21" spans="1:5" x14ac:dyDescent="0.3">
      <c r="A21" s="46" t="s">
        <v>92</v>
      </c>
      <c r="B21" s="28" t="s">
        <v>20</v>
      </c>
      <c r="C21" s="32">
        <v>355434425</v>
      </c>
      <c r="D21" s="117">
        <f>+C21</f>
        <v>355434425</v>
      </c>
      <c r="E21" s="118"/>
    </row>
    <row r="22" spans="1:5" x14ac:dyDescent="0.3">
      <c r="A22" s="46" t="s">
        <v>105</v>
      </c>
      <c r="B22" s="28" t="s">
        <v>20</v>
      </c>
      <c r="C22" s="32">
        <v>327155253</v>
      </c>
      <c r="D22" s="117">
        <f>+C22</f>
        <v>327155253</v>
      </c>
      <c r="E22" s="118"/>
    </row>
    <row r="23" spans="1:5" x14ac:dyDescent="0.3">
      <c r="A23" s="46" t="s">
        <v>88</v>
      </c>
      <c r="B23" s="28" t="s">
        <v>19</v>
      </c>
      <c r="C23" s="117">
        <v>28095</v>
      </c>
      <c r="D23" s="117">
        <v>224304580.05000001</v>
      </c>
      <c r="E23" s="118"/>
    </row>
    <row r="24" spans="1:5" x14ac:dyDescent="0.3">
      <c r="A24" s="46" t="s">
        <v>111</v>
      </c>
      <c r="B24" s="28" t="s">
        <v>20</v>
      </c>
      <c r="C24" s="117">
        <v>215414600</v>
      </c>
      <c r="D24" s="117">
        <f>+C24</f>
        <v>215414600</v>
      </c>
      <c r="E24" s="118"/>
    </row>
    <row r="25" spans="1:5" x14ac:dyDescent="0.3">
      <c r="A25" s="46" t="s">
        <v>112</v>
      </c>
      <c r="B25" s="28" t="s">
        <v>19</v>
      </c>
      <c r="C25" s="117">
        <v>24000</v>
      </c>
      <c r="D25" s="117">
        <v>191610960</v>
      </c>
      <c r="E25" s="118"/>
    </row>
    <row r="26" spans="1:5" x14ac:dyDescent="0.3">
      <c r="A26" s="46" t="s">
        <v>113</v>
      </c>
      <c r="B26" s="28" t="s">
        <v>20</v>
      </c>
      <c r="C26" s="117">
        <v>168692042</v>
      </c>
      <c r="D26" s="117">
        <f>+C26</f>
        <v>168692042</v>
      </c>
      <c r="E26" s="118"/>
    </row>
    <row r="27" spans="1:5" x14ac:dyDescent="0.3">
      <c r="A27" s="46" t="s">
        <v>106</v>
      </c>
      <c r="B27" s="28" t="s">
        <v>19</v>
      </c>
      <c r="C27" s="117">
        <v>17000</v>
      </c>
      <c r="D27" s="117">
        <v>135724430</v>
      </c>
      <c r="E27" s="118"/>
    </row>
    <row r="28" spans="1:5" x14ac:dyDescent="0.3">
      <c r="A28" s="46" t="s">
        <v>107</v>
      </c>
      <c r="B28" s="28" t="s">
        <v>19</v>
      </c>
      <c r="C28" s="117">
        <v>16713</v>
      </c>
      <c r="D28" s="117">
        <v>133433082.27</v>
      </c>
      <c r="E28" s="118"/>
    </row>
    <row r="29" spans="1:5" x14ac:dyDescent="0.3">
      <c r="A29" s="46" t="s">
        <v>90</v>
      </c>
      <c r="B29" s="28" t="s">
        <v>20</v>
      </c>
      <c r="C29" s="117">
        <v>123419252</v>
      </c>
      <c r="D29" s="117">
        <f>+C29</f>
        <v>123419252</v>
      </c>
      <c r="E29" s="118"/>
    </row>
    <row r="30" spans="1:5" x14ac:dyDescent="0.3">
      <c r="A30" s="46" t="s">
        <v>94</v>
      </c>
      <c r="B30" s="28" t="s">
        <v>20</v>
      </c>
      <c r="C30" s="117">
        <v>107091796</v>
      </c>
      <c r="D30" s="117">
        <f>+C30</f>
        <v>107091796</v>
      </c>
      <c r="E30" s="118"/>
    </row>
    <row r="31" spans="1:5" x14ac:dyDescent="0.3">
      <c r="A31" s="46" t="s">
        <v>114</v>
      </c>
      <c r="B31" s="28" t="s">
        <v>20</v>
      </c>
      <c r="C31" s="117">
        <v>95551262</v>
      </c>
      <c r="D31" s="117">
        <f>+C31</f>
        <v>95551262</v>
      </c>
      <c r="E31" s="118"/>
    </row>
    <row r="32" spans="1:5" x14ac:dyDescent="0.3">
      <c r="A32" s="46" t="s">
        <v>93</v>
      </c>
      <c r="B32" s="28" t="s">
        <v>20</v>
      </c>
      <c r="C32" s="117">
        <v>94605000</v>
      </c>
      <c r="D32" s="117">
        <f>+C32</f>
        <v>94605000</v>
      </c>
      <c r="E32" s="118"/>
    </row>
    <row r="33" spans="1:8" x14ac:dyDescent="0.3">
      <c r="A33" s="46" t="s">
        <v>80</v>
      </c>
      <c r="B33" s="28" t="s">
        <v>19</v>
      </c>
      <c r="C33" s="117">
        <v>11000</v>
      </c>
      <c r="D33" s="117">
        <v>87821690</v>
      </c>
      <c r="E33" s="118"/>
    </row>
    <row r="34" spans="1:8" x14ac:dyDescent="0.3">
      <c r="A34" s="46" t="s">
        <v>104</v>
      </c>
      <c r="B34" s="28" t="s">
        <v>20</v>
      </c>
      <c r="C34" s="117">
        <v>70482282</v>
      </c>
      <c r="D34" s="117">
        <f>+C34</f>
        <v>70482282</v>
      </c>
      <c r="E34" s="118"/>
    </row>
    <row r="35" spans="1:8" x14ac:dyDescent="0.3">
      <c r="A35" s="46" t="s">
        <v>96</v>
      </c>
      <c r="B35" s="28"/>
      <c r="C35" s="117">
        <v>4654258423</v>
      </c>
      <c r="D35" s="47">
        <f>+C35</f>
        <v>4654258423</v>
      </c>
      <c r="E35" s="52"/>
    </row>
    <row r="36" spans="1:8" x14ac:dyDescent="0.3">
      <c r="A36" s="46" t="s">
        <v>95</v>
      </c>
      <c r="B36" s="28"/>
      <c r="C36" s="44"/>
      <c r="D36" s="117">
        <v>825583264</v>
      </c>
      <c r="E36" s="52"/>
    </row>
    <row r="37" spans="1:8" x14ac:dyDescent="0.3">
      <c r="A37" s="46"/>
      <c r="B37" s="28"/>
      <c r="C37" s="44"/>
      <c r="D37" s="44"/>
      <c r="E37" s="52"/>
    </row>
    <row r="38" spans="1:8" ht="15" thickBot="1" x14ac:dyDescent="0.35">
      <c r="A38" s="53" t="s">
        <v>21</v>
      </c>
      <c r="B38" s="5"/>
      <c r="C38" s="51"/>
      <c r="D38" s="51"/>
      <c r="E38" s="54">
        <f>SUM(E$9:$E34)</f>
        <v>78668523.923319995</v>
      </c>
      <c r="G38" s="111"/>
      <c r="H38" s="15"/>
    </row>
    <row r="39" spans="1:8" ht="15" thickTop="1" x14ac:dyDescent="0.3"/>
  </sheetData>
  <autoFilter ref="A8:E38" xr:uid="{2BF06B7F-9A40-4659-9B77-59E964D6DA15}"/>
  <sortState xmlns:xlrd2="http://schemas.microsoft.com/office/spreadsheetml/2017/richdata2" ref="A15:D34">
    <sortCondition ref="A15:A34"/>
  </sortState>
  <printOptions horizontalCentered="1"/>
  <pageMargins left="0.70866141732283472" right="0.70866141732283472" top="0.74803149606299213" bottom="0.74803149606299213" header="0.31496062992125984" footer="0.31496062992125984"/>
  <pageSetup paperSize="9" scale="90" fitToWidth="2" fitToHeight="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7128B-0C56-426A-8981-4C0FF37305B2}">
  <sheetPr codeName="Hoja19">
    <tabColor rgb="FF002060"/>
  </sheetPr>
  <dimension ref="A1:L578"/>
  <sheetViews>
    <sheetView showGridLines="0" zoomScaleNormal="100" workbookViewId="0">
      <selection activeCell="H30" sqref="H30"/>
    </sheetView>
  </sheetViews>
  <sheetFormatPr baseColWidth="10" defaultRowHeight="14.4" x14ac:dyDescent="0.3"/>
  <cols>
    <col min="1" max="1" width="45.109375" customWidth="1"/>
    <col min="2" max="2" width="12.44140625" bestFit="1" customWidth="1"/>
    <col min="3" max="3" width="19.44140625" bestFit="1" customWidth="1"/>
    <col min="4" max="4" width="20.5546875" bestFit="1" customWidth="1"/>
    <col min="5" max="5" width="22.5546875" style="32" customWidth="1"/>
    <col min="6" max="6" width="15.5546875" bestFit="1" customWidth="1"/>
    <col min="7" max="7" width="2.6640625" customWidth="1"/>
  </cols>
  <sheetData>
    <row r="1" spans="1:7" ht="15" customHeight="1" x14ac:dyDescent="0.3">
      <c r="A1" s="1"/>
      <c r="B1" s="2"/>
      <c r="C1" s="2"/>
      <c r="D1" s="2"/>
      <c r="E1" s="16"/>
      <c r="F1" s="2"/>
      <c r="G1" s="2"/>
    </row>
    <row r="2" spans="1:7" ht="15" customHeight="1" x14ac:dyDescent="0.3">
      <c r="A2" s="1" t="s">
        <v>22</v>
      </c>
      <c r="B2" s="2"/>
      <c r="C2" s="2"/>
      <c r="D2" s="2"/>
      <c r="E2" s="17"/>
      <c r="F2" s="2"/>
      <c r="G2" s="2"/>
    </row>
    <row r="3" spans="1:7" ht="15" customHeight="1" x14ac:dyDescent="0.3">
      <c r="A3" s="2"/>
      <c r="B3" s="2"/>
      <c r="C3" s="2"/>
      <c r="D3" s="2"/>
      <c r="E3" s="17"/>
      <c r="F3" s="2"/>
      <c r="G3" s="2"/>
    </row>
    <row r="4" spans="1:7" ht="15" customHeight="1" x14ac:dyDescent="0.3">
      <c r="A4" s="3" t="s">
        <v>46</v>
      </c>
      <c r="B4" s="3"/>
      <c r="C4" s="3" t="str">
        <f>+'CUENTAS POR PAGAR COMERCIALES'!C4</f>
        <v>SALDOS AL 31-03-2025</v>
      </c>
      <c r="D4" s="3"/>
      <c r="E4" s="18"/>
      <c r="F4" s="3"/>
      <c r="G4" s="3"/>
    </row>
    <row r="5" spans="1:7" ht="15" customHeight="1" x14ac:dyDescent="0.3">
      <c r="A5" s="2"/>
      <c r="B5" s="2"/>
      <c r="C5" s="2"/>
      <c r="D5" s="2"/>
      <c r="E5" s="17"/>
      <c r="F5" s="2"/>
      <c r="G5" s="2"/>
    </row>
    <row r="6" spans="1:7" ht="15" customHeight="1" x14ac:dyDescent="0.3">
      <c r="A6" s="19"/>
      <c r="B6" s="20"/>
      <c r="C6" s="21"/>
      <c r="D6" s="7">
        <v>2025</v>
      </c>
      <c r="E6" s="22"/>
      <c r="F6" s="21"/>
      <c r="G6" s="2"/>
    </row>
    <row r="7" spans="1:7" ht="15" customHeight="1" x14ac:dyDescent="0.3">
      <c r="A7" s="23" t="s">
        <v>42</v>
      </c>
      <c r="B7" s="24" t="s">
        <v>40</v>
      </c>
      <c r="C7" s="25" t="s">
        <v>39</v>
      </c>
      <c r="D7" s="25" t="s">
        <v>27</v>
      </c>
      <c r="E7" s="26" t="s">
        <v>38</v>
      </c>
      <c r="F7" s="24" t="s">
        <v>37</v>
      </c>
      <c r="G7" s="2"/>
    </row>
    <row r="8" spans="1:7" ht="15" customHeight="1" x14ac:dyDescent="0.3">
      <c r="A8" s="2" t="s">
        <v>97</v>
      </c>
      <c r="B8" s="27">
        <v>45709</v>
      </c>
      <c r="C8" s="28" t="s">
        <v>19</v>
      </c>
      <c r="D8" s="2" t="s">
        <v>44</v>
      </c>
      <c r="E8" s="29">
        <v>0</v>
      </c>
      <c r="F8" s="2" t="s">
        <v>45</v>
      </c>
      <c r="G8" s="2"/>
    </row>
    <row r="9" spans="1:7" ht="15" customHeight="1" x14ac:dyDescent="0.3">
      <c r="A9" s="2" t="s">
        <v>98</v>
      </c>
      <c r="B9" s="27"/>
      <c r="C9" s="28" t="s">
        <v>19</v>
      </c>
      <c r="D9" s="2" t="s">
        <v>44</v>
      </c>
      <c r="E9" s="29">
        <v>0</v>
      </c>
      <c r="F9" s="2" t="s">
        <v>45</v>
      </c>
      <c r="G9" s="2"/>
    </row>
    <row r="10" spans="1:7" ht="15" customHeight="1" x14ac:dyDescent="0.3">
      <c r="A10" s="2" t="s">
        <v>99</v>
      </c>
      <c r="B10" s="27"/>
      <c r="C10" s="28" t="s">
        <v>78</v>
      </c>
      <c r="D10" s="2" t="s">
        <v>100</v>
      </c>
      <c r="E10" s="29">
        <v>0</v>
      </c>
      <c r="F10" s="2" t="s">
        <v>101</v>
      </c>
      <c r="G10" s="2"/>
    </row>
    <row r="11" spans="1:7" ht="15" customHeight="1" x14ac:dyDescent="0.3">
      <c r="A11" s="2"/>
      <c r="B11" s="27"/>
      <c r="C11" s="28"/>
      <c r="D11" s="2"/>
      <c r="E11" s="29"/>
      <c r="F11" s="2"/>
      <c r="G11" s="2"/>
    </row>
    <row r="12" spans="1:7" ht="15" customHeight="1" x14ac:dyDescent="0.3">
      <c r="A12" s="132" t="s">
        <v>35</v>
      </c>
      <c r="B12" s="2"/>
      <c r="C12" s="28"/>
      <c r="D12" s="2" t="s">
        <v>23</v>
      </c>
      <c r="E12" s="17"/>
      <c r="F12" s="2"/>
      <c r="G12" s="2"/>
    </row>
    <row r="13" spans="1:7" ht="15" customHeight="1" x14ac:dyDescent="0.3">
      <c r="A13" s="30" t="s">
        <v>36</v>
      </c>
      <c r="B13" s="31">
        <v>47129</v>
      </c>
      <c r="C13" s="28" t="s">
        <v>19</v>
      </c>
      <c r="D13" s="2" t="s">
        <v>44</v>
      </c>
      <c r="E13" s="29">
        <v>0</v>
      </c>
      <c r="F13" s="2"/>
      <c r="G13" s="2"/>
    </row>
    <row r="14" spans="1:7" ht="15" customHeight="1" x14ac:dyDescent="0.3">
      <c r="A14" s="30"/>
      <c r="B14" s="2"/>
      <c r="C14" s="28"/>
      <c r="D14" s="2" t="s">
        <v>23</v>
      </c>
      <c r="F14" s="2"/>
      <c r="G14" s="2"/>
    </row>
    <row r="15" spans="1:7" ht="15" customHeight="1" x14ac:dyDescent="0.3">
      <c r="A15" s="1" t="s">
        <v>34</v>
      </c>
      <c r="B15" s="2"/>
      <c r="C15" s="28"/>
      <c r="D15" s="2"/>
      <c r="E15" s="17"/>
      <c r="F15" s="2"/>
      <c r="G15" s="2"/>
    </row>
    <row r="16" spans="1:7" ht="15" customHeight="1" x14ac:dyDescent="0.3">
      <c r="A16" s="2" t="s">
        <v>32</v>
      </c>
      <c r="B16" s="2"/>
      <c r="C16" s="28"/>
      <c r="D16" s="2" t="s">
        <v>23</v>
      </c>
      <c r="E16" s="17">
        <v>0</v>
      </c>
      <c r="F16" s="2"/>
      <c r="G16" s="2"/>
    </row>
    <row r="17" spans="1:12" ht="15" customHeight="1" x14ac:dyDescent="0.3">
      <c r="A17" s="2" t="s">
        <v>31</v>
      </c>
      <c r="B17" s="2"/>
      <c r="C17" s="28" t="s">
        <v>19</v>
      </c>
      <c r="D17" s="2" t="s">
        <v>44</v>
      </c>
      <c r="E17" s="17">
        <v>0</v>
      </c>
      <c r="F17" s="33"/>
      <c r="G17" s="2"/>
    </row>
    <row r="18" spans="1:12" ht="15" customHeight="1" x14ac:dyDescent="0.3">
      <c r="A18" s="1" t="s">
        <v>33</v>
      </c>
      <c r="B18" s="2"/>
      <c r="C18" s="28"/>
      <c r="D18" s="2"/>
      <c r="E18" s="17"/>
      <c r="F18" s="2"/>
      <c r="G18" s="2"/>
    </row>
    <row r="19" spans="1:12" ht="15" customHeight="1" x14ac:dyDescent="0.3">
      <c r="A19" s="2" t="s">
        <v>32</v>
      </c>
      <c r="B19" s="2"/>
      <c r="C19" s="28" t="s">
        <v>19</v>
      </c>
      <c r="D19" s="2" t="s">
        <v>44</v>
      </c>
      <c r="E19" s="17">
        <v>9554299.8530000001</v>
      </c>
      <c r="F19" s="2"/>
      <c r="G19" s="2"/>
    </row>
    <row r="20" spans="1:12" ht="15" customHeight="1" x14ac:dyDescent="0.3">
      <c r="A20" s="34" t="s">
        <v>31</v>
      </c>
      <c r="B20" s="34"/>
      <c r="C20" s="35" t="s">
        <v>19</v>
      </c>
      <c r="D20" s="34" t="s">
        <v>44</v>
      </c>
      <c r="E20" s="36">
        <v>-7218221.1040000003</v>
      </c>
      <c r="F20" s="34"/>
    </row>
    <row r="21" spans="1:12" ht="15" customHeight="1" thickBot="1" x14ac:dyDescent="0.35">
      <c r="A21" s="1" t="s">
        <v>30</v>
      </c>
      <c r="B21" s="2"/>
      <c r="C21" s="28"/>
      <c r="D21" s="2" t="s">
        <v>23</v>
      </c>
      <c r="E21" s="37">
        <f>SUM($E$8:E20)</f>
        <v>2336078.7489999998</v>
      </c>
      <c r="F21" s="2"/>
      <c r="H21" s="32"/>
      <c r="I21" s="32"/>
    </row>
    <row r="22" spans="1:12" ht="15" customHeight="1" thickTop="1" x14ac:dyDescent="0.3"/>
    <row r="23" spans="1:12" ht="15" customHeight="1" x14ac:dyDescent="0.3"/>
    <row r="24" spans="1:12" ht="15" customHeight="1" x14ac:dyDescent="0.3">
      <c r="A24" s="1" t="s">
        <v>43</v>
      </c>
      <c r="B24" s="2"/>
      <c r="C24" s="2"/>
      <c r="D24" s="5"/>
      <c r="E24" s="38"/>
      <c r="F24" s="2"/>
    </row>
    <row r="25" spans="1:12" ht="15" customHeight="1" x14ac:dyDescent="0.3">
      <c r="A25" s="19"/>
      <c r="B25" s="21"/>
      <c r="C25" s="21"/>
      <c r="D25" s="7">
        <v>2025</v>
      </c>
      <c r="E25" s="22"/>
      <c r="F25" s="21"/>
    </row>
    <row r="26" spans="1:12" ht="15" customHeight="1" x14ac:dyDescent="0.3">
      <c r="A26" s="23" t="s">
        <v>42</v>
      </c>
      <c r="B26" s="24" t="s">
        <v>40</v>
      </c>
      <c r="C26" s="25" t="s">
        <v>39</v>
      </c>
      <c r="D26" s="25" t="s">
        <v>27</v>
      </c>
      <c r="E26" s="26" t="s">
        <v>38</v>
      </c>
      <c r="F26" s="24" t="s">
        <v>41</v>
      </c>
    </row>
    <row r="27" spans="1:12" ht="15" customHeight="1" x14ac:dyDescent="0.3">
      <c r="A27" s="2"/>
      <c r="B27" s="31"/>
      <c r="C27" s="28"/>
      <c r="D27" s="2"/>
      <c r="E27" s="17"/>
      <c r="F27" s="2"/>
    </row>
    <row r="28" spans="1:12" ht="15" customHeight="1" x14ac:dyDescent="0.3">
      <c r="A28" s="2" t="s">
        <v>68</v>
      </c>
      <c r="B28" s="2"/>
      <c r="C28" s="28"/>
      <c r="D28" s="2" t="s">
        <v>23</v>
      </c>
      <c r="E28" s="17"/>
      <c r="F28" s="2"/>
    </row>
    <row r="29" spans="1:12" ht="15" customHeight="1" x14ac:dyDescent="0.3">
      <c r="A29" s="30" t="s">
        <v>69</v>
      </c>
      <c r="B29" s="2"/>
      <c r="C29" s="28"/>
      <c r="D29" s="2" t="s">
        <v>23</v>
      </c>
      <c r="E29" s="17"/>
      <c r="F29" s="2"/>
    </row>
    <row r="30" spans="1:12" ht="15" customHeight="1" x14ac:dyDescent="0.3">
      <c r="A30" s="1" t="s">
        <v>34</v>
      </c>
      <c r="B30" s="2"/>
      <c r="C30" s="28"/>
      <c r="D30" s="2" t="s">
        <v>23</v>
      </c>
      <c r="E30" s="119"/>
      <c r="F30" s="2"/>
      <c r="G30" s="2"/>
      <c r="H30" s="2"/>
      <c r="I30" s="28"/>
      <c r="J30" s="2" t="s">
        <v>23</v>
      </c>
      <c r="K30" s="17"/>
      <c r="L30" s="2"/>
    </row>
    <row r="31" spans="1:12" ht="15" customHeight="1" x14ac:dyDescent="0.3">
      <c r="A31" s="2" t="s">
        <v>32</v>
      </c>
      <c r="B31" s="2"/>
      <c r="C31" s="28"/>
      <c r="D31" s="2" t="s">
        <v>23</v>
      </c>
      <c r="E31" s="119"/>
      <c r="F31" s="2"/>
      <c r="G31" s="2"/>
      <c r="H31" s="2"/>
      <c r="I31" s="28"/>
      <c r="J31" s="2" t="s">
        <v>23</v>
      </c>
      <c r="K31" s="17"/>
      <c r="L31" s="2"/>
    </row>
    <row r="32" spans="1:12" ht="15" customHeight="1" x14ac:dyDescent="0.3">
      <c r="A32" s="2" t="s">
        <v>31</v>
      </c>
      <c r="B32" s="2"/>
      <c r="C32" s="28"/>
      <c r="D32" s="2"/>
      <c r="E32" s="119"/>
      <c r="F32" s="2"/>
      <c r="G32" s="2"/>
      <c r="H32" s="2"/>
      <c r="I32" s="28"/>
      <c r="J32" s="2"/>
      <c r="K32" s="17"/>
      <c r="L32" s="2"/>
    </row>
    <row r="33" spans="1:12" ht="15" customHeight="1" x14ac:dyDescent="0.3">
      <c r="A33" s="132" t="s">
        <v>35</v>
      </c>
      <c r="B33" s="2"/>
      <c r="C33" s="28"/>
      <c r="D33" s="2"/>
      <c r="E33" s="119"/>
      <c r="F33" s="2"/>
      <c r="G33" s="2"/>
      <c r="H33" s="2"/>
      <c r="I33" s="28"/>
      <c r="J33" s="2"/>
      <c r="K33" s="17"/>
      <c r="L33" s="2"/>
    </row>
    <row r="34" spans="1:12" ht="15" customHeight="1" x14ac:dyDescent="0.3">
      <c r="A34" s="30" t="s">
        <v>36</v>
      </c>
      <c r="B34" s="31">
        <v>47129</v>
      </c>
      <c r="C34" s="28" t="s">
        <v>19</v>
      </c>
      <c r="D34" s="2" t="s">
        <v>44</v>
      </c>
      <c r="E34" s="136">
        <v>159675800</v>
      </c>
      <c r="F34" s="2"/>
    </row>
    <row r="35" spans="1:12" ht="15" customHeight="1" x14ac:dyDescent="0.3">
      <c r="A35" s="1" t="s">
        <v>33</v>
      </c>
      <c r="B35" s="2"/>
      <c r="C35" s="28"/>
      <c r="D35" s="2" t="s">
        <v>23</v>
      </c>
      <c r="E35" s="17"/>
      <c r="F35" s="2"/>
    </row>
    <row r="36" spans="1:12" ht="15" customHeight="1" x14ac:dyDescent="0.3">
      <c r="A36" s="2" t="s">
        <v>32</v>
      </c>
      <c r="B36" s="31">
        <v>47129</v>
      </c>
      <c r="C36" s="28" t="s">
        <v>19</v>
      </c>
      <c r="D36" s="2" t="s">
        <v>44</v>
      </c>
      <c r="E36" s="17">
        <v>28662900.039000001</v>
      </c>
      <c r="F36" s="2"/>
    </row>
    <row r="37" spans="1:12" ht="15" customHeight="1" x14ac:dyDescent="0.3">
      <c r="A37" s="34" t="s">
        <v>31</v>
      </c>
      <c r="B37" s="34"/>
      <c r="C37" s="35" t="s">
        <v>19</v>
      </c>
      <c r="D37" s="34" t="s">
        <v>44</v>
      </c>
      <c r="E37" s="36">
        <v>-29056620.642999999</v>
      </c>
      <c r="F37" s="34"/>
      <c r="H37" s="128"/>
    </row>
    <row r="38" spans="1:12" ht="15" customHeight="1" thickBot="1" x14ac:dyDescent="0.35">
      <c r="A38" s="1" t="s">
        <v>30</v>
      </c>
      <c r="B38" s="2"/>
      <c r="C38" s="28"/>
      <c r="D38" s="2" t="s">
        <v>23</v>
      </c>
      <c r="E38" s="39">
        <f>SUM($E$27:E37)</f>
        <v>159282079.396</v>
      </c>
      <c r="F38" s="2"/>
      <c r="H38" s="32"/>
      <c r="I38" s="32"/>
    </row>
    <row r="39" spans="1:12" ht="15" customHeight="1" thickTop="1" x14ac:dyDescent="0.3"/>
    <row r="40" spans="1:12" ht="15" customHeight="1" x14ac:dyDescent="0.3"/>
    <row r="41" spans="1:12" ht="15" customHeight="1" x14ac:dyDescent="0.3"/>
    <row r="42" spans="1:12" ht="15" customHeight="1" x14ac:dyDescent="0.3"/>
    <row r="43" spans="1:12" ht="15" customHeight="1" x14ac:dyDescent="0.3"/>
    <row r="44" spans="1:12" ht="15" customHeight="1" x14ac:dyDescent="0.3"/>
    <row r="45" spans="1:12" ht="15" customHeight="1" x14ac:dyDescent="0.3"/>
    <row r="46" spans="1:12" ht="15" customHeight="1" x14ac:dyDescent="0.3"/>
    <row r="47" spans="1:12" ht="15" customHeight="1" x14ac:dyDescent="0.3"/>
    <row r="48" spans="1:12" ht="15" customHeight="1" x14ac:dyDescent="0.3"/>
    <row r="49" ht="15" customHeight="1" x14ac:dyDescent="0.3"/>
    <row r="50" ht="15" customHeight="1" x14ac:dyDescent="0.3"/>
    <row r="51" ht="15" customHeight="1" x14ac:dyDescent="0.3"/>
    <row r="52" ht="15" customHeight="1" x14ac:dyDescent="0.3"/>
    <row r="53" ht="15" customHeight="1" x14ac:dyDescent="0.3"/>
    <row r="54" ht="15" customHeight="1" x14ac:dyDescent="0.3"/>
    <row r="55" ht="15" customHeight="1" x14ac:dyDescent="0.3"/>
    <row r="56" ht="15" customHeight="1" x14ac:dyDescent="0.3"/>
    <row r="57" ht="15" customHeight="1" x14ac:dyDescent="0.3"/>
    <row r="58" ht="15" customHeight="1" x14ac:dyDescent="0.3"/>
    <row r="59" ht="15" customHeight="1" x14ac:dyDescent="0.3"/>
    <row r="60" ht="15" customHeight="1" x14ac:dyDescent="0.3"/>
    <row r="61" ht="15" customHeight="1" x14ac:dyDescent="0.3"/>
    <row r="62" ht="15" customHeight="1" x14ac:dyDescent="0.3"/>
    <row r="63" ht="15" customHeight="1" x14ac:dyDescent="0.3"/>
    <row r="64" ht="15" customHeight="1" x14ac:dyDescent="0.3"/>
    <row r="65" ht="15" customHeight="1" x14ac:dyDescent="0.3"/>
    <row r="66" ht="15" customHeight="1" x14ac:dyDescent="0.3"/>
    <row r="67" ht="15" customHeight="1" x14ac:dyDescent="0.3"/>
    <row r="68" ht="15" customHeight="1" x14ac:dyDescent="0.3"/>
    <row r="69" ht="15" customHeight="1" x14ac:dyDescent="0.3"/>
    <row r="70" ht="15" customHeight="1" x14ac:dyDescent="0.3"/>
    <row r="71" ht="15" customHeight="1" x14ac:dyDescent="0.3"/>
    <row r="72" ht="15" customHeight="1" x14ac:dyDescent="0.3"/>
    <row r="73" ht="15" customHeight="1" x14ac:dyDescent="0.3"/>
    <row r="74" ht="15" customHeight="1" x14ac:dyDescent="0.3"/>
    <row r="75" ht="15" customHeight="1" x14ac:dyDescent="0.3"/>
    <row r="76" ht="15" customHeight="1" x14ac:dyDescent="0.3"/>
    <row r="77" ht="15" customHeight="1" x14ac:dyDescent="0.3"/>
    <row r="78" ht="15" customHeight="1" x14ac:dyDescent="0.3"/>
    <row r="79" ht="15" customHeight="1" x14ac:dyDescent="0.3"/>
    <row r="80" ht="15" customHeight="1" x14ac:dyDescent="0.3"/>
    <row r="81" ht="15" customHeight="1" x14ac:dyDescent="0.3"/>
    <row r="82" ht="15" customHeight="1" x14ac:dyDescent="0.3"/>
    <row r="83" ht="15" customHeight="1" x14ac:dyDescent="0.3"/>
    <row r="84" ht="15" customHeight="1" x14ac:dyDescent="0.3"/>
    <row r="85" ht="15" customHeight="1" x14ac:dyDescent="0.3"/>
    <row r="86" ht="15" customHeight="1" x14ac:dyDescent="0.3"/>
    <row r="87" ht="15" customHeight="1" x14ac:dyDescent="0.3"/>
    <row r="88" ht="15" customHeight="1" x14ac:dyDescent="0.3"/>
    <row r="89" ht="15" customHeight="1" x14ac:dyDescent="0.3"/>
    <row r="90" ht="15" customHeight="1" x14ac:dyDescent="0.3"/>
    <row r="91" ht="15" customHeight="1" x14ac:dyDescent="0.3"/>
    <row r="92" ht="15" customHeight="1" x14ac:dyDescent="0.3"/>
    <row r="93" ht="15" customHeight="1" x14ac:dyDescent="0.3"/>
    <row r="94" ht="15" customHeight="1" x14ac:dyDescent="0.3"/>
    <row r="95" ht="15" customHeight="1" x14ac:dyDescent="0.3"/>
    <row r="96" ht="15" customHeight="1" x14ac:dyDescent="0.3"/>
    <row r="97" ht="15" customHeight="1" x14ac:dyDescent="0.3"/>
    <row r="98" ht="15" customHeight="1" x14ac:dyDescent="0.3"/>
    <row r="99" ht="15" customHeight="1" x14ac:dyDescent="0.3"/>
    <row r="100" ht="15" customHeight="1" x14ac:dyDescent="0.3"/>
    <row r="101" ht="15" customHeight="1" x14ac:dyDescent="0.3"/>
    <row r="102" ht="15" customHeight="1" x14ac:dyDescent="0.3"/>
    <row r="103" ht="15" customHeight="1" x14ac:dyDescent="0.3"/>
    <row r="104" ht="15" customHeight="1" x14ac:dyDescent="0.3"/>
    <row r="105" ht="15" customHeight="1" x14ac:dyDescent="0.3"/>
    <row r="106" ht="15" customHeight="1" x14ac:dyDescent="0.3"/>
    <row r="107" ht="15" customHeight="1" x14ac:dyDescent="0.3"/>
    <row r="108" ht="15" customHeight="1" x14ac:dyDescent="0.3"/>
    <row r="109" ht="15" customHeight="1" x14ac:dyDescent="0.3"/>
    <row r="110" ht="15" customHeight="1" x14ac:dyDescent="0.3"/>
    <row r="111" ht="15" customHeight="1" x14ac:dyDescent="0.3"/>
    <row r="112" ht="15" customHeight="1" x14ac:dyDescent="0.3"/>
    <row r="113" ht="15" customHeight="1" x14ac:dyDescent="0.3"/>
    <row r="114" ht="15" customHeight="1" x14ac:dyDescent="0.3"/>
    <row r="115" ht="15" customHeight="1" x14ac:dyDescent="0.3"/>
    <row r="116" ht="15" customHeight="1" x14ac:dyDescent="0.3"/>
    <row r="117" ht="15" customHeight="1" x14ac:dyDescent="0.3"/>
    <row r="118" ht="15" customHeight="1" x14ac:dyDescent="0.3"/>
    <row r="119" ht="15" customHeight="1" x14ac:dyDescent="0.3"/>
    <row r="120" ht="15" customHeight="1" x14ac:dyDescent="0.3"/>
    <row r="121" ht="15" customHeight="1" x14ac:dyDescent="0.3"/>
    <row r="122" ht="15" customHeight="1" x14ac:dyDescent="0.3"/>
    <row r="123" ht="15" customHeight="1" x14ac:dyDescent="0.3"/>
    <row r="124" ht="15" customHeight="1" x14ac:dyDescent="0.3"/>
    <row r="125" ht="15" customHeight="1" x14ac:dyDescent="0.3"/>
    <row r="126" ht="15" customHeight="1" x14ac:dyDescent="0.3"/>
    <row r="127" ht="15" customHeight="1" x14ac:dyDescent="0.3"/>
    <row r="128" ht="15" customHeight="1" x14ac:dyDescent="0.3"/>
    <row r="129" ht="15" customHeight="1" x14ac:dyDescent="0.3"/>
    <row r="130" ht="15" customHeight="1" x14ac:dyDescent="0.3"/>
    <row r="131" ht="15" customHeight="1" x14ac:dyDescent="0.3"/>
    <row r="132" ht="15" customHeight="1" x14ac:dyDescent="0.3"/>
    <row r="133" ht="15" customHeight="1" x14ac:dyDescent="0.3"/>
    <row r="134" ht="15" customHeight="1" x14ac:dyDescent="0.3"/>
    <row r="135" ht="15" customHeight="1" x14ac:dyDescent="0.3"/>
    <row r="136" ht="15" customHeight="1" x14ac:dyDescent="0.3"/>
    <row r="137" ht="15" customHeight="1" x14ac:dyDescent="0.3"/>
    <row r="138" ht="15" customHeight="1" x14ac:dyDescent="0.3"/>
    <row r="139" ht="15" customHeight="1" x14ac:dyDescent="0.3"/>
    <row r="140" ht="15" customHeight="1" x14ac:dyDescent="0.3"/>
    <row r="141" ht="15" customHeight="1" x14ac:dyDescent="0.3"/>
    <row r="142" ht="15" customHeight="1" x14ac:dyDescent="0.3"/>
    <row r="143" ht="15" customHeight="1" x14ac:dyDescent="0.3"/>
    <row r="144" ht="15" customHeight="1" x14ac:dyDescent="0.3"/>
    <row r="145" ht="15" customHeight="1" x14ac:dyDescent="0.3"/>
    <row r="146" ht="15" customHeight="1" x14ac:dyDescent="0.3"/>
    <row r="147" ht="15" customHeight="1" x14ac:dyDescent="0.3"/>
    <row r="148" ht="15" customHeight="1" x14ac:dyDescent="0.3"/>
    <row r="149" ht="15" customHeight="1" x14ac:dyDescent="0.3"/>
    <row r="150" ht="15" customHeight="1" x14ac:dyDescent="0.3"/>
    <row r="151" ht="15" customHeight="1" x14ac:dyDescent="0.3"/>
    <row r="152" ht="15" customHeight="1" x14ac:dyDescent="0.3"/>
    <row r="153" ht="15" customHeight="1" x14ac:dyDescent="0.3"/>
    <row r="154" ht="15" customHeight="1" x14ac:dyDescent="0.3"/>
    <row r="155" ht="15" customHeight="1" x14ac:dyDescent="0.3"/>
    <row r="156" ht="15" customHeight="1" x14ac:dyDescent="0.3"/>
    <row r="157" ht="15" customHeight="1" x14ac:dyDescent="0.3"/>
    <row r="158" ht="15" customHeight="1" x14ac:dyDescent="0.3"/>
    <row r="159" ht="15" customHeight="1" x14ac:dyDescent="0.3"/>
    <row r="160" ht="15" customHeight="1" x14ac:dyDescent="0.3"/>
    <row r="161" ht="15" customHeight="1" x14ac:dyDescent="0.3"/>
    <row r="162" ht="15" customHeight="1" x14ac:dyDescent="0.3"/>
    <row r="163" ht="15" customHeight="1" x14ac:dyDescent="0.3"/>
    <row r="164" ht="15" customHeight="1" x14ac:dyDescent="0.3"/>
    <row r="165" ht="15" customHeight="1" x14ac:dyDescent="0.3"/>
    <row r="166" ht="15" customHeight="1" x14ac:dyDescent="0.3"/>
    <row r="167" ht="15" customHeight="1" x14ac:dyDescent="0.3"/>
    <row r="168" ht="15" customHeight="1" x14ac:dyDescent="0.3"/>
    <row r="169" ht="15" customHeight="1" x14ac:dyDescent="0.3"/>
    <row r="170" ht="15" customHeight="1" x14ac:dyDescent="0.3"/>
    <row r="171" ht="15" customHeight="1" x14ac:dyDescent="0.3"/>
    <row r="172" ht="15" customHeight="1" x14ac:dyDescent="0.3"/>
    <row r="173" ht="15" customHeight="1" x14ac:dyDescent="0.3"/>
    <row r="174" ht="15" customHeight="1" x14ac:dyDescent="0.3"/>
    <row r="175" ht="15" customHeight="1" x14ac:dyDescent="0.3"/>
    <row r="176" ht="15" customHeight="1" x14ac:dyDescent="0.3"/>
    <row r="177" ht="15" customHeight="1" x14ac:dyDescent="0.3"/>
    <row r="178" ht="15" customHeight="1" x14ac:dyDescent="0.3"/>
    <row r="179" ht="15" customHeight="1" x14ac:dyDescent="0.3"/>
    <row r="180" ht="15" customHeight="1" x14ac:dyDescent="0.3"/>
    <row r="181" ht="15" customHeight="1" x14ac:dyDescent="0.3"/>
    <row r="182" ht="15" customHeight="1" x14ac:dyDescent="0.3"/>
    <row r="183" ht="15" customHeight="1" x14ac:dyDescent="0.3"/>
    <row r="184" ht="15" customHeight="1" x14ac:dyDescent="0.3"/>
    <row r="185" ht="15" customHeight="1" x14ac:dyDescent="0.3"/>
    <row r="186" ht="15" customHeight="1" x14ac:dyDescent="0.3"/>
    <row r="187" ht="15" customHeight="1" x14ac:dyDescent="0.3"/>
    <row r="188" ht="15" customHeight="1" x14ac:dyDescent="0.3"/>
    <row r="189" ht="15" customHeight="1" x14ac:dyDescent="0.3"/>
    <row r="190" ht="15" customHeight="1" x14ac:dyDescent="0.3"/>
    <row r="191" ht="15" customHeight="1" x14ac:dyDescent="0.3"/>
    <row r="192" ht="15" customHeight="1" x14ac:dyDescent="0.3"/>
    <row r="193" ht="15" customHeight="1" x14ac:dyDescent="0.3"/>
    <row r="194" ht="15" customHeight="1" x14ac:dyDescent="0.3"/>
    <row r="195" ht="15" customHeight="1" x14ac:dyDescent="0.3"/>
    <row r="196" ht="15" customHeight="1" x14ac:dyDescent="0.3"/>
    <row r="197" ht="15" customHeight="1" x14ac:dyDescent="0.3"/>
    <row r="198" ht="15" customHeight="1" x14ac:dyDescent="0.3"/>
    <row r="199" ht="15" customHeight="1" x14ac:dyDescent="0.3"/>
    <row r="200" ht="15" customHeight="1" x14ac:dyDescent="0.3"/>
    <row r="201" ht="15" customHeight="1" x14ac:dyDescent="0.3"/>
    <row r="202" ht="15" customHeight="1" x14ac:dyDescent="0.3"/>
    <row r="203" ht="15" customHeight="1" x14ac:dyDescent="0.3"/>
    <row r="204" ht="15" customHeight="1" x14ac:dyDescent="0.3"/>
    <row r="205" ht="15" customHeight="1" x14ac:dyDescent="0.3"/>
    <row r="206" ht="15" customHeight="1" x14ac:dyDescent="0.3"/>
    <row r="207" ht="15" customHeight="1" x14ac:dyDescent="0.3"/>
    <row r="208" ht="15" customHeight="1" x14ac:dyDescent="0.3"/>
    <row r="209" ht="15" customHeight="1" x14ac:dyDescent="0.3"/>
    <row r="210" ht="15" customHeight="1" x14ac:dyDescent="0.3"/>
    <row r="211" ht="15" customHeight="1" x14ac:dyDescent="0.3"/>
    <row r="212" ht="15" customHeight="1" x14ac:dyDescent="0.3"/>
    <row r="213" ht="15" customHeight="1" x14ac:dyDescent="0.3"/>
    <row r="214" ht="15" customHeight="1" x14ac:dyDescent="0.3"/>
    <row r="215" ht="15" customHeight="1" x14ac:dyDescent="0.3"/>
    <row r="216" ht="15" customHeight="1" x14ac:dyDescent="0.3"/>
    <row r="217" ht="15" customHeight="1" x14ac:dyDescent="0.3"/>
    <row r="218" ht="15" customHeight="1" x14ac:dyDescent="0.3"/>
    <row r="219" ht="15" customHeight="1" x14ac:dyDescent="0.3"/>
    <row r="220" ht="15" customHeight="1" x14ac:dyDescent="0.3"/>
    <row r="221" ht="15" customHeight="1" x14ac:dyDescent="0.3"/>
    <row r="222" ht="15" customHeight="1" x14ac:dyDescent="0.3"/>
    <row r="223" ht="15" customHeight="1" x14ac:dyDescent="0.3"/>
    <row r="224" ht="15" customHeight="1" x14ac:dyDescent="0.3"/>
    <row r="225" ht="15" customHeight="1" x14ac:dyDescent="0.3"/>
    <row r="226" ht="15" customHeight="1" x14ac:dyDescent="0.3"/>
    <row r="227" ht="15" customHeight="1" x14ac:dyDescent="0.3"/>
    <row r="228" ht="15" customHeight="1" x14ac:dyDescent="0.3"/>
    <row r="229" ht="15" customHeight="1" x14ac:dyDescent="0.3"/>
    <row r="230" ht="15" customHeight="1" x14ac:dyDescent="0.3"/>
    <row r="231" ht="15" customHeight="1" x14ac:dyDescent="0.3"/>
    <row r="232" ht="15" customHeight="1" x14ac:dyDescent="0.3"/>
    <row r="233" ht="15" customHeight="1" x14ac:dyDescent="0.3"/>
    <row r="234" ht="15" customHeight="1" x14ac:dyDescent="0.3"/>
    <row r="235" ht="15" customHeight="1" x14ac:dyDescent="0.3"/>
    <row r="236" ht="15" customHeight="1" x14ac:dyDescent="0.3"/>
    <row r="237" ht="15" customHeight="1" x14ac:dyDescent="0.3"/>
    <row r="238" ht="15" customHeight="1" x14ac:dyDescent="0.3"/>
    <row r="239" ht="15" customHeight="1" x14ac:dyDescent="0.3"/>
    <row r="240" ht="15" customHeight="1" x14ac:dyDescent="0.3"/>
    <row r="241" ht="15" customHeight="1" x14ac:dyDescent="0.3"/>
    <row r="242" ht="15" customHeight="1" x14ac:dyDescent="0.3"/>
    <row r="243" ht="15" customHeight="1" x14ac:dyDescent="0.3"/>
    <row r="244" ht="15" customHeight="1" x14ac:dyDescent="0.3"/>
    <row r="245" ht="15" customHeight="1" x14ac:dyDescent="0.3"/>
    <row r="246" ht="15" customHeight="1" x14ac:dyDescent="0.3"/>
    <row r="247" ht="15" customHeight="1" x14ac:dyDescent="0.3"/>
    <row r="248" ht="15" customHeight="1" x14ac:dyDescent="0.3"/>
    <row r="249" ht="15" customHeight="1" x14ac:dyDescent="0.3"/>
    <row r="250" ht="15" customHeight="1" x14ac:dyDescent="0.3"/>
    <row r="251" ht="15" customHeight="1" x14ac:dyDescent="0.3"/>
    <row r="252" ht="15" customHeight="1" x14ac:dyDescent="0.3"/>
    <row r="253" ht="15" customHeight="1" x14ac:dyDescent="0.3"/>
    <row r="254" ht="15" customHeight="1" x14ac:dyDescent="0.3"/>
    <row r="255" ht="15" customHeight="1" x14ac:dyDescent="0.3"/>
    <row r="256" ht="15" customHeight="1" x14ac:dyDescent="0.3"/>
    <row r="257" ht="15" customHeight="1" x14ac:dyDescent="0.3"/>
    <row r="258" ht="15" customHeight="1" x14ac:dyDescent="0.3"/>
    <row r="259" ht="15" customHeight="1" x14ac:dyDescent="0.3"/>
    <row r="260" ht="15" customHeight="1" x14ac:dyDescent="0.3"/>
    <row r="261" ht="15" customHeight="1" x14ac:dyDescent="0.3"/>
    <row r="262" ht="15" customHeight="1" x14ac:dyDescent="0.3"/>
    <row r="263" ht="15" customHeight="1" x14ac:dyDescent="0.3"/>
    <row r="264" ht="15" customHeight="1" x14ac:dyDescent="0.3"/>
    <row r="265" ht="15" customHeight="1" x14ac:dyDescent="0.3"/>
    <row r="266" ht="15" customHeight="1" x14ac:dyDescent="0.3"/>
    <row r="267" ht="15" customHeight="1" x14ac:dyDescent="0.3"/>
    <row r="268" ht="15" customHeight="1" x14ac:dyDescent="0.3"/>
    <row r="269" ht="15" customHeight="1" x14ac:dyDescent="0.3"/>
    <row r="270" ht="15" customHeight="1" x14ac:dyDescent="0.3"/>
    <row r="271" ht="15" customHeight="1" x14ac:dyDescent="0.3"/>
    <row r="272" ht="15" customHeight="1" x14ac:dyDescent="0.3"/>
    <row r="273" ht="15" customHeight="1" x14ac:dyDescent="0.3"/>
    <row r="274" ht="15" customHeight="1" x14ac:dyDescent="0.3"/>
    <row r="275" ht="15" customHeight="1" x14ac:dyDescent="0.3"/>
    <row r="276" ht="15" customHeight="1" x14ac:dyDescent="0.3"/>
    <row r="277" ht="15" customHeight="1" x14ac:dyDescent="0.3"/>
    <row r="278" ht="15" customHeight="1" x14ac:dyDescent="0.3"/>
    <row r="279" ht="15" customHeight="1" x14ac:dyDescent="0.3"/>
    <row r="280" ht="15" customHeight="1" x14ac:dyDescent="0.3"/>
    <row r="281" ht="15" customHeight="1" x14ac:dyDescent="0.3"/>
    <row r="282" ht="15" customHeight="1" x14ac:dyDescent="0.3"/>
    <row r="283" ht="15" customHeight="1" x14ac:dyDescent="0.3"/>
    <row r="284" ht="15" customHeight="1" x14ac:dyDescent="0.3"/>
    <row r="285" ht="15" customHeight="1" x14ac:dyDescent="0.3"/>
    <row r="286" ht="15" customHeight="1" x14ac:dyDescent="0.3"/>
    <row r="287" ht="15" customHeight="1" x14ac:dyDescent="0.3"/>
    <row r="288" ht="15" customHeight="1" x14ac:dyDescent="0.3"/>
    <row r="289" ht="15" customHeight="1" x14ac:dyDescent="0.3"/>
    <row r="290" ht="15" customHeight="1" x14ac:dyDescent="0.3"/>
    <row r="291" ht="15" customHeight="1" x14ac:dyDescent="0.3"/>
    <row r="292" ht="15" customHeight="1" x14ac:dyDescent="0.3"/>
    <row r="293" ht="15" customHeight="1" x14ac:dyDescent="0.3"/>
    <row r="294" ht="15" customHeight="1" x14ac:dyDescent="0.3"/>
    <row r="295" ht="15" customHeight="1" x14ac:dyDescent="0.3"/>
    <row r="296" ht="15" customHeight="1" x14ac:dyDescent="0.3"/>
    <row r="297" ht="15" customHeight="1" x14ac:dyDescent="0.3"/>
    <row r="298" ht="15" customHeight="1" x14ac:dyDescent="0.3"/>
    <row r="299" ht="15" customHeight="1" x14ac:dyDescent="0.3"/>
    <row r="300" ht="15" customHeight="1" x14ac:dyDescent="0.3"/>
    <row r="301" ht="15" customHeight="1" x14ac:dyDescent="0.3"/>
    <row r="302" ht="15" customHeight="1" x14ac:dyDescent="0.3"/>
    <row r="303" ht="15" customHeight="1" x14ac:dyDescent="0.3"/>
    <row r="304" ht="15" customHeight="1" x14ac:dyDescent="0.3"/>
    <row r="305" ht="15" customHeight="1" x14ac:dyDescent="0.3"/>
    <row r="306" ht="15" customHeight="1" x14ac:dyDescent="0.3"/>
    <row r="307" ht="15" customHeight="1" x14ac:dyDescent="0.3"/>
    <row r="308" ht="15" customHeight="1" x14ac:dyDescent="0.3"/>
    <row r="309" ht="15" customHeight="1" x14ac:dyDescent="0.3"/>
    <row r="310" ht="15" customHeight="1" x14ac:dyDescent="0.3"/>
    <row r="311" ht="15" customHeight="1" x14ac:dyDescent="0.3"/>
    <row r="312" ht="15" customHeight="1" x14ac:dyDescent="0.3"/>
    <row r="313" ht="15" customHeight="1" x14ac:dyDescent="0.3"/>
    <row r="314" ht="15" customHeight="1" x14ac:dyDescent="0.3"/>
    <row r="315" ht="15" customHeight="1" x14ac:dyDescent="0.3"/>
    <row r="316" ht="15" customHeight="1" x14ac:dyDescent="0.3"/>
    <row r="317" ht="15" customHeight="1" x14ac:dyDescent="0.3"/>
    <row r="318" ht="15" customHeight="1" x14ac:dyDescent="0.3"/>
    <row r="319" ht="15" customHeight="1" x14ac:dyDescent="0.3"/>
    <row r="320" ht="15" customHeight="1" x14ac:dyDescent="0.3"/>
    <row r="321" ht="15" customHeight="1" x14ac:dyDescent="0.3"/>
    <row r="322" ht="15" customHeight="1" x14ac:dyDescent="0.3"/>
    <row r="323" ht="15" customHeight="1" x14ac:dyDescent="0.3"/>
    <row r="324" ht="15" customHeight="1" x14ac:dyDescent="0.3"/>
    <row r="325" ht="15" customHeight="1" x14ac:dyDescent="0.3"/>
    <row r="326" ht="15" customHeight="1" x14ac:dyDescent="0.3"/>
    <row r="327" ht="15" customHeight="1" x14ac:dyDescent="0.3"/>
    <row r="328" ht="15" customHeight="1" x14ac:dyDescent="0.3"/>
    <row r="329" ht="15" customHeight="1" x14ac:dyDescent="0.3"/>
    <row r="330" ht="15" customHeight="1" x14ac:dyDescent="0.3"/>
    <row r="331" ht="15" customHeight="1" x14ac:dyDescent="0.3"/>
    <row r="332" ht="15" customHeight="1" x14ac:dyDescent="0.3"/>
    <row r="333" ht="15" customHeight="1" x14ac:dyDescent="0.3"/>
    <row r="334" ht="15" customHeight="1" x14ac:dyDescent="0.3"/>
    <row r="335" ht="15" customHeight="1" x14ac:dyDescent="0.3"/>
    <row r="336" ht="15" customHeight="1" x14ac:dyDescent="0.3"/>
    <row r="337" ht="15" customHeight="1" x14ac:dyDescent="0.3"/>
    <row r="338" ht="15" customHeight="1" x14ac:dyDescent="0.3"/>
    <row r="339" ht="15" customHeight="1" x14ac:dyDescent="0.3"/>
    <row r="340" ht="15" customHeight="1" x14ac:dyDescent="0.3"/>
    <row r="341" ht="15" customHeight="1" x14ac:dyDescent="0.3"/>
    <row r="342" ht="15" customHeight="1" x14ac:dyDescent="0.3"/>
    <row r="343" ht="15" customHeight="1" x14ac:dyDescent="0.3"/>
    <row r="344" ht="15" customHeight="1" x14ac:dyDescent="0.3"/>
    <row r="345" ht="15" customHeight="1" x14ac:dyDescent="0.3"/>
    <row r="346" ht="15" customHeight="1" x14ac:dyDescent="0.3"/>
    <row r="347" ht="15" customHeight="1" x14ac:dyDescent="0.3"/>
    <row r="348" ht="15" customHeight="1" x14ac:dyDescent="0.3"/>
    <row r="349" ht="15" customHeight="1" x14ac:dyDescent="0.3"/>
    <row r="350" ht="15" customHeight="1" x14ac:dyDescent="0.3"/>
    <row r="351" ht="15" customHeight="1" x14ac:dyDescent="0.3"/>
    <row r="352" ht="15" customHeight="1" x14ac:dyDescent="0.3"/>
    <row r="353" ht="15" customHeight="1" x14ac:dyDescent="0.3"/>
    <row r="354" ht="15" customHeight="1" x14ac:dyDescent="0.3"/>
    <row r="355" ht="15" customHeight="1" x14ac:dyDescent="0.3"/>
    <row r="356" ht="15" customHeight="1" x14ac:dyDescent="0.3"/>
    <row r="357" ht="15" customHeight="1" x14ac:dyDescent="0.3"/>
    <row r="358" ht="15" customHeight="1" x14ac:dyDescent="0.3"/>
    <row r="359" ht="15" customHeight="1" x14ac:dyDescent="0.3"/>
    <row r="360" ht="15" customHeight="1" x14ac:dyDescent="0.3"/>
    <row r="361" ht="15" customHeight="1" x14ac:dyDescent="0.3"/>
    <row r="362" ht="15" customHeight="1" x14ac:dyDescent="0.3"/>
    <row r="363" ht="15" customHeight="1" x14ac:dyDescent="0.3"/>
    <row r="364" ht="15" customHeight="1" x14ac:dyDescent="0.3"/>
    <row r="365" ht="15" customHeight="1" x14ac:dyDescent="0.3"/>
    <row r="366" ht="15" customHeight="1" x14ac:dyDescent="0.3"/>
    <row r="367" ht="15" customHeight="1" x14ac:dyDescent="0.3"/>
    <row r="368" ht="15" customHeight="1" x14ac:dyDescent="0.3"/>
    <row r="369" ht="15" customHeight="1" x14ac:dyDescent="0.3"/>
    <row r="370" ht="15" customHeight="1" x14ac:dyDescent="0.3"/>
    <row r="371" ht="15" customHeight="1" x14ac:dyDescent="0.3"/>
    <row r="372" ht="15" customHeight="1" x14ac:dyDescent="0.3"/>
    <row r="373" ht="15" customHeight="1" x14ac:dyDescent="0.3"/>
    <row r="374" ht="15" customHeight="1" x14ac:dyDescent="0.3"/>
    <row r="375" ht="15" customHeight="1" x14ac:dyDescent="0.3"/>
    <row r="376" ht="15" customHeight="1" x14ac:dyDescent="0.3"/>
    <row r="377" ht="15" customHeight="1" x14ac:dyDescent="0.3"/>
    <row r="378" ht="15" customHeight="1" x14ac:dyDescent="0.3"/>
    <row r="379" ht="15" customHeight="1" x14ac:dyDescent="0.3"/>
    <row r="380" ht="15" customHeight="1" x14ac:dyDescent="0.3"/>
    <row r="381" ht="15" customHeight="1" x14ac:dyDescent="0.3"/>
    <row r="382" ht="15" customHeight="1" x14ac:dyDescent="0.3"/>
    <row r="383" ht="15" customHeight="1" x14ac:dyDescent="0.3"/>
    <row r="384" ht="15" customHeight="1" x14ac:dyDescent="0.3"/>
    <row r="385" ht="15" customHeight="1" x14ac:dyDescent="0.3"/>
    <row r="386" ht="15" customHeight="1" x14ac:dyDescent="0.3"/>
    <row r="387" ht="15" customHeight="1" x14ac:dyDescent="0.3"/>
    <row r="388" ht="15" customHeight="1" x14ac:dyDescent="0.3"/>
    <row r="389" ht="15" customHeight="1" x14ac:dyDescent="0.3"/>
    <row r="390" ht="15" customHeight="1" x14ac:dyDescent="0.3"/>
    <row r="391" ht="15" customHeight="1" x14ac:dyDescent="0.3"/>
    <row r="392" ht="15" customHeight="1" x14ac:dyDescent="0.3"/>
    <row r="393" ht="15" customHeight="1" x14ac:dyDescent="0.3"/>
    <row r="394" ht="15" customHeight="1" x14ac:dyDescent="0.3"/>
    <row r="395" ht="15" customHeight="1" x14ac:dyDescent="0.3"/>
    <row r="396" ht="15" customHeight="1" x14ac:dyDescent="0.3"/>
    <row r="397" ht="15" customHeight="1" x14ac:dyDescent="0.3"/>
    <row r="398" ht="15" customHeight="1" x14ac:dyDescent="0.3"/>
    <row r="399" ht="15" customHeight="1" x14ac:dyDescent="0.3"/>
    <row r="400" ht="15" customHeight="1" x14ac:dyDescent="0.3"/>
    <row r="401" ht="15" customHeight="1" x14ac:dyDescent="0.3"/>
    <row r="402" ht="15" customHeight="1" x14ac:dyDescent="0.3"/>
    <row r="403" ht="15" customHeight="1" x14ac:dyDescent="0.3"/>
    <row r="404" ht="15" customHeight="1" x14ac:dyDescent="0.3"/>
    <row r="405" ht="15" customHeight="1" x14ac:dyDescent="0.3"/>
    <row r="406" ht="15" customHeight="1" x14ac:dyDescent="0.3"/>
    <row r="407" ht="15" customHeight="1" x14ac:dyDescent="0.3"/>
    <row r="408" ht="15" customHeight="1" x14ac:dyDescent="0.3"/>
    <row r="409" ht="15" customHeight="1" x14ac:dyDescent="0.3"/>
    <row r="410" ht="15" customHeight="1" x14ac:dyDescent="0.3"/>
    <row r="411" ht="15" customHeight="1" x14ac:dyDescent="0.3"/>
    <row r="412" ht="15" customHeight="1" x14ac:dyDescent="0.3"/>
    <row r="413" ht="15" customHeight="1" x14ac:dyDescent="0.3"/>
    <row r="414" ht="15" customHeight="1" x14ac:dyDescent="0.3"/>
    <row r="415" ht="15" customHeight="1" x14ac:dyDescent="0.3"/>
    <row r="416" ht="15" customHeight="1" x14ac:dyDescent="0.3"/>
    <row r="417" ht="15" customHeight="1" x14ac:dyDescent="0.3"/>
    <row r="418" ht="15" customHeight="1" x14ac:dyDescent="0.3"/>
    <row r="419" ht="15" customHeight="1" x14ac:dyDescent="0.3"/>
    <row r="420" ht="15" customHeight="1" x14ac:dyDescent="0.3"/>
    <row r="421" ht="15" customHeight="1" x14ac:dyDescent="0.3"/>
    <row r="422" ht="15" customHeight="1" x14ac:dyDescent="0.3"/>
    <row r="423" ht="15" customHeight="1" x14ac:dyDescent="0.3"/>
    <row r="424" ht="15" customHeight="1" x14ac:dyDescent="0.3"/>
    <row r="425" ht="15" customHeight="1" x14ac:dyDescent="0.3"/>
    <row r="426" ht="15" customHeight="1" x14ac:dyDescent="0.3"/>
    <row r="427" ht="15" customHeight="1" x14ac:dyDescent="0.3"/>
    <row r="428" ht="15" customHeight="1" x14ac:dyDescent="0.3"/>
    <row r="429" ht="15" customHeight="1" x14ac:dyDescent="0.3"/>
    <row r="430" ht="15" customHeight="1" x14ac:dyDescent="0.3"/>
    <row r="431" ht="15" customHeight="1" x14ac:dyDescent="0.3"/>
    <row r="432" ht="15" customHeight="1" x14ac:dyDescent="0.3"/>
    <row r="433" ht="15" customHeight="1" x14ac:dyDescent="0.3"/>
    <row r="434" ht="15" customHeight="1" x14ac:dyDescent="0.3"/>
    <row r="435" ht="15" customHeight="1" x14ac:dyDescent="0.3"/>
    <row r="436" ht="15" customHeight="1" x14ac:dyDescent="0.3"/>
    <row r="437" ht="15" customHeight="1" x14ac:dyDescent="0.3"/>
    <row r="438" ht="15" customHeight="1" x14ac:dyDescent="0.3"/>
    <row r="439" ht="15" customHeight="1" x14ac:dyDescent="0.3"/>
    <row r="440" ht="15" customHeight="1" x14ac:dyDescent="0.3"/>
    <row r="441" ht="15" customHeight="1" x14ac:dyDescent="0.3"/>
    <row r="442" ht="15" customHeight="1" x14ac:dyDescent="0.3"/>
    <row r="443" ht="15" customHeight="1" x14ac:dyDescent="0.3"/>
    <row r="444" ht="15" customHeight="1" x14ac:dyDescent="0.3"/>
    <row r="445" ht="15" customHeight="1" x14ac:dyDescent="0.3"/>
    <row r="446" ht="15" customHeight="1" x14ac:dyDescent="0.3"/>
    <row r="447" ht="15" customHeight="1" x14ac:dyDescent="0.3"/>
    <row r="448" ht="15" customHeight="1" x14ac:dyDescent="0.3"/>
    <row r="449" ht="15" customHeight="1" x14ac:dyDescent="0.3"/>
    <row r="450" ht="15" customHeight="1" x14ac:dyDescent="0.3"/>
    <row r="451" ht="18" customHeight="1" x14ac:dyDescent="0.3"/>
    <row r="452" ht="18" customHeight="1" x14ac:dyDescent="0.3"/>
    <row r="453" ht="18" customHeight="1" x14ac:dyDescent="0.3"/>
    <row r="454" ht="18" customHeight="1" x14ac:dyDescent="0.3"/>
    <row r="455" ht="18" customHeight="1" x14ac:dyDescent="0.3"/>
    <row r="456" ht="18" customHeight="1" x14ac:dyDescent="0.3"/>
    <row r="457" ht="18" customHeight="1" x14ac:dyDescent="0.3"/>
    <row r="458" ht="18" customHeight="1" x14ac:dyDescent="0.3"/>
    <row r="459" ht="18" customHeight="1" x14ac:dyDescent="0.3"/>
    <row r="460" ht="18" customHeight="1" x14ac:dyDescent="0.3"/>
    <row r="461" ht="18" customHeight="1" x14ac:dyDescent="0.3"/>
    <row r="462" ht="18" customHeight="1" x14ac:dyDescent="0.3"/>
    <row r="463" ht="18" customHeight="1" x14ac:dyDescent="0.3"/>
    <row r="464" ht="18" customHeight="1" x14ac:dyDescent="0.3"/>
    <row r="465" ht="18" customHeight="1" x14ac:dyDescent="0.3"/>
    <row r="466" ht="18" customHeight="1" x14ac:dyDescent="0.3"/>
    <row r="467" ht="18" customHeight="1" x14ac:dyDescent="0.3"/>
    <row r="468" ht="18" customHeight="1" x14ac:dyDescent="0.3"/>
    <row r="469" ht="18" customHeight="1" x14ac:dyDescent="0.3"/>
    <row r="470" ht="18" customHeight="1" x14ac:dyDescent="0.3"/>
    <row r="471" ht="18" customHeight="1" x14ac:dyDescent="0.3"/>
    <row r="472" ht="18" customHeight="1" x14ac:dyDescent="0.3"/>
    <row r="473" ht="18" customHeight="1" x14ac:dyDescent="0.3"/>
    <row r="474" ht="18" customHeight="1" x14ac:dyDescent="0.3"/>
    <row r="475" ht="18" customHeight="1" x14ac:dyDescent="0.3"/>
    <row r="476" ht="18" customHeight="1" x14ac:dyDescent="0.3"/>
    <row r="477" ht="18" customHeight="1" x14ac:dyDescent="0.3"/>
    <row r="478" ht="18" customHeight="1" x14ac:dyDescent="0.3"/>
    <row r="479" ht="18" customHeight="1" x14ac:dyDescent="0.3"/>
    <row r="480" ht="18" customHeight="1" x14ac:dyDescent="0.3"/>
    <row r="481" ht="18" customHeight="1" x14ac:dyDescent="0.3"/>
    <row r="482" ht="18" customHeight="1" x14ac:dyDescent="0.3"/>
    <row r="483" ht="18" customHeight="1" x14ac:dyDescent="0.3"/>
    <row r="484" ht="18" customHeight="1" x14ac:dyDescent="0.3"/>
    <row r="485" ht="18" customHeight="1" x14ac:dyDescent="0.3"/>
    <row r="486" ht="18" customHeight="1" x14ac:dyDescent="0.3"/>
    <row r="487" ht="18" customHeight="1" x14ac:dyDescent="0.3"/>
    <row r="488" ht="18" customHeight="1" x14ac:dyDescent="0.3"/>
    <row r="489" ht="18" customHeight="1" x14ac:dyDescent="0.3"/>
    <row r="490" ht="18" customHeight="1" x14ac:dyDescent="0.3"/>
    <row r="491" ht="18" customHeight="1" x14ac:dyDescent="0.3"/>
    <row r="492" ht="18" customHeight="1" x14ac:dyDescent="0.3"/>
    <row r="493" ht="18" customHeight="1" x14ac:dyDescent="0.3"/>
    <row r="494" ht="18" customHeight="1" x14ac:dyDescent="0.3"/>
    <row r="495" ht="18" customHeight="1" x14ac:dyDescent="0.3"/>
    <row r="496" ht="18" customHeight="1" x14ac:dyDescent="0.3"/>
    <row r="497" ht="18" customHeight="1" x14ac:dyDescent="0.3"/>
    <row r="498" ht="18" customHeight="1" x14ac:dyDescent="0.3"/>
    <row r="499" ht="18" customHeight="1" x14ac:dyDescent="0.3"/>
    <row r="500" ht="18" customHeight="1" x14ac:dyDescent="0.3"/>
    <row r="501" ht="18" customHeight="1" x14ac:dyDescent="0.3"/>
    <row r="502" ht="18" customHeight="1" x14ac:dyDescent="0.3"/>
    <row r="503" ht="18" customHeight="1" x14ac:dyDescent="0.3"/>
    <row r="504" ht="18" customHeight="1" x14ac:dyDescent="0.3"/>
    <row r="505" ht="18" customHeight="1" x14ac:dyDescent="0.3"/>
    <row r="506" ht="18" customHeight="1" x14ac:dyDescent="0.3"/>
    <row r="507" ht="18" customHeight="1" x14ac:dyDescent="0.3"/>
    <row r="508" ht="18" customHeight="1" x14ac:dyDescent="0.3"/>
    <row r="509" ht="18" customHeight="1" x14ac:dyDescent="0.3"/>
    <row r="510" ht="18" customHeight="1" x14ac:dyDescent="0.3"/>
    <row r="511" ht="18" customHeight="1" x14ac:dyDescent="0.3"/>
    <row r="512" ht="18" customHeight="1" x14ac:dyDescent="0.3"/>
    <row r="513" ht="18" customHeight="1" x14ac:dyDescent="0.3"/>
    <row r="514" ht="18" customHeight="1" x14ac:dyDescent="0.3"/>
    <row r="515" ht="18" customHeight="1" x14ac:dyDescent="0.3"/>
    <row r="516" ht="18" customHeight="1" x14ac:dyDescent="0.3"/>
    <row r="517" ht="18" customHeight="1" x14ac:dyDescent="0.3"/>
    <row r="518" ht="18" customHeight="1" x14ac:dyDescent="0.3"/>
    <row r="519" ht="18" customHeight="1" x14ac:dyDescent="0.3"/>
    <row r="520" ht="18" customHeight="1" x14ac:dyDescent="0.3"/>
    <row r="521" ht="18" customHeight="1" x14ac:dyDescent="0.3"/>
    <row r="522" ht="18" customHeight="1" x14ac:dyDescent="0.3"/>
    <row r="523" ht="18" customHeight="1" x14ac:dyDescent="0.3"/>
    <row r="524" ht="18" customHeight="1" x14ac:dyDescent="0.3"/>
    <row r="525" ht="18" customHeight="1" x14ac:dyDescent="0.3"/>
    <row r="526" ht="18" customHeight="1" x14ac:dyDescent="0.3"/>
    <row r="527" ht="18" customHeight="1" x14ac:dyDescent="0.3"/>
    <row r="528" ht="18" customHeight="1" x14ac:dyDescent="0.3"/>
    <row r="529" ht="18" customHeight="1" x14ac:dyDescent="0.3"/>
    <row r="530" ht="18" customHeight="1" x14ac:dyDescent="0.3"/>
    <row r="531" ht="18" customHeight="1" x14ac:dyDescent="0.3"/>
    <row r="532" ht="18" customHeight="1" x14ac:dyDescent="0.3"/>
    <row r="533" ht="18" customHeight="1" x14ac:dyDescent="0.3"/>
    <row r="534" ht="18" customHeight="1" x14ac:dyDescent="0.3"/>
    <row r="535" ht="18" customHeight="1" x14ac:dyDescent="0.3"/>
    <row r="536" ht="18" customHeight="1" x14ac:dyDescent="0.3"/>
    <row r="537" ht="18" customHeight="1" x14ac:dyDescent="0.3"/>
    <row r="538" ht="18" customHeight="1" x14ac:dyDescent="0.3"/>
    <row r="539" ht="18" customHeight="1" x14ac:dyDescent="0.3"/>
    <row r="540" ht="18" customHeight="1" x14ac:dyDescent="0.3"/>
    <row r="541" ht="18" customHeight="1" x14ac:dyDescent="0.3"/>
    <row r="542" ht="18" customHeight="1" x14ac:dyDescent="0.3"/>
    <row r="543" ht="18" customHeight="1" x14ac:dyDescent="0.3"/>
    <row r="544" ht="18" customHeight="1" x14ac:dyDescent="0.3"/>
    <row r="545" ht="18" customHeight="1" x14ac:dyDescent="0.3"/>
    <row r="546" ht="18" customHeight="1" x14ac:dyDescent="0.3"/>
    <row r="547" ht="18" customHeight="1" x14ac:dyDescent="0.3"/>
    <row r="548" ht="18" customHeight="1" x14ac:dyDescent="0.3"/>
    <row r="549" ht="18" customHeight="1" x14ac:dyDescent="0.3"/>
    <row r="550" ht="18" customHeight="1" x14ac:dyDescent="0.3"/>
    <row r="551" ht="18" customHeight="1" x14ac:dyDescent="0.3"/>
    <row r="552" ht="18" customHeight="1" x14ac:dyDescent="0.3"/>
    <row r="553" ht="18" customHeight="1" x14ac:dyDescent="0.3"/>
    <row r="554" ht="18" customHeight="1" x14ac:dyDescent="0.3"/>
    <row r="555" ht="18" customHeight="1" x14ac:dyDescent="0.3"/>
    <row r="556" ht="18" customHeight="1" x14ac:dyDescent="0.3"/>
    <row r="557" ht="18" customHeight="1" x14ac:dyDescent="0.3"/>
    <row r="558" ht="18" customHeight="1" x14ac:dyDescent="0.3"/>
    <row r="559" ht="18" customHeight="1" x14ac:dyDescent="0.3"/>
    <row r="560" ht="18" customHeight="1" x14ac:dyDescent="0.3"/>
    <row r="561" ht="18" customHeight="1" x14ac:dyDescent="0.3"/>
    <row r="562" ht="18" customHeight="1" x14ac:dyDescent="0.3"/>
    <row r="563" ht="18" customHeight="1" x14ac:dyDescent="0.3"/>
    <row r="564" ht="18" customHeight="1" x14ac:dyDescent="0.3"/>
    <row r="565" ht="18" customHeight="1" x14ac:dyDescent="0.3"/>
    <row r="566" ht="18" customHeight="1" x14ac:dyDescent="0.3"/>
    <row r="567" ht="18" customHeight="1" x14ac:dyDescent="0.3"/>
    <row r="568" ht="18" customHeight="1" x14ac:dyDescent="0.3"/>
    <row r="569" ht="18" customHeight="1" x14ac:dyDescent="0.3"/>
    <row r="570" ht="18" customHeight="1" x14ac:dyDescent="0.3"/>
    <row r="571" ht="18" customHeight="1" x14ac:dyDescent="0.3"/>
    <row r="572" ht="18" customHeight="1" x14ac:dyDescent="0.3"/>
    <row r="573" ht="18" customHeight="1" x14ac:dyDescent="0.3"/>
    <row r="574" ht="18" customHeight="1" x14ac:dyDescent="0.3"/>
    <row r="575" ht="18" customHeight="1" x14ac:dyDescent="0.3"/>
    <row r="576" ht="18" customHeight="1" x14ac:dyDescent="0.3"/>
    <row r="577" ht="18" customHeight="1" x14ac:dyDescent="0.3"/>
    <row r="578" ht="18" customHeight="1" x14ac:dyDescent="0.3"/>
  </sheetData>
  <printOptions horizontalCentered="1"/>
  <pageMargins left="0.51181102362204722" right="0.31496062992125984" top="0.74803149606299213" bottom="0.74803149606299213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675B2-81BC-4106-BE62-8D39F4BFDE2A}">
  <sheetPr codeName="Hoja20">
    <tabColor rgb="FF002060"/>
  </sheetPr>
  <dimension ref="A1:AF20"/>
  <sheetViews>
    <sheetView showGridLines="0" topLeftCell="A13" workbookViewId="0">
      <selection activeCell="A14" sqref="A14:XFD14"/>
    </sheetView>
  </sheetViews>
  <sheetFormatPr baseColWidth="10" defaultRowHeight="14.4" x14ac:dyDescent="0.3"/>
  <cols>
    <col min="1" max="1" width="44.6640625" style="94" customWidth="1"/>
    <col min="2" max="2" width="24.109375" style="94" customWidth="1"/>
    <col min="3" max="32" width="11.44140625" style="94"/>
  </cols>
  <sheetData>
    <row r="1" spans="1:32" x14ac:dyDescent="0.3">
      <c r="B1" s="93"/>
    </row>
    <row r="2" spans="1:32" x14ac:dyDescent="0.3">
      <c r="A2" s="92" t="s">
        <v>22</v>
      </c>
      <c r="B2" s="93"/>
    </row>
    <row r="3" spans="1:32" x14ac:dyDescent="0.3">
      <c r="A3" s="93"/>
      <c r="B3" s="93"/>
    </row>
    <row r="4" spans="1:32" x14ac:dyDescent="0.3">
      <c r="A4" s="3" t="s">
        <v>53</v>
      </c>
      <c r="B4" s="7" t="str">
        <f>+'PRESTAMOS A CORTO Y LARGO PLAZO'!C4</f>
        <v>SALDOS AL 31-03-2025</v>
      </c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</row>
    <row r="5" spans="1:32" x14ac:dyDescent="0.3">
      <c r="A5" s="93"/>
      <c r="B5" s="93"/>
    </row>
    <row r="6" spans="1:32" x14ac:dyDescent="0.3">
      <c r="A6" s="93"/>
      <c r="B6" s="95" t="s">
        <v>47</v>
      </c>
    </row>
    <row r="7" spans="1:32" x14ac:dyDescent="0.3">
      <c r="A7" s="96" t="s">
        <v>4</v>
      </c>
      <c r="B7" s="97">
        <v>2025</v>
      </c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32" x14ac:dyDescent="0.3">
      <c r="A8" s="98" t="s">
        <v>2</v>
      </c>
      <c r="B8" s="99">
        <v>0</v>
      </c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</row>
    <row r="9" spans="1:32" x14ac:dyDescent="0.3">
      <c r="A9" s="100" t="s">
        <v>48</v>
      </c>
      <c r="B9" s="99">
        <v>0</v>
      </c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</row>
    <row r="10" spans="1:32" x14ac:dyDescent="0.3">
      <c r="A10" s="100" t="s">
        <v>49</v>
      </c>
      <c r="B10" s="99">
        <v>0</v>
      </c>
      <c r="D10"/>
      <c r="E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</row>
    <row r="11" spans="1:32" x14ac:dyDescent="0.3">
      <c r="A11" s="100" t="s">
        <v>72</v>
      </c>
      <c r="B11" s="99">
        <v>0</v>
      </c>
      <c r="D11"/>
      <c r="E11"/>
      <c r="F11"/>
      <c r="G11"/>
      <c r="H11"/>
      <c r="I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</row>
    <row r="12" spans="1:32" x14ac:dyDescent="0.3">
      <c r="A12" s="100" t="s">
        <v>50</v>
      </c>
      <c r="B12" s="99">
        <v>0</v>
      </c>
      <c r="D12"/>
      <c r="E12"/>
      <c r="F12"/>
      <c r="G12"/>
      <c r="H12"/>
      <c r="I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</row>
    <row r="13" spans="1:32" x14ac:dyDescent="0.3">
      <c r="A13" s="100" t="s">
        <v>51</v>
      </c>
      <c r="B13" s="99">
        <v>0</v>
      </c>
      <c r="D13"/>
      <c r="E13"/>
      <c r="F13"/>
      <c r="G13"/>
      <c r="H13"/>
      <c r="I13"/>
      <c r="J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spans="1:32" x14ac:dyDescent="0.3">
      <c r="A14" s="100" t="s">
        <v>70</v>
      </c>
      <c r="B14" s="99">
        <v>4300658.9400000004</v>
      </c>
      <c r="D14"/>
      <c r="E14"/>
      <c r="F14"/>
      <c r="G14"/>
      <c r="H14"/>
      <c r="I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</row>
    <row r="15" spans="1:32" x14ac:dyDescent="0.3">
      <c r="A15" s="101"/>
      <c r="B15" s="102"/>
      <c r="D15"/>
      <c r="E15"/>
      <c r="F15"/>
      <c r="G15"/>
      <c r="H15"/>
      <c r="I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</row>
    <row r="16" spans="1:32" ht="15" thickBot="1" x14ac:dyDescent="0.35">
      <c r="A16" s="92" t="s">
        <v>52</v>
      </c>
      <c r="B16" s="103">
        <f>SUM($B$8:B15)</f>
        <v>4300658.9400000004</v>
      </c>
      <c r="D16" s="32"/>
      <c r="E16" s="32"/>
      <c r="F16"/>
      <c r="G16"/>
      <c r="H16"/>
      <c r="I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spans="1:32" ht="15" thickTop="1" x14ac:dyDescent="0.3">
      <c r="A17" s="104"/>
      <c r="D17"/>
      <c r="E17"/>
      <c r="F17"/>
      <c r="G17"/>
      <c r="H17"/>
      <c r="I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spans="1:32" x14ac:dyDescent="0.3">
      <c r="A18" s="100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spans="1:32" x14ac:dyDescent="0.3">
      <c r="A19" s="104"/>
      <c r="C19" s="98"/>
      <c r="D19" s="98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</row>
    <row r="20" spans="1:32" x14ac:dyDescent="0.3"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19CBA-68BE-45D3-913C-6EBF62190F71}">
  <sheetPr codeName="Hoja21">
    <tabColor rgb="FF002060"/>
  </sheetPr>
  <dimension ref="A2:AC15"/>
  <sheetViews>
    <sheetView showGridLines="0" topLeftCell="A15" zoomScaleNormal="100" workbookViewId="0">
      <selection activeCell="C21" sqref="C21"/>
    </sheetView>
  </sheetViews>
  <sheetFormatPr baseColWidth="10" defaultRowHeight="14.4" x14ac:dyDescent="0.3"/>
  <cols>
    <col min="1" max="1" width="48.44140625" style="94" customWidth="1"/>
    <col min="2" max="2" width="22.6640625" style="94" customWidth="1"/>
    <col min="3" max="29" width="11.44140625" style="94"/>
  </cols>
  <sheetData>
    <row r="2" spans="1:29" x14ac:dyDescent="0.3">
      <c r="A2" s="92" t="s">
        <v>22</v>
      </c>
    </row>
    <row r="4" spans="1:29" x14ac:dyDescent="0.3">
      <c r="A4" s="3" t="s">
        <v>61</v>
      </c>
      <c r="B4" s="130" t="str">
        <f>+'PORCION CTE DE LA DEUDA A LP'!B4</f>
        <v>SALDOS AL 31-03-2025</v>
      </c>
      <c r="P4"/>
      <c r="Q4"/>
      <c r="R4"/>
      <c r="S4"/>
      <c r="T4"/>
      <c r="U4"/>
      <c r="V4"/>
      <c r="W4"/>
      <c r="X4"/>
      <c r="Y4"/>
      <c r="Z4"/>
      <c r="AA4"/>
      <c r="AB4"/>
      <c r="AC4"/>
    </row>
    <row r="6" spans="1:29" x14ac:dyDescent="0.3">
      <c r="B6" s="95" t="s">
        <v>15</v>
      </c>
    </row>
    <row r="7" spans="1:29" x14ac:dyDescent="0.3">
      <c r="A7" s="96" t="s">
        <v>5</v>
      </c>
      <c r="B7" s="105">
        <v>2025</v>
      </c>
    </row>
    <row r="8" spans="1:29" x14ac:dyDescent="0.3">
      <c r="A8" s="98" t="s">
        <v>55</v>
      </c>
      <c r="B8" s="106">
        <v>0</v>
      </c>
      <c r="D8"/>
      <c r="E8"/>
      <c r="F8"/>
    </row>
    <row r="9" spans="1:29" x14ac:dyDescent="0.3">
      <c r="A9" s="98" t="s">
        <v>56</v>
      </c>
      <c r="B9" s="106">
        <v>384263.875</v>
      </c>
      <c r="D9"/>
      <c r="E9"/>
      <c r="F9"/>
    </row>
    <row r="10" spans="1:29" x14ac:dyDescent="0.3">
      <c r="A10" s="98" t="s">
        <v>57</v>
      </c>
      <c r="B10" s="106">
        <v>0</v>
      </c>
      <c r="D10"/>
      <c r="E10"/>
      <c r="F10"/>
    </row>
    <row r="11" spans="1:29" x14ac:dyDescent="0.3">
      <c r="A11" s="98" t="s">
        <v>58</v>
      </c>
      <c r="B11" s="106">
        <v>0</v>
      </c>
      <c r="D11"/>
      <c r="E11"/>
      <c r="F11"/>
    </row>
    <row r="12" spans="1:29" x14ac:dyDescent="0.3">
      <c r="A12" s="98" t="s">
        <v>59</v>
      </c>
      <c r="B12" s="106">
        <v>250249.84700000001</v>
      </c>
      <c r="D12"/>
      <c r="E12"/>
      <c r="F12"/>
    </row>
    <row r="13" spans="1:29" x14ac:dyDescent="0.3">
      <c r="A13" s="98" t="s">
        <v>60</v>
      </c>
      <c r="B13" s="106">
        <v>163820.644</v>
      </c>
      <c r="D13"/>
      <c r="E13"/>
      <c r="F13"/>
    </row>
    <row r="14" spans="1:29" ht="15" thickBot="1" x14ac:dyDescent="0.35">
      <c r="A14" s="107" t="s">
        <v>30</v>
      </c>
      <c r="B14" s="108">
        <v>798334.36600000004</v>
      </c>
      <c r="D14" s="32"/>
      <c r="E14" s="32"/>
      <c r="F14"/>
    </row>
    <row r="15" spans="1:29" ht="15" thickTop="1" x14ac:dyDescent="0.3">
      <c r="D15"/>
      <c r="E15"/>
      <c r="F15"/>
    </row>
  </sheetData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89D8C-C4D6-4A91-B3A1-34870E853BEE}">
  <sheetPr codeName="Hoja22">
    <tabColor rgb="FF002060"/>
  </sheetPr>
  <dimension ref="A1:N12"/>
  <sheetViews>
    <sheetView topLeftCell="A12" workbookViewId="0">
      <selection activeCell="H10" sqref="H10"/>
    </sheetView>
  </sheetViews>
  <sheetFormatPr baseColWidth="10" defaultRowHeight="14.4" x14ac:dyDescent="0.3"/>
  <cols>
    <col min="1" max="1" width="45" style="94" customWidth="1"/>
    <col min="2" max="2" width="22.6640625" style="94" customWidth="1"/>
    <col min="3" max="14" width="11.44140625" style="94"/>
  </cols>
  <sheetData>
    <row r="1" spans="1:6" x14ac:dyDescent="0.3">
      <c r="B1" s="121"/>
      <c r="E1" s="121"/>
    </row>
    <row r="2" spans="1:6" x14ac:dyDescent="0.3">
      <c r="A2" s="92" t="s">
        <v>22</v>
      </c>
      <c r="B2" s="112"/>
    </row>
    <row r="3" spans="1:6" x14ac:dyDescent="0.3">
      <c r="A3" s="122"/>
      <c r="B3" s="112"/>
    </row>
    <row r="4" spans="1:6" x14ac:dyDescent="0.3">
      <c r="A4" s="3" t="s">
        <v>86</v>
      </c>
      <c r="B4" s="114" t="str">
        <f>+'REM. Y CARGAS SOCIALES A PAGAR'!B4</f>
        <v>SALDOS AL 31-03-2025</v>
      </c>
    </row>
    <row r="5" spans="1:6" s="9" customFormat="1" x14ac:dyDescent="0.3">
      <c r="A5" s="123"/>
      <c r="B5" s="123"/>
    </row>
    <row r="6" spans="1:6" x14ac:dyDescent="0.3">
      <c r="B6" s="95" t="s">
        <v>15</v>
      </c>
    </row>
    <row r="7" spans="1:6" x14ac:dyDescent="0.3">
      <c r="A7" s="96" t="s">
        <v>65</v>
      </c>
      <c r="B7" s="105">
        <v>2025</v>
      </c>
    </row>
    <row r="8" spans="1:6" x14ac:dyDescent="0.3">
      <c r="A8" s="93" t="s">
        <v>83</v>
      </c>
      <c r="B8" s="125">
        <v>0</v>
      </c>
    </row>
    <row r="9" spans="1:6" x14ac:dyDescent="0.3">
      <c r="A9" s="93" t="s">
        <v>84</v>
      </c>
      <c r="B9" s="125">
        <v>2971.6579999999999</v>
      </c>
    </row>
    <row r="10" spans="1:6" x14ac:dyDescent="0.3">
      <c r="A10" s="93" t="s">
        <v>85</v>
      </c>
      <c r="B10" s="125">
        <v>0</v>
      </c>
    </row>
    <row r="11" spans="1:6" ht="15" thickBot="1" x14ac:dyDescent="0.35">
      <c r="A11" s="93" t="s">
        <v>30</v>
      </c>
      <c r="B11" s="126">
        <v>2971.6579999999999</v>
      </c>
      <c r="D11" s="124"/>
      <c r="E11" s="124"/>
      <c r="F11" s="124"/>
    </row>
    <row r="12" spans="1:6" ht="15" thickTop="1" x14ac:dyDescent="0.3"/>
  </sheetData>
  <pageMargins left="0.70866141732283472" right="0.70866141732283472" top="0.74803149606299213" bottom="0.74803149606299213" header="0.31496062992125984" footer="0.31496062992125984"/>
  <pageSetup paperSize="9" scale="85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7E0A5-8C48-4164-9DF3-9DC64F4B425B}">
  <sheetPr>
    <tabColor rgb="FF002060"/>
  </sheetPr>
  <dimension ref="A1:B14"/>
  <sheetViews>
    <sheetView showGridLines="0" topLeftCell="A15" workbookViewId="0">
      <selection activeCell="B8" sqref="B8"/>
    </sheetView>
  </sheetViews>
  <sheetFormatPr baseColWidth="10" defaultRowHeight="14.4" x14ac:dyDescent="0.3"/>
  <cols>
    <col min="1" max="1" width="32.44140625" customWidth="1"/>
    <col min="2" max="2" width="22.5546875" customWidth="1"/>
  </cols>
  <sheetData>
    <row r="1" spans="1:2" x14ac:dyDescent="0.3">
      <c r="B1" s="113"/>
    </row>
    <row r="2" spans="1:2" x14ac:dyDescent="0.3">
      <c r="A2" s="92" t="s">
        <v>22</v>
      </c>
      <c r="B2" s="112"/>
    </row>
    <row r="3" spans="1:2" x14ac:dyDescent="0.3">
      <c r="A3" s="112"/>
      <c r="B3" s="112"/>
    </row>
    <row r="4" spans="1:2" x14ac:dyDescent="0.3">
      <c r="A4" s="3" t="s">
        <v>87</v>
      </c>
      <c r="B4" s="114" t="str">
        <f>+'IMPUESTOS A PAGAR'!B4</f>
        <v>SALDOS AL 31-03-2025</v>
      </c>
    </row>
    <row r="5" spans="1:2" x14ac:dyDescent="0.3">
      <c r="A5" s="112"/>
      <c r="B5" s="112"/>
    </row>
    <row r="6" spans="1:2" x14ac:dyDescent="0.3">
      <c r="A6" s="93"/>
      <c r="B6" s="95" t="s">
        <v>15</v>
      </c>
    </row>
    <row r="7" spans="1:2" x14ac:dyDescent="0.3">
      <c r="A7" s="146" t="s">
        <v>66</v>
      </c>
      <c r="B7" s="105">
        <v>2025</v>
      </c>
    </row>
    <row r="8" spans="1:2" x14ac:dyDescent="0.3">
      <c r="A8" s="146"/>
      <c r="B8" s="115"/>
    </row>
    <row r="9" spans="1:2" x14ac:dyDescent="0.3">
      <c r="A9" s="116" t="s">
        <v>74</v>
      </c>
      <c r="B9" s="93">
        <v>0</v>
      </c>
    </row>
    <row r="10" spans="1:2" x14ac:dyDescent="0.3">
      <c r="A10" s="116" t="s">
        <v>75</v>
      </c>
      <c r="B10" s="93">
        <v>0</v>
      </c>
    </row>
    <row r="11" spans="1:2" x14ac:dyDescent="0.3">
      <c r="A11" s="116" t="s">
        <v>76</v>
      </c>
      <c r="B11" s="93">
        <v>0</v>
      </c>
    </row>
    <row r="12" spans="1:2" x14ac:dyDescent="0.3">
      <c r="A12" s="93" t="s">
        <v>77</v>
      </c>
      <c r="B12" s="127">
        <v>0</v>
      </c>
    </row>
    <row r="13" spans="1:2" ht="15" thickBot="1" x14ac:dyDescent="0.35">
      <c r="A13" s="93" t="s">
        <v>30</v>
      </c>
      <c r="B13" s="108">
        <f>SUM($B$9:B12)</f>
        <v>0</v>
      </c>
    </row>
    <row r="14" spans="1:2" ht="15" thickTop="1" x14ac:dyDescent="0.3"/>
  </sheetData>
  <mergeCells count="1">
    <mergeCell ref="A7:A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F5533-BAA2-41FF-94AF-51811C1EEF19}">
  <sheetPr codeName="Hoja24">
    <tabColor rgb="FF002060"/>
  </sheetPr>
  <dimension ref="A1:G15"/>
  <sheetViews>
    <sheetView showGridLines="0" tabSelected="1" zoomScaleNormal="100" workbookViewId="0">
      <selection activeCell="E18" sqref="E18"/>
    </sheetView>
  </sheetViews>
  <sheetFormatPr baseColWidth="10" defaultRowHeight="14.4" x14ac:dyDescent="0.3"/>
  <cols>
    <col min="1" max="1" width="51.109375" customWidth="1"/>
    <col min="2" max="2" width="21.44140625" bestFit="1" customWidth="1"/>
  </cols>
  <sheetData>
    <row r="1" spans="1:7" x14ac:dyDescent="0.3">
      <c r="B1" s="2"/>
    </row>
    <row r="2" spans="1:7" x14ac:dyDescent="0.3">
      <c r="A2" s="1" t="s">
        <v>22</v>
      </c>
      <c r="B2" s="2"/>
    </row>
    <row r="3" spans="1:7" x14ac:dyDescent="0.3">
      <c r="A3" s="1"/>
      <c r="B3" s="2"/>
    </row>
    <row r="4" spans="1:7" x14ac:dyDescent="0.3">
      <c r="A4" s="3" t="s">
        <v>64</v>
      </c>
      <c r="B4" s="130" t="str">
        <f>+PROVISIONES!B4</f>
        <v>SALDOS AL 31-03-2025</v>
      </c>
    </row>
    <row r="5" spans="1:7" x14ac:dyDescent="0.3">
      <c r="A5" s="4"/>
      <c r="B5" s="4"/>
    </row>
    <row r="6" spans="1:7" x14ac:dyDescent="0.3">
      <c r="A6" s="5"/>
      <c r="B6" s="4" t="s">
        <v>15</v>
      </c>
    </row>
    <row r="7" spans="1:7" x14ac:dyDescent="0.3">
      <c r="A7" s="6" t="s">
        <v>43</v>
      </c>
      <c r="B7" s="7">
        <v>2025</v>
      </c>
    </row>
    <row r="8" spans="1:7" x14ac:dyDescent="0.3">
      <c r="A8" s="5" t="s">
        <v>62</v>
      </c>
      <c r="B8" s="8">
        <v>101003332.04099999</v>
      </c>
    </row>
    <row r="9" spans="1:7" x14ac:dyDescent="0.3">
      <c r="A9" s="5" t="s">
        <v>77</v>
      </c>
      <c r="B9" s="8">
        <v>202512.07199999999</v>
      </c>
    </row>
    <row r="10" spans="1:7" s="9" customFormat="1" x14ac:dyDescent="0.3">
      <c r="A10" s="5" t="s">
        <v>102</v>
      </c>
      <c r="B10" s="8">
        <v>85996528.461999997</v>
      </c>
      <c r="D10"/>
      <c r="E10"/>
      <c r="F10"/>
      <c r="G10"/>
    </row>
    <row r="11" spans="1:7" s="9" customFormat="1" ht="15" customHeight="1" x14ac:dyDescent="0.3">
      <c r="B11" s="10"/>
      <c r="D11"/>
      <c r="E11"/>
      <c r="F11"/>
      <c r="G11"/>
    </row>
    <row r="12" spans="1:7" s="9" customFormat="1" ht="15" thickBot="1" x14ac:dyDescent="0.35">
      <c r="A12" s="11" t="s">
        <v>63</v>
      </c>
      <c r="B12" s="12">
        <f>SUM(B8:B11)</f>
        <v>187202372.57499999</v>
      </c>
      <c r="D12"/>
      <c r="E12" s="32"/>
      <c r="F12" s="32"/>
      <c r="G12"/>
    </row>
    <row r="13" spans="1:7" s="9" customFormat="1" ht="15" thickTop="1" x14ac:dyDescent="0.3">
      <c r="A13" s="11"/>
      <c r="B13" s="13"/>
      <c r="D13"/>
      <c r="E13"/>
      <c r="F13"/>
      <c r="G13"/>
    </row>
    <row r="14" spans="1:7" x14ac:dyDescent="0.3">
      <c r="A14" s="14" t="s">
        <v>71</v>
      </c>
    </row>
    <row r="15" spans="1:7" x14ac:dyDescent="0.3">
      <c r="A15" s="14" t="s">
        <v>103</v>
      </c>
      <c r="B15" s="15"/>
    </row>
  </sheetData>
  <printOptions horizontalCentered="1"/>
  <pageMargins left="0.51181102362204722" right="0.51181102362204722" top="0.74803149606299213" bottom="0.74803149606299213" header="0.31496062992125984" footer="0.31496062992125984"/>
  <pageSetup paperSize="9" scale="75" orientation="landscape" r:id="rId1"/>
  <ignoredErrors>
    <ignoredError sqref="B12" formulaRange="1"/>
  </ignoredErrors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0QzNUextF3NTjbMv83247mdGnwEEm097ufuSe/BrbcQ=</DigestValue>
    </Reference>
    <Reference Type="http://www.w3.org/2000/09/xmldsig#Object" URI="#idOfficeObject">
      <DigestMethod Algorithm="http://www.w3.org/2001/04/xmlenc#sha256"/>
      <DigestValue>yL7TL13P5inaBkcRK4BAIBqAC47A2gPxi8NY2+TS1PA=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p5qC7HqGkh/QHHHtU9UA7o/rlBhTB8NNQgjcpH0+nd0=</DigestValue>
    </Reference>
    <Reference Type="http://www.w3.org/2000/09/xmldsig#Object" URI="#idValidSigLnImg">
      <DigestMethod Algorithm="http://www.w3.org/2001/04/xmlenc#sha256"/>
      <DigestValue>CxqKt9f09jSMdp0NZtohp2C6MeZg92FJmz4OxHZLJSA=</DigestValue>
    </Reference>
    <Reference Type="http://www.w3.org/2000/09/xmldsig#Object" URI="#idInvalidSigLnImg">
      <DigestMethod Algorithm="http://www.w3.org/2001/04/xmlenc#sha256"/>
      <DigestValue>Eqc5lJV3TeQOP1HYAdOChFJaKiPY1D2SD325dVOgZwU=</DigestValue>
    </Reference>
  </SignedInfo>
  <SignatureValue>EyJRpDNbqyWQJjeNbcnn9pqDBcREnum+JXdMotD+4Myil5xvL+YOS1CnUdTcqY26ilDzZbC3+w66
2NqJmWAChI6Va8PNOe3u6CgHr4nBe8+eQOZQgztSVwFnomiJkh2GN2HATGleb3U/z5ADgkYoQhtH
faGry24ItcXQGqRNRco6VTjH1i5eGfqAxoNI4eYIh7nUh79Dlclk9woxygJTURJhHW0YWePdMFG9
gOtYD83gVt6m7/vp0W9VMUEX5F5ltk/llNlZwHurYpByDdfXG37Lpbg3x8HzwwZGWBWYO/1jO9mR
ARddRZdIuLfdStRZtNoCgTkDVLWbWTYJOtEocQ==</SignatureValue>
  <KeyInfo>
    <X509Data>
      <X509Certificate>MIIInTCCBoWgAwIBAgIQEynvFWxN7NlmthfZwXbrijANBgkqhkiG9w0BAQsFADCBgTEWMBQGA1UEBRMNUlVDODAwODAwOTktMDERMA8GA1UEAxMIVklUIFMuQS4xODA2BgNVBAsML1ByZXN0YWRvciBDdWFsaWZpY2FkbyBkZSBTZXJ2aWNpb3MgZGUgQ29uZmlhbnphMQ0wCwYDVQQKDARJQ1BQMQswCQYDVQQGEwJQWTAeFw0yNDA4MDkxMzIxMjlaFw0yNjA4MDkxMzIxMjlaMIHHMRwwGgYDVQQqDBNOQVRBTElBIEFVWElMSUFET1JBMRYwFAYDVQQEDA1BQ1XDkUEgU0VSVklOMRIwEAYDVQQFEwlDSTI2MjA3MDYxKjAoBgNVBAMMIU5BVEFMSUEgQVVYSUxJQURPUkEgQUNVw5FBIFNFUlZJTjELMAkGA1UECwwCRjIxNTAzBgNVBAoMLENFUlRJRklDQURPIENVQUxJRklDQURPIERFIEZJUk1BIEVMRUNUUk9OSUNBMQswCQYDVQQGEwJQWTCCASIwDQYJKoZIhvcNAQEBBQADggEPADCCAQoCggEBAMacB8mJiKDPUTuOkDnPyXMcmhjE3LQEEUFagQ5RCdDZMw2tC0QB0+PUgsKsxx+v1xCDyM1EZ+lFNILgh1gF5z99eIcgR+cn2dD9KIJGImkhD6PCaHrRCViT4rKHv6FMzynJ7ZStz99RA7q2hU3AayJddf5jJ6bVQrDSUWAdXmrIbdtiFhgEfAfd9vp8U5IiGHmrcI9oER07zhgRoPz7iyrxMhz9atf9eGPkNNLAte1gmnISFXLQqvjTkilamt2oLWWoubxDDKnfg81PzMaO+gg4Pqixg8FI3CCxahZyxjqbcCSWE+sw0n5lQ1OvywQl++PnrF/Oxeijl4e07+fltgUCAwEAAaOCA8cwggPDMAwGA1UdEwEB/wQCMAAwDgYDVR0PAQH/BAQDAgXgMCwGA1UdJQEB/wQiMCAGCCsGAQUFBwMEBggrBgEFBQcDAgYKKwYBBAGCNxQCAjAdBgNVHQ4EFgQUpbKo9gXVDAJeXM2I2bpyRjJ9BNU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UAYDVR0RBEkwR4EZTkFUQUxJQS5BQ1VOQUBFTkVY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l1gILLeOGHDQ1aBwW6lUgAvGMPLjyY3K4JUb37tW7/XywJ1vMSGnGfklXtUrnL4OWkHWRs0Pa+02zgkhtRpuW+DXzFfCArlQyqTrxmYQ+Y6gM2C5BVGFyZclNcjRKG+Kb6IdaHv0qW0Mq9Q2jyaBWq/q3gJwYNhPKG8uJ+xMolmWTcMt5eS4MwQ0d1OuGZq+/FwY5DvdY+no2kiaWUmggLF0pvEH3UoLMvOAi0RyqEFm/gjlr2A/EQJm9QkyOYahPDb2awoVyoh7lI6RSUzIlTrrVyj9k4qp1LLyX7KLyxo0JjKFs3HeoGDT1H2INAVqtr4YyClKkNx2W7jToR9mqeFofFHWxkZ2Ggx/M6Pk5e3pm3NjE1Mhvh7tBoEKs9fDTExaBgNauslm2al/GjIc2N18bqghfKeGpkJu4jYDvIQEWEtwbkJRoEdONS4LB+6/B7B/QX1JhEbTh3aqtH0Vufg2C9RmbRQCFCtQxS7bDbaguIJwzIUKcUSuTHdtv8PqY1VtBq3ZMQRNtQipdA9vbJ+GZPWgCdU26VOdvRLRgOgy4qzlVKoyCtyZ6nGzRVJjVS+BTqhYIc/D96p+JPFRtajq58Lw7lGBHKuU8eQ7b0aZ9mVRtM3MTUwjQEDCd0oSBCxzwf2enScTu368571uBie6HVnTELg51zea9ode3r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nG+msgEohjQDOa++JCDcTko0wDFIImj3YCxyijh8Ilo=</DigestValue>
      </Reference>
      <Reference URI="/xl/calcChain.xml?ContentType=application/vnd.openxmlformats-officedocument.spreadsheetml.calcChain+xml">
        <DigestMethod Algorithm="http://www.w3.org/2001/04/xmlenc#sha256"/>
        <DigestValue>ZpGZLln6xpETRQCrJc9j1vvCXmsYXlwCqtAuD73FVRc=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9lw8/zr1wR5Or4uO7gCcm4n5bFJcZ24Tnf4fVZlb4e8=</DigestValue>
      </Reference>
      <Reference URI="/xl/drawings/drawing2.xml?ContentType=application/vnd.openxmlformats-officedocument.drawing+xml">
        <DigestMethod Algorithm="http://www.w3.org/2001/04/xmlenc#sha256"/>
        <DigestValue>/hsIBEzYVNxj9cDHYdIrRmo+8pgUuP9VEC3PNbYI+kA=</DigestValue>
      </Reference>
      <Reference URI="/xl/drawings/drawing3.xml?ContentType=application/vnd.openxmlformats-officedocument.drawing+xml">
        <DigestMethod Algorithm="http://www.w3.org/2001/04/xmlenc#sha256"/>
        <DigestValue>CtyngGzs/B8fd6UzTLmnhtJ87AHmSOrzHRkQ/bsb2lw=</DigestValue>
      </Reference>
      <Reference URI="/xl/drawings/drawing4.xml?ContentType=application/vnd.openxmlformats-officedocument.drawing+xml">
        <DigestMethod Algorithm="http://www.w3.org/2001/04/xmlenc#sha256"/>
        <DigestValue>GlH7Pq7Gdz/Ocxu+FfB1J7dRYH8Z0jCC7oxS2B+tZZk=</DigestValue>
      </Reference>
      <Reference URI="/xl/drawings/drawing5.xml?ContentType=application/vnd.openxmlformats-officedocument.drawing+xml">
        <DigestMethod Algorithm="http://www.w3.org/2001/04/xmlenc#sha256"/>
        <DigestValue>tIUckkoyL5AtwifSNtZA5cdOxit5sjI2TOgTHJH9wFE=</DigestValue>
      </Reference>
      <Reference URI="/xl/drawings/drawing6.xml?ContentType=application/vnd.openxmlformats-officedocument.drawing+xml">
        <DigestMethod Algorithm="http://www.w3.org/2001/04/xmlenc#sha256"/>
        <DigestValue>Uq6OlGEe6yFGNve1B8vjSoZ07Pe85Nb+hpdM31zAMvI=</DigestValue>
      </Reference>
      <Reference URI="/xl/drawings/drawing7.xml?ContentType=application/vnd.openxmlformats-officedocument.drawing+xml">
        <DigestMethod Algorithm="http://www.w3.org/2001/04/xmlenc#sha256"/>
        <DigestValue>EDe06kuqoqIMC8/PEaaj30TD9GMIroNphVQLvaldAZ0=</DigestValue>
      </Reference>
      <Reference URI="/xl/drawings/drawing8.xml?ContentType=application/vnd.openxmlformats-officedocument.drawing+xml">
        <DigestMethod Algorithm="http://www.w3.org/2001/04/xmlenc#sha256"/>
        <DigestValue>BAN6DO3xL69AtdW99gshoWk31HpK6eYkjYVSdIC42XU=</DigestValue>
      </Reference>
      <Reference URI="/xl/drawings/vmlDrawing1.vml?ContentType=application/vnd.openxmlformats-officedocument.vmlDrawing">
        <DigestMethod Algorithm="http://www.w3.org/2001/04/xmlenc#sha256"/>
        <DigestValue>oOiW4ImiqxU8v62a/dpQMbcM2k4vp5wOhGIktq3v1Nk=</DigestValue>
      </Reference>
      <Reference URI="/xl/media/image1.png?ContentType=image/png">
        <DigestMethod Algorithm="http://www.w3.org/2001/04/xmlenc#sha256"/>
        <DigestValue>VsfM7b6tnFSbQ+2bnYumSB6ha7kSvSOgjN7ztvapJak=</DigestValue>
      </Reference>
      <Reference URI="/xl/media/image2.emf?ContentType=image/x-emf">
        <DigestMethod Algorithm="http://www.w3.org/2001/04/xmlenc#sha256"/>
        <DigestValue>+WnI6WxcxJZmcE+YhFMWOrqeHWN7L8WB1F0yxeF5N5c=</DigestValue>
      </Reference>
      <Reference URI="/xl/media/image3.emf?ContentType=image/x-emf">
        <DigestMethod Algorithm="http://www.w3.org/2001/04/xmlenc#sha256"/>
        <DigestValue>N0P7mTJ/VoqTvT3UIf/UCJcOcCjXQz9ciuNOaKMy/d8=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iq6D483GjcFKhrXOC0PTojh6lPDDGlb7p0xo1Prvyf0=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RthVMJsIgf2zprlwqXM2E8jZF3B6P71wVAku1jNN4pU=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23UexZjsKaqSCv7cW+g5KKFa1DTI9G6bgmWRGhw9uyc=</DigestValue>
      </Reference>
      <Reference URI="/xl/sharedStrings.xml?ContentType=application/vnd.openxmlformats-officedocument.spreadsheetml.sharedStrings+xml">
        <DigestMethod Algorithm="http://www.w3.org/2001/04/xmlenc#sha256"/>
        <DigestValue>tpKkilSeWQvigRCfePqHqmS0NKH7MsAAoBFxbJGCXno=</DigestValue>
      </Reference>
      <Reference URI="/xl/styles.xml?ContentType=application/vnd.openxmlformats-officedocument.spreadsheetml.styles+xml">
        <DigestMethod Algorithm="http://www.w3.org/2001/04/xmlenc#sha256"/>
        <DigestValue>sTmEGzhMdALX86hfb9bIIHAZzMGexuaeGMR6QOmASjk=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pN4mkhcOkaInZHJm6z5O1DM/Hzv84mHb624FdS7Bi94=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KSvMPc92CI6mP9VIkVIJwBFyvcMBNsRDtriEism+/Bg=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lvLBtWALA0rZogtnOvxeDmgN4PGqgx6eST/Vp85V05Y=</DigestValue>
      </Reference>
      <Reference URI="/xl/worksheets/sheet1.xml?ContentType=application/vnd.openxmlformats-officedocument.spreadsheetml.worksheet+xml">
        <DigestMethod Algorithm="http://www.w3.org/2001/04/xmlenc#sha256"/>
        <DigestValue>PLZiH4elhCpZgq67zxHnNpQ5hZ04WIdDWE96OecgyfY=</DigestValue>
      </Reference>
      <Reference URI="/xl/worksheets/sheet2.xml?ContentType=application/vnd.openxmlformats-officedocument.spreadsheetml.worksheet+xml">
        <DigestMethod Algorithm="http://www.w3.org/2001/04/xmlenc#sha256"/>
        <DigestValue>nZM3nquU/YcQ14quijNJf336bZibCJ5/AzRaHmM+bzI=</DigestValue>
      </Reference>
      <Reference URI="/xl/worksheets/sheet3.xml?ContentType=application/vnd.openxmlformats-officedocument.spreadsheetml.worksheet+xml">
        <DigestMethod Algorithm="http://www.w3.org/2001/04/xmlenc#sha256"/>
        <DigestValue>Ma8QHpG3qcHW5lM6HGfpWG7zuUCzuQpA+8s5uT4ND5M=</DigestValue>
      </Reference>
      <Reference URI="/xl/worksheets/sheet4.xml?ContentType=application/vnd.openxmlformats-officedocument.spreadsheetml.worksheet+xml">
        <DigestMethod Algorithm="http://www.w3.org/2001/04/xmlenc#sha256"/>
        <DigestValue>De2x3ttWhXbrHF5NZrOsZCAwS4Hb+/EcJR1dJiOIu7A=</DigestValue>
      </Reference>
      <Reference URI="/xl/worksheets/sheet5.xml?ContentType=application/vnd.openxmlformats-officedocument.spreadsheetml.worksheet+xml">
        <DigestMethod Algorithm="http://www.w3.org/2001/04/xmlenc#sha256"/>
        <DigestValue>W60DuLtMkBPBcFiXymEL2wBjv4uw6ETXsQbXD7BcdqE=</DigestValue>
      </Reference>
      <Reference URI="/xl/worksheets/sheet6.xml?ContentType=application/vnd.openxmlformats-officedocument.spreadsheetml.worksheet+xml">
        <DigestMethod Algorithm="http://www.w3.org/2001/04/xmlenc#sha256"/>
        <DigestValue>I9nK+up+0oQGj7yVoBCIcvQ8vNe98aNTGPjPAenjmJI=</DigestValue>
      </Reference>
      <Reference URI="/xl/worksheets/sheet7.xml?ContentType=application/vnd.openxmlformats-officedocument.spreadsheetml.worksheet+xml">
        <DigestMethod Algorithm="http://www.w3.org/2001/04/xmlenc#sha256"/>
        <DigestValue>ePOfNqfAm9f4ZROJGPnPNWjA+C/TGzzeBvrt6ZVnfZo=</DigestValue>
      </Reference>
      <Reference URI="/xl/worksheets/sheet8.xml?ContentType=application/vnd.openxmlformats-officedocument.spreadsheetml.worksheet+xml">
        <DigestMethod Algorithm="http://www.w3.org/2001/04/xmlenc#sha256"/>
        <DigestValue>WPu1MmZPzFOet+ojCHJXQRnIcOZVhHEObHlzc42tggc=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2025-05-12T19:32:14Z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{A06C4A89-1A57-45A6-8DEA-E35D504E016C}</SetupID>
          <SignatureText/>
          <SignatureImage>AQAAAGwAAAAAAAAAAAAAAIMAAAB/AAAAAAAAAAAAAAA8CQAA+ggAACBFTUYAAAEATKcAAAwAAAABAAAAAAAAAAAAAAAAAAAAgAcAADgEAABYAQAAwgAAAAAAAAAAAAAAAAAAAMA/BQDQ9QIARgAAACwAAAAgAAAARU1GKwFAAQAcAAAAEAAAAAIQwNsBAAAAeAAAAHgAAABGAAAAcCEAAGQhAABFTUYrIkAEAAwAAAAAAAAAHkAJAAwAAAAAAAAAJEABAAwAAAAAAAAAMEACABAAAAAEAAAAAACAPyFABwAMAAAAAAAAAAhAAAW8IAAAsCAAAAIQwNsBAAAAAAAAAAAAAAAAAAAAAAAAAAEAAACJUE5HDQoaCgAAAA1JSERSAAAAhAAAAIAIBgAAAMrVwbEAAAABc1JHQgJAwH3FAAAACXBIWXMAABJ0AAASdAHeZh94AAAAGXRFWHRTb2Z0d2FyZQBNaWNyb3NvZnQgT2ZmaWNlf+01cQAAIBFJREFUeNrtfQdcFcfaPsm90ZR7v/sl9+Ymn8m9yT9qNIoNeyUodqxYQXqxgGBDFBtYEFC6NBWkCNilqCAivYsiAtJEem/SObTnv2cHz/F4OJREwoHsy+/HmZ2ZnZ3dfXbmnbeNCBhi6B0SYR4BQwwgGGIAwRADCIYYQDDEAIIhBhAMMYBgiAEEQwwgGGIAwRADCIYYQDDEAGKAqZnViNDHUTB39YTHmdMwcHLFgTNGMDM9j6qsCubN/1kA0dHRgRu2N+DhHY2swnJ01FbylDc0AzFJmThwxBaOLg8YBAxlQNwJvInwmDC0tLX0qn5TUwPkNmuhjfpjaCgBogbwCvMCWL/tdLUttuig/hgaAoCorqjD7cs3fnc7mup2qK1pZgAxmDuf/KoSd55HfbD29mnroSivgAHEYKX7ob4ftD02J3Fqvz4q3tQzgBhs5BuYSa8o+oN0VJ3R3tHOAGKwUMSDyH6/xkyZnQwgBgMlZb5G9Xuyhf4iXVVdBhDCTG3t7UiPTf7Drtfc0o59R44zgBBWCnB5+IdfMzs3Bw7OdgwghI3cvK+ilfobCDJ3NUdNdQ0DCGGi8GfhA3p95Q07GEAIC3n4uKO1tWXA+3HeZugrw4QeEHlF2XiWXiUUfdlrZIpGBhADSxZX71HLi4EfHdjUTq1yTu4xYAAxUMSqZyGzIH1Arj1/6twu8589eYqU7KHLYAo1IC54XBiwa8+QniYApcC6PbsZQAwEpcWnDti1lZVUBJbZOd5AenYWA4g/ku6FeqO8cuCuf9H6Yjel7XAwdWAA8UeS9+XgAbt2UPwjWJ/pXjopramLtrahZ3onlIDIKslCdEL0B2lrj/we3DC71qdzTK8aw+6aTbd1MnKBSzeG3ighlIBw9732wewR7G49hZaidp/OERUVhX1iXI/1lPWsGED8EeT9wAcdHwgQz+7FYfdWnb4BYvxquF5z7bGeioIKmluHlh2mUAIiNePDrC7qC+oR9bwAu7ed7tN5X//v17C+4d2rusEJwQwg+pPSXlehqKz6g7SVU5qJiKehUN+s3qfzfhn7L+w50Tv+4Ojukwwg+pOi/CJR3/RhjFyzCrIQER9FAUKjT+dN/GwSVI/Z9qruzg3bGUD0KyCe9c1esrSkFBdv2ndZdj80A80trXAw7HrFUFFZgXnz5uF9M4ufvx8JBWnVXl3/sesjBhD9SY4eQX2qX1BUhhCvx12WvY7NRDOrFcqK57osl5NThexmTdTWNfDkr5baCrGlm3p1/Zj4GKQVDB1fDqECRGsbCzHRaX06p7iAAkRS1yC6aO+FttY27Nh1gn90KKtAUUUB7df5Mv0lJ98/zh+nzA0gNm5t765fWo7woFAGEP1Bb0oKkZBc2qdzSktKEJMQ02WZ/lFDtLW3wVKff0q54HqFk37kHshJHzA2xZ0bdzBpzMTeXb+8FBfOOjKA6A/Kf1WA0uqSPp3j7+iPsLjiLsvkDxvTgLDtAhAa8lzZhImDGSe9e9dOpOfkw8Y9Ghn5GT13gOI/jh0+xgCiPyiZAkR1dXGfzvG95Iviiq7PUTpsxA4YASfDy3xl7hF3OOnzjiac9NqNa1CQm0enMwt6IQ+hAHF4nx4DiP6gl8+T8aaP53gH+qC6oWsTu02aurSb/xVvJ578hqY6lFZxGUFHJy9OWmqFGuITyLT1OvZ1zx1oA9bIyTOA6A9yuemPpj7GeLjm6gkIkB4f0jxK2vXmZTrHzVhE/eeOKu5nPTjpXTt3gdVYR6dvBef0eP32DkBt43IGEP1Bvles+3yOpJyWwLIju4nIOvour+Z0kpQsz/F5Ry6PoX3AlAJlE52+a99z3AlqEYO5UxYygOgPOu9s3udzpoybLrBsp6Il/fvi1Que/KkbeUXZDx25I8jsxbO5gNI40nMHWlnQU2aYyn4hM5u+jxAzxwuWKO5QJM66ia94ZRsaBpd4joNjuYAQl9r0zuij2eP1W1pboNw54qxUXckA4kOSk7U96jr6ZnI/bf5UwYCQ3wnUZaO+hJc5vH77OiedU1+FhMhcOt3W0QoNWa5z7yKxJT1en0XNGeqqOkLx/IYcIDweP0Qhq3vFFquFheqaas7xxuWCv+L9u68gMfQpX358WDwn3VaajefVKXQ681URXC5c4ba9tWf3PXbEO/1DQ0fjKVSA8HS/gTf11d3WeZ6aicqaMs6x5jbBgT127DgAdfk9PHn3qWVqQwtXd/G6JAcNteQ4OCgYiXFcfmOS6JYe+1xeWj6kDG6FSzCVkISK2u7rFEUVovidQLQ7TwsWG59QvgDlzWo8eTf8qZXDO5GIskuy0VhHHPRC7oQgNY8rjFLeoNRjnwvyCxDhG8EAoj8oJSEZZbVl3dYpLnqDUhRxjh19BJu6nTzlie1HzHjy1muu5jk21DNEUzNZZqppqeFNLlc0ZmJn1mOfs9KzEJv87IPcf1lmGbSNtOlpkQEE+2srK0V2VvfKradpvDyBm61gQJjqn4fFQd6Vy+btvAygjsZ+tLYR+815c1ah6h2pp6HlKRRUFnbbn+u21IjDqv7d937y8Enc8KTaamBGCA7V11Qg4HaAwPLUZhaOGfBaOkfcDxFYf9sOXVheteDJO2XJO9+bm5pzLLyniS7Gu+FwbW0CUfqme93KVqmtv+uec5NzIbdMDo2FwmGsK3QGMpYWgmURT1JqoLTxME9eQoZgZ+D9O7TxyI1XbG14kddYxtXZmZP+YeQCnrKbFq6oTOx+Crty2vY336vPLR8YHzJGXaeonAFEF3TO6brAMiu3KBgcfC8IWLbgtrRl9yA8jjfyjK/VPZ7jmMRYTvrr777mKcvKp/iDB7Hd9jfVP+033edamcW4fdMWwhYNU+gA4eLoJrBsopQc1i7hAuJ9fuJ9WiqjiZrnT3jy7t/346Tvefmivowr9/hlwRqeuqxWFuzNLwvuz+jxfb6/R0GPMGvqLOSU50AYSegA4e7pjqb6pi7LlLSVsGTpes5xyqskNFUJ5sIkV2/n49h9HnL9LSzMLDiONk0NTdiwYQMvIFqacfToKYHtH9h3sNf39djvMVYsXAFX3/tCCQShBURHXRuyCou6LHPUd8IC0RV4K6o4Zn+UtosURBJbxdHWwuuQG5GQwEnrqHFXHFUVVdDQN+LtC1qhsL3r4KWxaVHITOg58HplfSVWSK+Af2wItZoRjkg4gwoQbAoN6dpo1eK4JbaoHgXqSJwALRkNik0XPIcrSqnweWiXFRImkVXHQkA4WdHsN3GB2103nDHiD1CybqNal20fkZWmQwx1R5dMLuK6z3W0tAs/EIQaEHv0L6Erbsv2uj0UVm5DeU05fawh070Djtr6HVQ7vIC4F0rOvf8wDyXVJSiuAqb8MgVi48Rga3ybr41DCodQ28grPmXzLl6+r7q9dmFiId95DCB+I23ed4J6j/yIcLnxHCZWp6kXiV4BYs82LdrI9i09cPZBXmkYnba2I8vblIwU6JrrQ3TRdNwJ4zfnD/Txp6awap48oxNGaGppGnQve9ACIu8F9fU+5+cjrK/7QvuENUo7DXHFlkztth0DHW7EOLYN5ZQx8+FgfIs+PudCdCDnj9tRQ38rol9Eoiw+ga+NkJA4pL3k6jfSMlJx6+5DYXxsQxcQbLI1vcmXZ3P9KTKKK1GaRQAhs0Wwd1VZTTtMjnCZxABfH+w9cBxq2kQwlfqcqLzPOVqCzQqE3gxFSkwKXzvNtQ2w8eCKxzet2YC6DpawPrahC4hZG/k9th2vPYWZ1VkkphJ1p9ymWQLP9/P1w7XznpxjvePUS62uhLHVSdy+QHgFvzv+qKkiupPZM1WQV9716maJ3Gb691nqM6S/zhyyYBBqQCTcSeAfNTxjoWR3HvGpRCClulGw+dwjL39cPneLc2x09C79q6xrAfVOsJ08xRWCiY6cQPEXuV22tXnpMbQ2tWL7pqHl6T2oAMGmS+68HlfPPJ7CJ+AhYlOIxZOVjOCQPs4UINxvcwHhfdcLOka2WLhlNhzuOMDE3hppBdWc8jEffQRBPmMpYSkQ+WksHV6AAcQAksRSXgMVc09vBNy4DmdP4lijosaVEZRUleDlK67T7pXLjnA0IYxjVWUVnr0owfTFklgjKQW5JTII9ePVkn4p8neB/ShDKxZPWyLMj+rPAYjktFQUpHBl/tc84+Dg+gSWdsRq2smAiI7zKkqxZMFWTBtFVh1sO0djPUcYWZFYk48jAylmtBlHtusiPj0HXQUmnvp3wSsWcwNTTBsvxgBCGEhyOdcryuZaPC7fDcehA2SqsOgM+xMZHInahlpMECHKpqY35YhJKoD5FeKzGf08HM5XI2F7Q7CiavzHXft3hD4IRXF5MWKuxeBWYAoDiIGmsEdheFNPzNpsPG3h8dADe7X30sc7ThCr6NTXRE6wYNMM+vdV2itUNlbisjOZMiatV8MZPQNUZVULvM5UioeoT6uHhbsFoqKjaLF0Y0cjrjtw1fGask4MIAacWgBLK1MCDmrKeBT6ADr7ybHNURJt1liXyBsmjJ5A/97vtIW0PGNBi64XrN6FU07U6FAnGBDj/zseFnq78PJNBfKL26GwSgHic8R56szvY/AyBhD9RMeO26CjrQO2HlYIe/kKtx4RmwYbWxI7arcNETbNEyMv0OX2FfrX7AIpV9+qjiv29t1aJk2glp0L125DY20jMnIyYGpiisKSQgQFBCE9nVhlSaxXZAAhDJSfV4T88lJonbXB85BE3LpOtni2cSDma4e1z9C/OovW0b+258lUoX+aAEN5/X54unRvh6C5TRuvX7yC6+WLyA2PRsc7nGdoehZ0FdWguG4ffUzrS1sbBsOjG5qAYNNBrcOwP+OAu8E3EB38BGhohbWHDW1jcGy/C13npjnx1na1IgKnw3vInD9jjTJ6igUjMavnqHMtjURkHZUQCzQOzc2WBg0g7oTcgTq1qvAKukuBIg5tdS2wcSNTwuG95+nv1svbm9aSpueTId7ZdT/Y5hBPbz/vsf3d2+b3ui9RflFoaGJGiAGnCaNE8bIgBfFhcaisaYDNFTs6gouRrhW8IvwRHhVOjFY6LeePWXqio713e31qbet9cFN3v2iwmhlADDgtXq8Es3NXUJ7XQrvkWZiagm024WRtDb3TxniRVEYBgO2nR5RUJ+09aWa0N7RKfHWv+3HP0w2tTUNvr4xBBwhV6QNY++sqsEqace9RACxOEbW0gZEbImMj4Bt4G098uVbWBrpXejRze0uaMrt63Q/P255CZz7/5wTEemrZeSMCymuOYrvqTli4EH3EMRVNhKaFQVl6B56kcEeEs4fP8lhMdUcOMr334LbSOTiYHtvQBYTKOmolUJyOQK9AyGwygJkucdPTlN6FyIQ0tGQm8dQ3OmzUa0BoyWj1ql59eT28LIfeximDExDrVVFSTszup/5nPiwPE9H1OolNAIt/GXiaGiHQW0DI9o6pTM5IGdDdAhlAvEPj1i9HFYh3tqGRHRbOkKTTxVVdWzoZ6RpSy85e8hCymr2q9+TxkyFrYCtUgOiK+WNrGXlGCPaUAfLFG54yhK6qLi7oEl+K+gb+UEQuDyLQxurC/rFz+8e2qnaYnyB6kR2yvWMqV8rzBhaLfBH5wZ6Bzz0frJ2+FqISogwg5FbL4PBuIzTkcn0ZPhn+CQrKuZ5ZCqu4EWPPnzKBxRUrNNQ1YLeUDHbp8H/h2YWv0czidbP3vuwNxcNEJ/Ei9gVmryFbOuso9jxC1NfXIzeca2b3ySd/hdIGOTxNjv0gz4Ad0Y6tb2moGzgZh9AAQnT0RKyUW4JfV/7KyRMbI4aCSi4gZPdvgYSEJCIfREJVXgVb95Gv+x+fj4LqBin42xlz6haVFeHfX36FDZqbEeL4GMlZZN5PyU6B+gmu1lJFnuzgu11anRo42uHj7AV9G32ExYchMCSYp48KqxV4ji/dcoTCWnlsV+PVgla+qYS8sjxERERgYn+WM6plFWbBxO48p16Ydxiq3pAp0OySGW3Y43zxMvxCQ2hwvEs2x23o9gIf3YLjbRfU1fdPCAGhAcTIBSOxaulK/OtfXyEqLpm8gDXcF3DptAM+/fxvsDp0BptVD+GzLz6DvBY1YrS1YqWMKvWwhmP1UhIk7HFcHGSUN0JTUQ3aO4/Dyt4MmgZEI1qeWI650uQFpuW8hMFJ4ruxZcxk/Ofr7+AX6YcL1y9gwk8T8OnwT1HcKfasryzBo2Du7jnbtPRh5W6Jmtp6rJBYxv3Ka1sw9ZdpCIj2QWRsJCbPmA5VBQI6Az0DGJtyN4Rbp7gVfj5Ec6u8XxGKGgpwszDD8tVrsUmS62KwXHEX/vY/f4OR3jks3UF9NEuWIC8nb2gDYuWWZTiqdRRXb3rgnyM+g/NlZ3z/7fdobG2kP7Av//ENVoqvRnoxcaH7fNjn2KosR6czEzOwWHwWgu8H4YKVDY4oHENaQSb9xeXmZ8PNJxj7tQ7QdSOTIrFCgwDiSXwcXDyIYmzS6AlYLLeC05/qhmrM/PcUtHSyNhu2bubp74VrNqh+VUXHL2N/uSkpxJpq3tJ58PLiBlNHbTWSwhPppOXFq1itweVVzAwsERJF/FglVssjMSuRU/bvr4jJ3mW7y1Bcq8jxUW1gNWChxK8oSU4Y2oD4r8hfYa5nTqfHjZ2EUf8dC7l1b+0PijD2+/H4dfoUlBQQv4hRo/8fzA/I0OmkwkyIL2YbwXYgJz0PolNEkZtHzfclr9HQWIIQ93AoKJDR5k7oHWicJoBwdbwAyTVL6bT0GFE4nOfd73vmKmJWp6utgbZm7vI1KCQa1hbmUJZWwcblGzFHUgIHju2ny+asU4Hr+Std3qOJvQcUVnLjbI/65icEhJMXKyMpi7iXXF7ki88+p38Dwx7ikPkZnnbmSM5EXn7h0AYE+ytbqCbJOf7oYxH8TWwO53jipCmYOeFj5EYTpu7TYX+F2SrykuuL6yGvzmU4j+jZYaro/+Gqw03onN2Hvw4Tg4IMqXvv0j1MHj+NTr/MScOyLYvp9JgfRmLYVyM4bRw0P0j16WfMnSGOipwKnr563fVDRvIt1NU00HElrG088O2kkWhrakVJUQmGU/dS10aWpjctD0LPojOkANXMhGVvAcHCXm0d5MeQaUhRSg5570Qv+ugvf+He+5QFqKwkS6OW6haIfCqCgpz+2edLqAAhv50bOfbg9iX4C7XKeEuGjmcxmaoz/PthGDF5BEQ+EqFWGURSWVCah7ULuE40LbUsTBAVw+dUfYWfxkNm+VaoKYvTZT4X72L2VhLg/NbjCKiuVabTKtLbcer8CcycNBMjJUbi448/xv9OF0N5De9eHA3NjVgyczEnYv5b2kpdg71DIJvuJt7Bf0fMwugffobTbd44miuWr8DHoh/D/ZEHVm4QRcjjYDJliYzlqbdbQZuTLq0uwrxZv2KG9Gxs2ysL0TETUFVaNbQBwfb/z3s/IuF7muuARw/hc+MhUFeFpOQoOOtbvlPK/8V4e3rjmv81yC6Xh95uDRQW80eUy0VuJyAI45cRG4751Mj0ltn8s9GgklS2tLQgLoxs0p5VRDGLl8N7POd1Lgl8XltRC2cTV6ynGFPtPdoI9PZHfWkjyrOrUFFfgeWjxmLLJlm4ml9FYeXQtIYaeoBITURKGDdGVEdHz7YOYde7Bk12ZgqexT1FQnwkCrKLIS+z+08LgkELiFgWCz6BfYveZuFi0at6GptmMmgYSEDkFuVCTaZ7b2o2o4lyLuvd1toKn1Cfbs9hb9yqb8ud/032mwusW15ZjlHjRkFz0w58JPIXZBRk9Pk+Fsgt6Lbc2pU/bhWRKeTQoZH8A/zpPAnFOXz1vH29EZ3E3R6qS1V+B8kPvBWCx5El+L00YIDIz8+HmgrXWTc8OAwP7z+kBS9sOnzmEGSWTOKU+z/wh/YRY6ycQ33JbfxhgFNfpiHx6XNEJUTB0J0bKGT4V8Pxy7cjuuzDsG9GoK2WMJUtrBY43uxcEVDM7LJZyzDx14nUep9IBNkazvsP7uOXcZNw04285J1Kh2F73hb5ifn0SeMlJuCf3/wTqjo7kJtERjJlfWPo6R/BrEUrkPGEKMJaa7kB1qM8SSQ79fXqne+3HVs2b8H4iePx3b++Q2I0EVZtWq+GYSKimDxKDNt05DgR/f8x7B/4fPjn+PLvXyI3LGDwAqK4oBgWxmQ4NzYyRvD9x3Czc8CPYuNoO8nl0stha0ckfhPnLkF4fBh8rt/HpF9GIKs0m6etoPBg3L7hijfUSnCYyHC4uBAzfAWpQ1BeowyV3eoQHT+Zd3QoKoeMvEyXfdskuxNV9VW0hHSy2GTqFbVjr44pgp3CqLfZjFGjZ9B5FW/KoH2QSECPHrBCGVvvQvE11uZWiAwjvMtx9eMIehZEjwYTJknQcbU3bduK9PwsVNRWwuEsCXkgtVGK/t2x4zgaOvcMueHohYT0p7T32k1qtcSmkjc10Nl3oHME/QJZ7Vn0dtUSs8QRMJgBkZmTC20N6oXUAD+PHIM9qvuwRU4OU0ZOQUUFGfqeBZBtB+bMJiMF+2FOGjkKVVW8a/BFUxehtpkoe9grkb1niJLL5JIJVNaoQmaFLI5YH2NHV+ec86buDZbP7drje/zw8RyG1dPNE9nF2ThwZh81pZB18J49u/FWq25oS3w/t6kocYKoNzc3w82VhETafZbLrO45rUWNRM0IqCzB20/c0YU4G82eRngYW7NDnPql+aWISIqA1XUL1Ndy1ftblIjORlNGjpN34eB+ZEcV/+73MiCAeO71Ahk5editp08fy+3nShlnj+Puive6gCwZx/93LIorqqiXwMLEURNRVcsLCL/7D2CjR3w0WltacS+C8BnjJcZAaaMaxNaJ4cI5/rnc9ZQrJKePoHWRU6TV8CDyAfmq955AkhcZqneoE2GZrpoukl6RPOPTRmjuNJLRUyUi6yvWVyC6WhaJbYmQWSUDO2vidzplvTJeB79GTmoOLl0kU5K9RzRy6Wg1lbC/RsIezZpEwiO53HOBib0xDUhjO2PEJsXSBr1aslpI83mBsQs34Ngxsh+ppYslPhrzBRxO7MVn33yH0OjgwQmIJfOXYpnyYk68Sepx4ZMp0zB7jgpq897Z/qiIAKK4uhjHdp7AHkVJHN+uhdLqCr42D+mfhr2bHZIykvAwlGgQS5+XYLjYbGir61KNdL1Lb0RMBNxM3JD+XgBUXTMd3A15hXd1iglpCfRvkYBYVMjPREc29eU3AoUgugb2hk1PWU9h5cF1JXx3uVxTT4KcvAQ32ElOqBfc/Tz4mn/5Kokvr7mOheQ86txXdXwq80E1ZfxWOqXX9322b970HGy3OWA0+AChr9Hnc/zv+DNveqgCIjm671FcLp+7xLzpoQqI30IXz+wUyn6xVzpJQUkCy7tzKM4OyYWToROcLD/sdPiHAyLOKw4hriGYsHoqyqvKP2jbB3YdwByxufifzz/jyd8mtU3owBAUHIT4V/mY/MuPqIyp5CtnM57yK+Vp+86uaOzPa6k67cjIT8WHNKb7wwGxT1kb7e28SqmQ+BDERcYh3DucNnvjPLRHQZg+dzpyC4g0MSYihlq9d9D2jVn5vI+BvUpX2kTW5QdkdVBRW0FvjpKblotl85bC1NAMMS/JJq13vO5AafUiOp2fl4/Pxo6G9DppGJ40pM9jU0LqUyycNRpiI37AMJGv0NDQgIbGBpgaEMNediT98PjwzpcbDdGF4hBf+yt+HCGG7PRs6FFL6pj4GLr8ntMDFLy3r8eZAyp4ECSYt2G7JaSlp2Gu1Nwuy9V3qSMhPeGDv58/HBCP/QPpm/X39EcNWypFPdi53yxAVV0VpDZLITyCPGTJWZKdIYM6sFN2F2pralGWUYqFivJQ3igPtPAOpw2sOpw6aYTT1PJz3op5dJ6GsgzikuNpgVFiRAIszM3p/PUr1nN20hGfJk5vHc3u07dffIuaJiK80rchvp5t1LnLf12K5pZmWuDk58xdPrLF5GwZgfwq7s58P/3nR7SX5qKhsg775EhwtK1K/LEn6hpZ2Ll2C07bO9M6mvdJfKo4/RvwOAAv017yA0JcHUrqSjDU0garLHfwAkKfLYyiBojSytLOHRELYWxPvrrYFy9x6hSRMor9Mh0G+85gmYwUvhs9FsHFwXT+N9/8AAcHF/6GK4vhF+yH8mLuNCS2mrsdE/vrNrxsSKfnT+K+IJmdXPG17mlD1NXVgBpUsFd1Lyf//iMfNDY20rvz2FgQyaRfTA6eJMWgnLoPY0OuoU5DRRQyS7Lp9Mx54jihfRK2zoLDIaKDhXOXzvG/GBER/DDnB2xZvhW7DvGvrPR3H+2V+l/oAbF22VoeL62S6mIYaRNlVHpeOvSOEtn+R6JTcfUB8aXYtk2RGhDqaEmlk5cTPvm/H8Gqes+djsLBuc64lG9pk8ImRD0jCiUj87M4ZehOp+31uSGTf/h5CtpYRIu4VE0bNXVkhFCR5m6/uE9jP80Ass3mlkuSuJkmzsZU28QodtGSaXgSHkvvEKi+YTtyOgGRHZoNlY3KXT4HXytfnFA/DkNDCoQNROxu6U6AdUzrGDWytXP2DJH8cRHtcNTKasW9cLKroP7FE3C4eRHhMVx7j/2dUtNBBQjr09aYM2U21KTno7yGyN4vuBCx8rPUTLj4unPq/nPSAszYMgORCeSl7lOSoH9DnoXD1PoEX9sRt/i/xNvBx7Fyx3IkPH2MjDwSq/p6AO9WkB5mHvD094Cz5wPgnU1wXlBztH+0P5Q0ldDaRob1xopi+Hs9QlFlEdpSuepoP38/JKcnIy2bd9Vw6ZrgJW+QTyC1kuDWf9OpBc0qzOEDO/v69NXyeeNtvy5+jRxO/d8fqf9Psez8LbRdaTu9TWNaejpe5vy2CLZFz4uQmju4PMUZQHRDT1OeovFNJf5MFpYMIBhiAMEQAwiGGEAwxACCIQYQDDGAYIgBBEMMIBgaEPr/Nd7RgEaE40QAAAAASUVORK5CYIIAAAAIQAEIJAAAABgAAAACEMDbAQAAAAMAAAAAAAAAAAAAAAAAAAAbQAAAQAAAADQAAAABAAAAAgAAAAAAAIAAAACAAAAEQwAAAEMDAAAAAAAAswAAALP//wNDAAAAswAAALP///9CIQAAAAgAAABiAAAADAAAAAEAAAAVAAAADAAAAAQAAAAVAAAADAAAAAQAAABRAAAAeIQAAAAAAAAAAAAAgwAAAH8AAAAAAAAAAAAAAAAAAAAAAAAAhAAAAIAAAABQAAAAKAAAAHgAAAAAhAAAAAAAACAAzACEAAAAgAAAACgAAACEAAAAgA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mv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wx/397b5tv/3//f/9//3//f/9//3//f/9//3//f/9//39dd5tv/3//f/9//3//f/9//3//f/9//3//f/9//3//f/9//3//f/9//3//f/9//3//f/9//3//f/9//3//f/9//3//f/9//3//f/9//3//f/9//3//f/9//3//f/9//3//f/9//3//f/9//3//f/9//3//f/9//3//f/9//3//f/9//3//f/9//3//f/9//3//fzNOxxxoNd13/3+SSv9/e2v1Vv9//3/ICGcdWWf/f4g5/39YY3BK/3//f/9//3+zYv9//3//f/9/EFupJVhrm2//f/VW/3//f/9/VVb1VrdS/3//f/9/ems3X6wx/3//f91/117dd39//3//f/deemubb/9//3//f7RS/3//f/9//3//f/9/12L7f/9//3/ee/9/vHP/f/9//3+/f/9//3+8f/9//3//f7xzvHP/f/t//3//f/9//3//f/9//3//f/9//3//f/9//3//f/9//3//f/9//3//f/9//3//f/9//3//f/9//3//f/9//3//f/9//3//f/9//3//f/9//3//f/9//3//fyop/3//f/9/vHfRRf9/m2/zPf9/pgD7Vv9/jDHef/9/005kBL9//3//f/9/v3+RSv9//3//f4stOGP/f1FGNUb/fxNO/3//f4YM/3//f64l3nv/f1Ix/3//f6453nv/fwkl/3+RRlln/38nIRlnn39MMbxz/38cc0wx/3//f/9//3//f1ZasEEQQv57/3+ySv9/0EFfZ/9//3+IJP9//38WW/9/cELTTjhj/3//f689/3//f/9//3//f/9//3//f/9//3//f/9//3//f/9//3//f/9//3//f/9//3//f/9//3//f/9//3//f/9//3//f/9//3//f/9//3//f/9//3//f/9//3//fxBC/3/ee/9//X9xRv9/W2cxRv9/xxzRQYolhQy4Y/9/ZAx0Tv9//3//f/9/3X8XX757/3//f0oZ/3//f/9/cUb/f8cc/3//f6wx/3//fxE+/n+fb689/3//f/Za/3//f1VO/388X1ln3XsyRv9//3/Zf7xv/3/oHNFBk07/f/9//3//f/9//3//f3FG/3//f/9//38AAOQQKy3tNf9//3//f/9/0EH/f/9//3//f/9//3//f/9//3//f/9//3//f/9//3//f/9//3//f/9//3//f/9//3//f/9//3//f/9//3//f/9//3//f/9//3//f/9//3//f/9//3//f/9//3//f/9//3//f/de/3+XXv573X9oIN13aikYY/9/6CBzTv9/jTXee313iyFsMf5//3//f/9//nsRQhBCKCH/f4s1WWf/fxlrUkr/fyop/3//f8gg3nv/fyMM/nv/f1NC/3//fwkl/3//f5Ze/3//f1ln/39LMf9//39kELx/vnuOOf9/iC3/f/9//3//f997SzV0Qv9//3//f/9//3/HHP9/9157b/9//3//f/9/7DCsMa5BvH//f/9//3//f/9//3//f/9//3//f/9//3//f/9//3//f/9//3//f/9//3//f/9//3//f/9//3//f/9//3//f/9//3//f/9//3//f/9//3//f/9//3//f/9//3//f649/3//f/9//384Yzpr2GL/f/9//3/4YgcdnHP/fxln/3/de71z/3//f/9//39rMf9/bzn+e/9/fXfpJDJKemf/f9ZaSTH/f713pQRLLRFG/nv/f3pr5CCEHAIE/3/+ezJK/3/ddzhj/38ZYygZSCGHEHxzEEI5Z/9/l1rdd/9//3//f+1FF1//f/9//3//f/9//3//f3tvSCH/f/9//3//f/9/zTV6a/9//3//f/9//3//f/9//3//f/9//3//f/9//3//f/9//3//f/9//3//f/9//3//f/9//3//f/9//3//f/9//3//f/9//3//f/9//3//f/9//3//f/9//3//f/9//3//f9lmmGImFd57/3//f/9//3//f/9//3//f/9//3//f/9//3//f/9//3//f/9//3+vPcccIQj/f/9//39MMf9//3//f/9//3//f/9//3//f/9//3//f/9//3//f/9//3//f/9//3//f/9//3//f/9//3//f/9//3//f/9//3//f/9//3//fxdfnWukGD57/3//f/9//3//f0wxUEL/f/9//3//f/9/ihT/f5pv/3P/f/9//3//f/9//3//f/9//3//f/9//3//f/9//3//f/9//3//f/9//3//f/9//3//f/9//3//f/9//3//f/9//3//f/9//3//f/9//3//f/9//3//f/9//3//f/9//3//f/9//3//f/9//3//f/9//3//f/9//3//f/9//3//f/9//3//f/9//3//f/9//3//f/9//38NTv9//3//f/9//3//f/9//3//f/9//3//f/9//3//f/9//3//f/9//3//f/9//3//f/9//3//f/9//3//f/9//3//f/9//3//f/9/3nsbb/9//3//f/9//3//f/9//3//f/9//3//f/9/HXM0UlVS/3//f/9//3//f/9//3//f/9//3//f/9//3//f/9//3//f/9//3//f/9//3//f/9//3//f/9//3//f/9//3//f/9//3//f/9//3//f/9//3//f/9//3//f/9//3//f/9//3//f/9//3//f/9//3//f/9//3//f/9//3//f/9/Omv/f/9//3//f/9//3//f/9//3//f/9//39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kb/f/9//3//f/9//3//f/9//3//f/9//3/XX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70H/f/9//3//f/9//3//f/9//3//f/9//3+1Vv9//3//f/9//3//f/9//3//f/9//3//f/9//3//f/9//3//f/9//3//f/9//3//f/9//3//f/9//3//f/9//3//f/9//3//f/9//3//f/9//3//f/9//3//f/9//3//f/9//3//f/9//3//f/9//3//f/9//3//f/9//3//f/9//3//f/9//3//f/9//3//f/9//3//f/9//3//f/9//3//f/9//3//f/9//3//f/9//3//f/9//3//f/9//3//f/9//3//f/9//3//f/9/6SSpJd13/3/8c+cE7By/f/9//3+8c/9/3XfQQYg5rkHdd/9//3//f/9/ET6TTptvF1//f1135wSvObx//3//f/9//3//fzlnNFK7c/9//3//f08+G1v/d/9//396a/9/vXf/f/9//3//f/9/m3+ff/9//Xf/f/9v+We3Tv9//3//f/9//3/7e/9/+2//f/9/FnP1Vv9//3//f/9/em//f/9//3//f/9/m2uff/9//3//f/9//3//f/9//3//f/9//3//f/9//3//f/9//3//f/9//3//f/9//3//f/9//3//f/9//3//f/9//3//f/9//3//f/9//3//f/9//3//f/9//3//f/9/2mqcb/A5/3/sMf9//3+nHP9//3+8c/9/hRi9c/9/hRTee/9//3//f/de8kn/f/9/Nl//fwUVTDFGGTJK/3//f/9//38UUsMg/39MGTdf/3/QQdpq/3+NNf9/jjmaa/9/MUb+f/9/jj3/f1NOSxn6a0stUkr/f0wZHHNcc3RO/3+5Trxz/n+1Tv9/pxz/f9RScUb/f3FGWWf/f2012m4KFRBC/3+SSqEADk5DBDhj/3//f/9//3//f/9//3//f/9//3//f/9//3//f/9//3//f/9//3//f/9//3//f/9//3//f/9//3//f/9//3//f/9//3//f/9//3//f/9//3//f/9//3//f/9//3+cc6s5/3+FFK85ay2nHL13/3/6av9/5hz/f/9/pRjee/9//3//f8gg/3//f/9/MTr/f3FGTTUrLXBC3n//f/9//nvmJP9//3//f/9//38lFP9//3+1VrxzLz6fb/9/zjn/f/9/dkb/f6wx/3//f/9/tlb/fy46/3//fw46/3/dX/9//3+zUv9/5xz/f09O/3//f513eWeySv9//3//f4st/39rNf9//3/vTT1z/3//f/9//3//f/9//3//f/9//3//f/9//3//f/9//3//f/9//3//f/9//3//f/9//3//f/9//3//f/9//3//f/9//3//f/9//3//f/9//3//f/9//3//f/9//3+ddzJK/38xRtdic1bFEP9/SSV2Tv9/6Rg4Y7daoxS8c/9//3//fxhjtFb/ewAAlFL/f08xLDHNMaYU/3//f/9/nXeLLf9//3//f/9//39tLd13/3/GGP9/0TmYYv9/pxT/f917zjX/f9I93Xf/f1JKGGP/f489WGPdd8gY/3+LLZtv3nsTTv9/SSX/f681/n//f5ZWeWf/f/VW/3/ed889/38CAPtv/3/oIBdf/3//f/9//3//f/9//3//f/9//3//f/9//3//f/9//3//f/9//3//f/9//3//f/9//3//f/9//3//f/9//3//f/9//3//f/9//3//f/9//3//f/9//3//f/9//3+9d401/3//fxln917/f/9/L0ImLf9//3/3XvE5Byn/f/9//3//f/9/e29aa1lnkUb/f/9/YQRjFP9//3//f/9//39jBPx//3//f7RS/3//f+kkBhm9d/9//3/3XsYUklb/f481U05cc/9/BhVjDM0xfHf/fxE2Dz4qHTlv/3/ef/9//3+5Zv9/bTX/f/9/ay3GGEMMOmv/f20tBQSnGMst/3//fyIIIQRDDBdz/3//f/9//3//f/9//3//f/9//3//f/9//3//f/9//3//f/9//3//f/9//3//f/9//3//f/9//3//f/9//3//f/9//3//f/9//3//f/9//3//f/9//3//f/9//3+cc201/3//f/9//3//f/9//38AAL1//3//f/9/Flv/f/9//3//f/9//3//f/9/cEL/f/9/0kX/f/9//3//f/9//3/dd6QQbTkAALtv/3//f/9//3//f/9//3//f/9//3//f/9/Zx3/f/9//3//f/9//3//f5JK/3//f/9//3//f/x/3Xf3Xv9/hyH/f/9//3//f9ZaWWf/f/9//3//f/9//3//f/9//3+4Xj1j/3//f/9//3//f/9//3//f/9//3//f/9//3//f/9//3//f/9//3//f/9//3//f/9//3//f/9//3//f/9//3//f/9//3//f/9//3//f/9//3//f/9//3//f/9//3//f/9//3//f/9//3//f/9//3//f/9//3//f/9nHF//f/9//3//f/9//3//f/9//3//f/9/skr/f/9//3//f/9//3//f/9//39n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p/Fmv/f/9//3//f/9//3//f/9//3//f/9/uGL/f/9//3//f/9/enM6azhnnXdt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mv/f7xzeFL/f/9//3//f/9//3//f/9/nHP/f99/NFIKLc4592K/e5573XelKGstVVa/c/9//3//f/9//3//f/9//3//f/9//3//f/9//3//f/9//3//f/9//3//f/9//3//f/9//3//f/9//3//f/9//3//f/9//3//f/9//3//f/9//3//f/9//3//f/9//3//f/9//3//f/9//3//f/9//3//f/9//3//f/9//3//f/9//3//f/9//3//f/9//3//f/9//3//f/9//3//f/9//3//f/9//3//f/9//3//f/9//3//f/9//3//f/9//3//f/9/v3P/f/9//3//f/9//3//f/det1r+f1hrElL/f/9//H//f/9//3//f7Za9VYsMa09vXf/f/9//3//f/xz/39MMf9/OG/HIBBC/3//f/9//3//f/9//3//f/9//3//f/9//3//f/9//3//f/9//3//f/9//3//f/9//3//f/9//3//f/9//3//f/9//3//f/9//3//f/9//3//f/9//3//f/9//3//f/9//3//f/9//3//f/9//3//f/9//3//f/9//3//f/9//3//f/9//3//f/9//3//f/9//3//f/9//3//f/9//3//f/9//3//f/9//3//f/9//3//f/9//3//f/9//3//fwAArTH/f/9/qT0gAP9//3+RRgAYgQTDDAAAkkr/f7xzDSn/f/9/33/HGAAEpjArLag1/3+WXmcd/3/4Vk01/39tNTBCxxwEESEExgj+e/9//3//f/9/6ST/f/9//3//fystvXf/f1ZbhxCFENRS/3//f/9/SimgABVXRSUYY/9/BRj/f/9//3+OOf9//3/dd+ggRx3sMaYUvnv/f/9//3//f/9//3//f/9//3//f/9//3//f/9//3//f/9//3//f/9//3//f/9//3//f/9//3//f/9//3//f/9//3//f/9//3//f/9//3//f/9//3//f/9//3//f/9//3//f/9//3//f/9//3//fwAAqSH/f/9/AADHCP9//3/GFMAcHHP/fwAETEn/f79/iy3/f/9/8z2jGHZWDjomBGwx/392WqcY/3+bb2gl/3+EFEME/3//f046BQDHHJ57/3//f/9/11pVb99/3nt1SsQM/3+ddwAE/3v/f05WTz7/f99/KxX/f/9/zzk3c/9/KzG/c/9//38AAP9//3/IGL13/3+/fyAAnHP/f/9//3//f/9//3//f/9//3//f/9//3//f/9//3//f/9//3//f/9//3//f/9//3//f/9//3//f/9//3//f/9//3//f/9//3//f/9//3//f/9//3//f/9//3//f/9//3//f/9//3//f/9//3//fwEQ8kn/f6YUhRRMMf9//X+GFOYgvHf/f6UUy0n/f5trKSH/f31zxRS/d7xz/X+YYowx/38WWw02/3+SUkkl/3+mLDNO/3//f/9/Rx3/f809/3//f/9/GWNSTkwxKy0IHQ8+/39NITRS/3//f/9//3//f3VGTDH/f/9/ZBA6Y/9/LDF5Z/9//39CCP9/N2NQPv9//3//fwcdvXf/f/9//3//f/9//3//f/9//3//f/9//3//f/9//3//f/9//3//f/9//3//f/9//3//f/9//3//f/9//3//f/9//3//f/9//3//f/9//3//f/9//3//f/9//3//f/9//3//f/9//3//f/9//3//f2kl0EG0UmEMdFJkEP57/38iCAolu2//fwEEjC3/f1tz5yD4YlJKkEGbb/9/nHPYVq45/39YY80l/39ZZ5RS/3+FFIkl/3//f913Zhz/f/9/ain/f/9//3+ySp57/38AAFpr/38nHdZa/3//f95/Om//f3VKrSX/f/9/EkoYY/9/KyGaa/9//39GCP9/c05MMf9//3/+ewghWXf/f/9//3//f/9//3//f/9//3//f/9//3//f/9//3//f/9//3//f/9//3//f/9//3//f/9//3//f/9//3//f/9//3//f/9//3//f/9//3//f/9//3//f/9//3//f/9//3//f/9//3//f/9//3//fwUVKSVjDDpn/39MMf9//38zUiEE8U2PLUEEzDH/f2wlAQArKf9/OWOrMYw10DlyShI6/39+e00d/3+bbzFG/3+mLEMMN1+ySqYYIQT9d/9/3X8XX/9//3/QMZJK/38JJf9//3//f6YYN2M4Y+cYjDH/f/BBUUr/f/9/iyn3Xv9/7DWsMVJWSiUrLf9//3+NJUII8UWpJSkhnXf/f/9//3//f/9//3//f/9//3//f/9//3//f/9//3//f/9//3//f/9//3//f/9//3//f/9//3//f/9//3//f/9//3//f/9//3//f/9//3//f/9//3//f/9//3//f/9//3//f/9//3//f/9//3//f4UUiSkoIf9//3+mGLxz/3//f+sxCCH5Zmwx0i3/fyUISTFxXv9//3+8c0IMqimYYntr/396aw02/3//f2wx/39MNf97llpwQjhjGGP/f/9//39MMf9//3//f9RSSy2tNf9//3//f957iy0AAHBG/3//f7xzUUb/f/9/2GLdd/9/cUb/f3NSGF//f/9//3//f/JJAAD1XtRS3nv/f/9//3//f/9//3//f/9//3//f/9//3//f/9//3//f/9//3//f/9//3//f/9//3//f/9//3//f/9//3//f/9//3//f/9//3//f/9//3//f/9//3//f/9//3//f/9//3//f/9//3//f/9//3//f0wx0T2ff/9//38hBN13/3//f0wx/3//fzJKkkr/fys17jn/f/9//3//f7xz/3//f/9//3+WWuwx/386a0gd/3+OPf9//3//f/9//3//f/9//3/eezxz/3//fyAEbDFZZ/9//3//f/9//3//f/9//3//f/9//3//f/9//3//f/9//3//f/9/3nv/f/9//3//f/9//3//f/9//3//f/9//3//f/9//3//f/9//3//f/9//3//f/9//3//f/9//3//f/9//3//f/9//3//f/9//3//f/9//3//f/9//3//f/9//3//f/9//3//f/9//3//f/9//3//f/9//3//f/9//3//f/9//3//f/9//3//f/9//3+9d/9//3//f00x/3//fxBCrz3ySf9/3nv/f/9//3//f/lS/3//f/9//3//f99//3/ffxFK/39tNf9//3//f/9//3//f/9//3//f2kl/3//f/9/WGP/f/9//3//f/9//3//f/9//3//f/9//3//f/9//3//f/9//3/2WsooBhn/f/9//3//f/9//3//f/9//3//f/9//3//f/9//3//f/9//3//f/9//3//f/9//3//f/9//3//f/9//3//f/9//3//f/9//3//f/9//3//f/9//3//f/9//3//f/9//3//f/9//3//f/9//3//f/9//3//f/9//3//f/9//3//f/9//3//f/9//3//f/9//3//f0kV/nv/fzNG6CD/f913/3//f/9//3//f/FF/3//f/9//3//f/9//3//f/9//3+OOf9//3//f/9//3//f/9//3//fxpr/3//f/9//3//f/9//3//f/9//3//f/9//3//f/9//3//f/9//3//f/9//3//f/9//3//f/9//3//f/9//3//f/9//3//f/9//3//f/9//3//f/9//3//f/9//3//f/9//3//f/9//3//f/9//3//f/9//3//f/9//3//f/9//3//f/9//3//f/9//3//f/9//3//f/9//3//f/9//3//f/9//3//f/9//3//f/9//3//f/9//3//f/9//3//f/9//3//f001vHf/f2cY7Un/fwsp/n//f/9//3//f/FF/3//f/9//3//f/9//3//f/9//39tNf9//3//f/9//3//f/9//3//f3prW2//f/9//3//f/9//3//f/9//3//f/9//3//f/9//3//f/9//3//f/9//3//f/9//3//f/9//3//f/9//3//f/9//3//f/9//3//f/9//3//f/9//3//f/9//3//f/9//3//f/9//3//f/9//3//f/9//3//f/9//3//f/9//3//f/9//3//f/9//3//f/9//3//f/9//3//f/9//3//f/9//3//f/9//3//f/9//3//f/9//3//f/9//3//f/9//3//f0wxu3/XXnEx8kn/f001W2d6f/9//3//f/FF/3//f/9//3//f/9//3//f/9//3+OOf9//3//f/9//3//f/9//3//f99/Ulr/f/9//3//f/9//3//f/9//3//f/9//3//f/9//3//f/9//3//f/9//3//f/9//3//f/9//3//f/9//3//f/9//3//f/9//3//f/9//3//f/9//3//f/9//3//f/9//3//f/9//3//f/9//3//f/9//3//f/9//3//f/9//3//f/9//3//f/9//3//f/9//3//f/9//3//f/9//3//f/9//3//f/9//3//f/9//3//f/9//3//f/9//3//f/9//3//f1I1uGJQMY0xmEr/f65BeGNNMV9n/3//f/FF/3//f/9//3//f/9//3//f/9//39zTf9//3//f/9//3//f/9//3//f/9/70n/f/9//3//f/9//3//f/9//3//f/9//3//f/9//3//f/9//3//f/9//3//f/9//3//f/9//3//f/9//3//f/9//3//f/9//3//f/9//3//f/9//3//f/9//3//f/9//3//f/9//3//f/9//3//f/9//3//f/9//3//f/9//3//f/9//3//f/9//3//f/9//3//f/9//3//f/9//3//f/9//3//f/9//3//f/9//3//f/9//3//f/9//3//f/9//3//f04xCim/fxhfFEr/fzRCOWf1Wvpq/3//f/RB/3//f/9//3//f/9//3//f/9//3+OOf9//3//f/9//3//f/9//3//f/9/1Vb/f/9//3//f/9//3//f/9//3//f/9//3//f/9//3//f/9//3//f/9//3//f/9//3//f/9//3//f/9//3//f/9//3//f/9//3//f/9//3//f/9//3//f/9//3//f/9//3//f/9//3//f/9//3//f/9//3//f/9//3//f/9//3//f/9//3//f/9//3//f/9//3//f/9//3//f/9//3//f/9//3//f/9//3//f/9//3//f/9//3//f/9//3//f/9//3//f0wlM0afd/VWUkr/f1JSET59a/9//X//f3VC/3//f/9//3//f/9//3//f/9//38JJf9//3//f/9//3//f/9//3//f/9/tF7/f/9//3//f/9//3//f/9//3//f/9//3//f/9//3//f/9//3//f/9//3//f/9//3//f/9//3//f/9//3//f/9//3//f/9//3//f/9//3//f/9//3//f/9//3//f/9//3//f/9//3//f/9//3//f/9//3//f/9//3//f/9//3//f/9//3//f/9//3//f/9//3//f/9//3//f/9//3//f/9//3//f/9//3//f/9//3//f/9//3//f/9//3//f/9//3//f4UYu28ZZ/97k07/f/JFN1s4Y/9/v3//f1VC/3//f/9//3//f/9//3//f/9//3+OOf9//3//f/9//3//f/9//3//f/9/+VL/f/9//3//f/9//3//f/9//3//f/9//3//f/9//3//f/9//3//f/9//3//f/9//3//f/9//3//f/9//3//f/9//3//f/9//3//f/9//3//f/9//3//f/9//3//f/9//3//f/9//3//f/9//3//f/9//3//f/9//3//f/9//3//f/9//3//f/9//3//f/9//3//f/9//3//f/9//3//f/9//3//f/9//3//f/9//3//f/9//3//f/9//3//f/9//38VVxM29loZW99/k07/f9I9/X/WWv9/u2//f45S/3/aav9//3//f/9//3//f/9//39nNf9//3//f/9//3//f/9//3//f/9/+Wbee/9//3//f/9//3//f/9//3//f/9//3//f/9//3//f/9//3//f/9//3//f/9//3//f/9//3//f/9//3//f/9//3//f/9//3//f/9//3//f/9//3//f/9//3//f/9//3//f/9//3//f/9//3//f/9//3//f/9//3//f/9//3//f/9//3//f/9//3//f/9//3//f/9//3//f/9//3//f/9//3//f/9//3//f/9//3//f/9//3//f/9//3//f/9//3/PPRNOFlsZZ/9/skr/f9RB/39VVv9/VFL/f9Q9/39MHf9z/3//f/9//3//f/9//3/tIP9//3//f/9//3//f/9//3//f/9/WWf/f/9//3//f/9//3//f/9//3//f/9//3//f/9//3//f/9//3//f/9//3//f/9//3//f/9//3//f/9//3//f/9//3//f/9//3//f/9//3//f/9//3//f/9//3//f/9//3//f/9//3//f/9//3//f/9//3//f/9//3//f/9//3//f/9//3//f/9//3//f/9//3//f/9//3//f/9//3//f/9//3//f/9//3//f/9//3//f/9//3//f/9//3//f/9/nXO9czM6Gmu2Wv9/c07/f9E9/38qPf9/VE7/fzRC/39OMZZW/3//f/9//3//f/9//39uNVxzc1IZc99//3//f3xjjD1OMf9//3f+f/9//3//f/9//3//f/9//3//f/9//3//f/9//3//f/9//3//f/9//3//f/9//3//f/9//3//f/9//3//f/9//3//f/9//3//f/9//3//f/9//3//f/9//3//f/9//3//f/9//3//f/9//3//f/9//3//f/9//3//f/9//3//f/9//3//f/9//3//f/9//3//f/9//3//f/9//3//f/9//3//f/9//3//f/9//3//f/9//3//f/9//3//f/9/Ej7/f7JOfGf3Vv9/c07/f1E2/3/IHP9/tFL/f1NK/39tNXNS/nv/f/9//3//f/9//3+mGEsh/3+bb1JKvXcYY3tv/39MIf9//3//f/9//3//f/9//3//f/9//3//f/9//3//f/9//3//f/9//3//f/9//3//f/9//3//f/9//3//f/9//3//f/9//3//f/9//3//f/9//3//f/9//3//f/9//3//f/9//3//f/9//3//f/9//3//f/9//3//f/9//3//f/9//3//f/9//3//f/9//3//f/9//3//f/9//3//f/9//3//f/9//3//f/9//3//f/9//3//f/9//3//f/9//3//f/9/Ukr/f7liFl/yPf9/E07/f/FF/3+mGP9/cl7/fzJK/39NIXNC3n//f/9//3//f/9//39lFO1J3Wu/dyst6CD/f/9//39tIf9//3//f/9//3//f/9//3//f/9//3//f/9//3//f/9//3//f/9//3//f/9//3//f/9//3//f/9//3//f/9//3//f/9//3//f/9//3//f/9//3//f/9//3//f/9//3//f/9//3//f/9//3//f/9//3//f/9//3//f/9//3//f/9//3//f/9//3//f/9//3//f/9//3//f/9//3//f/9//3//f/9//3//f/9//3//f/9//3//f/9//3//f/9//3//fxln3nv/f7NKFVfOOf9/DTb/f5tv/39nIf9/e2/+e5NO/39NGRBGfnv/f/9//3//f/9//38AHH57sko5Z/9//3+WWv9//390Nf9//3//f/9//3//f/9//3//f/9//3//f/9//3//f/9//3//f/9//3//f/9//3//f/9//3//f/9//3//f/9//3//f/9//3//f/9//3//f/9//3//f/9//3//f/9//3//f/9//3//f/9//3//f/9//3//f/9//3//f/9//3//f/9//3//f/9//3//f/9//3//f/9//3//f/9//3//f/9//3//f/9//3//f/9//3//f/9//3//f/9//3//f/9//3//fykh/3//f7pOuE7yPf9/E0r/fxln3nsGGP9/3X9cZ5FK/39YZ5hStE7/f/9//3//f/9//38GFP9//3//f/9//3/YYr13uWYbW/9//3//f/9//3//f/9//3//f/9//3//f/9//3//f/9//3//f/9//3//f/9//3//f/9//3//f/9//3//f/9//3//f/9//3//f/9//3//f/9//3//f/9//3//f/9//3//f/9//3//f/9//3//f/9//3//f/9//3//f/9//3//f/9//3//f/9//3//f/9//3//f/9//3//f/9//3//f/9//3//f/9//3//f/9//3//f/9//3//f/9//3//f/9//397a3x3/3//f7lWuk5zSv9/D1L/f71zDCWGGP9//38USlNG/38XX79zrz18a/97/3//f/9//39HHP9//3//f/9//3//fxFKxxz/f/9//3//f/9//3//f/9//3//f/9//3//f/9//3//f/9//3//f/9//3//f/9//3//f/9//3//f/9//3//f/9//3//f/9//3//f/9//3//f/9//3//f/9//3//f/9//3//f/9//3//f/9//3//f/9//3//f/9//3//f/9//3//f/9//3//f/9//3//f/9//3//f/9//3//f/9//3//f/9//3//f/9//3//f/9//3//f/9//3//f/9//3//f/9//38sIf9//3//f7ZKtV62Uv9/rTH/f/9/vXebb/9//39zTjRS/3/ee11nKR0JKSsx2GL/f/9//38BCP9//3//f/9//3//f/93yCD/f/9//3//f/9//3//f/9//3//f/9//3//f/9//3//f/9//3//f/9//3//f/9//3//f/9//3//f/9//3//f/9//3//f/9//3//f/9//3//f/9//3//f/9//3//f/9//3//f/9//3//f/9//3//f/9//3//f/9//3//f/9//3//f/9//3//f/9//3//f/9//3//f/9//3//f/9//3//f/9//3//f/9//3//f/9//3//f/9//3//f/9//3//f/9//3+TTv9//3//f7lqGF95Z/9/ckn/f/9//3//f/9//3/XUrVS/3//f9ZaMzpoJdNOc0qeb/9//38AFP93/3//f/9//3//fxtvpQCbb/9//3//f/9//3//f/9//3//f/9//3//f/9//3//f/9//3//f/9//3//f/9//3//f/9//3//f/9//3//f/9//3//f/9//3//f/9//3//f/9//3//f/9//3//f/9//3//f/9//3//f/9//3//f/9//3//f/9//3//f/9//3//f/9//3//f/9//3//f/9//3//f/9//3//f/9//3//f/9//3//f/9//3//f/9//3//f/9//3//f/9//3//f/9/umr/f/9//3//f7lOUTJ6a/9/bTX/f/9//3//f/9//3/XXlZS/3//f/ZF/3/SMW01/381Qv9//3+FFLxz/3//f/9//3//fzAt/39tNf9//3//f/9//3//f/9//3//f/9//3//f/9//3//f/9//3//f/9//3//f/9//3//f/9//3//f/9//3//f/9//3//f/9//3//f/9//3//f/9//3//f/9//3//f/9//3//f/9//3//f/9//3//f/9//3//f/9//3//f/9//3//f/9//3//f/9//3//f/9//3//f/9//3//f/9//3//f/9//3//f/9//3//f/9//3//f/9//3//f/9//3//f/9/bR3/f/9//3//f7pScUp9a/9/ZzH/f/9//3//f/9//3/3XjVW/3//fxVC3n9xRlVW/3/XXt17/3/tIL1z/3//f/9//3//f2sl/396a5xv/3//f/9//3//f/9//3//f/9//3//f/9//3//f/9//3//f/9//3//f/9//3//f/9//3//f/9//3//f/9//3//f/9//3//f/9//3//f/9//3//f/9//3//f/9//3//f/9//3//f/9//3//f/9//3//f/9//3//f/9//3//f/9//3//f/9//3//f/9//3//f/9//3//f/9//3//f/9//3//f/9//3//f/9//3//f/9//3//f/9//3//f/9/NUr/f/9//3//f7pOvW+dd/9/ay3/f/9//3//f/9//3/fd/FF/3//f9Ze8DnRMf9/Wmv/f3JG/3+4Yjtv/3//f/9//3/ef7RO/3//f0op/3//f/9//3//f/9//3//f/9//3//f/9//3//f/9//3//f/9//3//f/9//3//f/9//3//f/9//3//f/9//3//f/9//3//f/9//3//f/9//3//f/9//3//f/9//3//f/9//3//f/9//3//f/9//3//f/9//3//f/9//3//f/9//3//f/9//3//f/9//3//f/9//3//f/9//3//f/9//3//f/9//3//f/9//3//f/9//3//f/9//3//f1xzXXf/f/9//3//f7ZKEzrdd/9/Jhn/f/9//3//f/9//3//f9BB/3//f913pxhWUv9/lEr/fxNK/395Zzp3/3//f/9//38aY3tv/3//f5tv11b/f/9//3//f/9//3//f/9//3//f/9//3//f/9//3//f/9//3//f/9//3//f/9//3//f/9//3//f/9//3//f/9//3//f/9//3//f/9//3//f/9//3//f/9//3//f/9//3//f/9//3//f/9//3//f/9//3//f/9//3//f/9//3//f/9//3//f/9//3//f/9//3//f/9//3//f/9//3//f/9//3//f/9//3//f/9//3//f/9//3//f9At/3//f/9//3//f7pSUEbfd/9/bjn/f/9//3//f/9//3//f445/3//f/9/ll64c/9/ckr/f3prUD4GFRhb/3//f/9//3/XXr5z/3//f/9/EUb/f/9//3//f/9//3//f/9//3//f/9//3//f/9//3//f/9//3//f/9//3//f/9//3//f/9//3//f/9//3//f/9//3//f/9//3//f/9//3//f/9//3//f/9//3//f/9//3//f/9//3//f/9//3//f/9//3//f/9//3//f/9//3//f/9//3//f/9//3//f/9//3//f/9//3//f/9//3//f/9//3//f/9//3//f/9//3//f/9//3//fxM6/3//f/9//3//f7NOTDHdd/9/bTX/f/9//3//f/9//3//f001/3//f/9//38eX/9/HV/dd993phjHHDZO/3//f/9//3+PPf57/3//f/9/eWf8Wv9//3//f/9//3//f/9/fXf+e/9//3//f/9//3//f/9//3//f/9//3//f/9//3//f/9//3//f/9//3//f/9//3//f/9//3//f/9//3//f/9//3//f/9//3//f/9//3//f/9//3//f/9//3//f/9//3//f/9//3//f/9//3//f/9//3//f/9//3//f/9//3//f/9//3//f/9//3//f/9//3//f/9//3//f/9//3//f/9//3//fxhj/3//f/9//3//fxJKjy3+f/9/bTmbf/9//3//f/9//3//f0wx/3//f/9//3+dd/9/338XX/9/ND60UjNG/3//f/9//39MKf9//3//f/9//39qPf9//3//f/9//3//f/9//38zTtVW/3//f/9//3//f/9//3//f/9//3//f/9//3//f/9//3//f/9//3//f/9//3//f/9//3//f/9//3//f/9//3//f/9//3//f/9//3//f/9//3//f/9//3//f/9//3//f/9//3//f/9//3//f/9//3//f/9//3//f/9//3//f/9//3//f/9//3//f/9//3//f/9//3//f/9//3//f/9//3//f71z/3//f/9//3//fxROyiD/e/9/bz7dd/9//3//f/9//3//f2gh/3//f/9//39aZ/9//3+OOf9//3/eexE2/3//f/9//3+vMf9//3//f/9//395Z1lv/3//f/9//3//f/9//3//f/57SSU4X/9//3//f/9//3//f/9//3//f/9//3//f/9//3//f/9//3//f/9//3//f/9//3//f/9//3//f/9//3//f/9//3//f/9//3//f/9//3//f/9//3//f/9//3//f/9//3//f/9//3//f/9//3//f/9//3//f/9//3//f/9//3//f/9//3//f/9//3//f/9//3//f/9//3//f/9//3+UUv9//3//f/9//3//f8wxCiH/f/9/m2++e/9//3//f/9//3//f00l/3//f/9//3/2Wv9//39SSv9//3/ff2st/3//f/9//3/wPf9//3//f/9//3//f889/3//f/9//3//f/9//3//f/9//3/3Xgkl1lL/f/9//3//f/9//3//f/9//3//f/9//3//f/9//3//f/9//3//f/9//3//f/9//3//f/9//3//f/9//3//f/9//3//f/9//3//f/9//3//f/9//3//f/9//3//f/9//3//f/9//3//f/9//3//f/9//3//f/9//3//f/9//3//f/9//3//f/9//3//f/9//3//f/9//3+VUv9//3//f/9//3//fywZMCn/f/9/emv/f/9//3//f/9//3//f20lWnv/f/9//3/3Xv9//3/WWt9//3//fwoV/3//f/9//39UTv9//3//f/9//3//f6UY/3//f/9//3//f/9//3//f/9//3//f/9/GGPHHNxz/3//f/9//3//f/9//3//f/9//3//f/9//3//f/9//3//f/9//3//f/9//3//f/9//3//f/9//3//f/9//3//f/9//3//f/9//3//f/9//3//f/9//3//f/9//3//f/9//3//f/9//3//f/9//3//f/9//3//f/9//3//f/9//3//f/9//3//f/9//3//f/9//391Rv9//3//f/9//3//f5lKz0H/f/9//3+ff/9//3//f/9//3//f245OGP/f/9//39WWv9//3//f1ln/3//f2MM/3//f/9/nHPZZv9//3//f/9//3//f/9/+27/f/9//3//f/9//3//f/9//3//f/9//3//f2gps1r/f/9//3//f/9//3//f/9//3//f/9//3//f/9//3//f/9//3//f/9//3//f/9//3//f/9//3//f/9//3//f/9//3//f/9//3//f/9//3//f/9//3//f/9//3//f/9//3//f/9//3//f/9//3//f/9//3//f/9//3//f/9//3//f/9//3//f/9//3//f/9//39TTv9//3//f/9//3//f15ncDX/f/9//3+ca/9//3//f/9//3//f645uGL/f/9//3+SRv9//3//f5RW/3//f4gQ/3//f/9/VFZ+e/9//3//f/9//3//f/9/M1L/f/9//3//f/9//3//f/9//3//f/9//3//f/9/tlrySf57/3//f/9//3//f/9//3//f/9//3//f/9//3//f/9//3//f/9//3//f/9//3//f/9//3//f/9//3//f/9//3//f/9//3//f/9//3//f/9//3//f/9//3//f/9//3//f/9//3//f/9//3//f/9//3//f/9//3//f/9//3//f/9//3//f/9//3//f/9/3n+3Xv9//3//f/9//3//f/9vEj7/f/9//3/YYv9//3//f/9//3//f68xkkr/f/9//39TQv9//3//fzFG/3//f8kc/3//f/9/eE7cd/9//3//f/9//3//f/9/Ky3/f/9//3//f/9//3//f/9//3//f/9//3//f/9//39ccywxn3v/f/9//3//f/9//3//f/9//3//f/9//3//f/9//3//f/9//3//f/9//3//f/9//3//f/9//3//f/9//3//f/9//3//f/9//3//f/9//3//f/9//3//f/9//3//f/9//3//f/9//3//f/9//3//f/9//3//f/9//3//f/9//3//f/9//3//f/9/vXOdc/9//3//f/9//3//f/9/emv/f/9//391Vv9//3//f/9//3//fxFK80n/f/9//3+vLf9//3//f889/3//f+oc/nv/f/9/UEbdd/9//3//f/9//3//f/9/dlb+f/9//3//f/9//3//f/9//3//f/9//3//f/9//3//f/9/EUa1Vv9//3//f/9//3//f/9//3//f/9//3//f/9//3//f/9//3//f/9//3//f/9//3//f/9//3//f/9//3//f/9//3//f/9//3//f/9//3//f/9//3//f/9//3//f/9//3//f/9//3//f/9//3//f/9//3//f/9//3//f/9//3//f/9//3//f/9/W2/dd/9//3//f/9//3//f/9/nnf9d/9//3/UTv9//3//f/9//3//fxVC8TX/f/9//3+pKf9//3//f/BB/3//f801nnv/f/9/ckb/f/9//3//f/9//3//f/9/e296Z/9//3//f/9//3//f/9//3//f/9//3//f/9//3//f/9//399dy46/3//f/9//3//f/9//3//f/9//3//f/9//3//f/9//3//f/9//3//f/9//3//f/9//3//f/9//3//f/9//3//f/9//3//f/9//3//f/9//3//f/9//3//f/9//3//f/9//3//f/9//3//f/9//3//f/9//3//f/9//3//f/9//3//f/9/Wmv/e/9//3//f/9//3//f/9/PXe/d/9//380Ov9//3//f/9//3//f5JBbTX/f/9//3/2Wv9//3//f7xz33//f9hiu2//f/9/TDH/f/9//3//f/9//3//f/9/vXfYYv9//3//f/9//3//f/9//3//f/9//3//f/9//3//f/9//3//f/9//3//f/9//3//f/9//3//f/9//3//f/9//3//f/9//3//f/9//3//f/9//3//f/9//3//f/9//3//f/9//3//f/9//3//f/9//3//f/9//3//f/9//3//f/9//3//f/9//3//f/9//3//f/9//3//f/9//3//f/9//3//f/9//3//f/9/tVbde/9//3//f/9//3//f/9/W2vde/9//39tNf9//3//f/9//3//f681bjH/f/9//3/2Wv9//3//f7xv33//fxhjOmv/f/9/yxj/f/9//3//f/9//3//f/9/vXdTTv9//3//f/9//3//f/9//3//f/9//3//f/9//3//f/9//3//f/9//3//f/9//3//f/9//3//f/9//3//f/9//3//f/9//3//f/9//3//f/9//3//f/9//3//f/9//3//f/9//3//f/9//3//f/9//3//f/9//3//f/9//3//f/9//3//f/9//3//f/9//3//f/9//3//f/9//3//f/9//3//f/9//3//f/9/F1f/d/9//3//f/9//3//f/9//3/ee/9//38uLf9//3//f/9//3//f9Q5Gmv/f/9//3//fxln/3//f7x/2mv/f31vdFL/f/9/bS3/f/9//3//f/9//3//f/9//3/wQf9//3//f/9//3//f/9//3//f/9//3//f/9//3//f/9//3//f/9//3//f/9//3//f/9//3//f/9//3//f/9//3//f/9//3//f/9//3//f/9//3//f/9//3//f/9//3//f/9//3//f/9//3//f/9//3//f/9//3//f/9//3//f/9//3//f/9//3//f/9//3//f/9//3//f/9//3//f/9//3//f/9//3//f/9/U1L/e/9//3//f/9//3//f/9//3//f/9//3/mGP9//3//f/9//3//f4013H+8f/9//3//f9VW/3//f91zPGv/f/9/bzX/f/9/ySD/f/9//3//f/9//3//f/9//3+vNf9//3//f/9//3//f/9//3//f/9//3//f/9//3//f/9//3//f/9//3//f/9//3//f/9//3//f/9//3//f/9//3//f/9//3//f/9//3//f/9//3//f/9//3//f/9//3//f/9//3//f/9//3//f/9//3//f/9//3//f/9//3//f/9//3//f/9//3//f/9//3//f/9//3//f/9//3//f/9//3//f/9//3//f/9/Ukr/f/9//3//f/9//3//f/9//3//f/9//3/NHP9//3//f/9//3//f481/397a/9//3//fxM2/3//f/9/OGP/f/9/SyH/f/9/bSH/f/9//3//f/9//3//f/9//38rMf9/iSX/f/9//3//f/9//3//f/9//3//f/9//3//f/9//3//f/9//3//f/9//3//f/9//3//f/9//3//f/9//3//f/9//3//f/9//3//f/9//3//f/9//3//f/9//3//f/9//3//f/9//3//f/9//3//f/9//3//f/9//3//f/9//3//f/9//3//f/9//3//f/9//3//f/9//3//f/9//3//f/9//3//f/9/kkr/f/9//3//f/9//3//f/9//3//f/9//3+mGP9//3//f/9//3//f5I1/3+aa/9//3//f20Z/3//f/9/mF7/f/9/Bx3/f/9/0EH/f/9//3//f/9//3//f/9//3+QPf9//3//f/9//3//f/9//3//f/9//3//f/9//3//f/9//3//f/9//3//f/9//3//f/9//3//f/9//3//f/9//3//f/9//3//f/9//3//f/9//3//f/9//3//f/9//3//f/9//3//f/9//3//f/9//3//f/9//3//f/9//3//f/9//3//f/9//3//f/9//3//f/9//3//f/9//3//f/9//3//f/9//3//f/9/klr/f/9//3//f/9//3//f/9//3//f/9//3+OJf9//3//f/9//3//f9A9/3/ZZv9//3//fysZ/3//f/9/c0b/f/9/8jn/f/9/dVr/f/9//3//f/9//3//f/9//3/IHP9//3//f/9//3//f/9//3//f/9//3//f/9//3//f/9//3//f/9//3//f/9//3//f/9//3//f/9//3//f/9//3//f/9//3//f/9//3//f/9//3//f/9//3//f/9//3//f/9//3//f/9//3//f/9//3//f/9//3//f/9//3//f/9//3//f/9//3//f/9//3//f/9//3//f/9//3//f/9//3//f/9//3//f/9/t1L/f/9//3//f/9//3//f/9//3//f/9//3+VVv9//3//f/9//3//f9A9/3/YUv9//3//f+kU/H//f/9/NVb/f/9/rTX/f/9/HFv/f/9//3//f/9//3//f/9//39pNf9//3//f/9//3//f/9//3//f/9//3//f/9//3//f/9//3//f/9//3//f/9//3//f/9//3//f/9//3//f/9//3//f/9//3//f/9//3//f/9//3//f/9//3//f/9//3//f/9//3//f/9//3//f/9//3//f/9//3//f/9//3//f/9//3//f/9//3//f/9//3//f/9//3//f/9//3//f/9//3//f/9//3//f/9/Wm//e/9//3//f/9//3//f/9//3//f/9//38XX/57/3//f/9//3//f68t/3/UUv9//3//f/5/3Xf/f/9/llL/f/9/TSldZ/9/PHP/f/9//3//f/9//3//f/9//3+MKf9//3//f/9//3//f/9//3//f/9//3//f/9//3//f/9//3//f/9//3//f/9//3//f/9//3//f/9//3//f/9//3//f/9//3//f/9//3//f/9//3//f/9//3//f/9//3//f/9//3//f/9//3//f/9//3//f/9//3//f/9//3//f/9//3//f/9//3//f/9//3//f/9//3//f/9//3//f/9//3//f/9//3//f/9/nW+8d/9//3//f/9//3//f/9//3//f/9//392Wt13/3//f/9//3//f/Ex/380Uv9//3//f/9/FVP/f/9/kUr/f/9/SSmcd/9/u3P/f/9//3//f/9//3//f/9//3/PPf9//3//f/9//3//f/9//3//f/9//3//f/9//3//f/9//3//f/9//3//f/9//3//f/9//3//f/9//3//f/9//3//f/9//3//f/9//3//f/9//3//f/9//3//f/9//3//f/9//3//f/9//3//f/9//3//f/9//3//f/9//3//f/9//3//f/9//3//f/9//3//f/9//3//f/9//3//f/9//3//f/9//3//f/9/fHPdd/9//3//f/9//3//f/9//3//f/9//3+XXj1j/3//f/9//3//f/Ex/38TTv9//3//f/9/jzn/f/9/ckb/f/9/zTmcb7lOm2//f/9//3//f/9//3//f/9//3/vPf9//3//f/9//3//f/9//3//f/9//3//f/9//3//f/9//3//f/9//3//f/9//3//f/9//3//f/9//3//f/9//3//f/9//3//f/9//3//f/9//3//f/9//3//f/9//3//f/9//3//f/9//3//f/9//3//f/9//3//f/9//3//f/9//3//f/9//3//f/9//3//f/9//3//f/9//3//f/9//3//f/9//3//f/9/vXtda/9//3//f/9//3//f/9//3//f/9//3+9d1ln/3//f/9//3//fxFC/38TSv9//3//f/9/k0r/f/9/uGL/f/9/MTq2WoUU/3//f/9//3//f/9//3//f/9/vXc0Tv9//3//f/9//3//f/9//3//f/9//3//f/9//3//f/9//3//f/9//3//f/9//3//f/9//3//f/9//3//f/9//3//f/9//3//f/9//3//f/9//3//f/9//3//f/9//3//f/9//3//f/9//3//f/9//3//f/9//3//f/9//3//f/9//3//f/9//3//f/9//3//f/9//3//f/9//3//f/9//3//f/9//3//f/9//387Z/9//3//f/9//3//f/9//3//f/9//3++d1hj/3//f/9//3//f3ZO/3+wNf9//3//f/9/3nu8d/9/e2//f/9/V19QQsoc/3//f/9//3//f/9//3//f/9/3ncYY/9//3//f/9//3//f/9//3//f/9//3//f/9//3//f/9//3//f/9//3//f/9//3//f/9//3//f/9//3//f/9//3//f/9//3//f/9//3//f/9//3//f/9//3//f/9//3//f/9//3//f/9//3//f/9//3//f/9//3//f/9//3//f/9//3//f/9//3//f/9//3//f/9//3//f/9//3//f/9//3//f/9//3//f/9//3+XTv9//3//f/9//3//f/9//3//f/9//3+dc9hi/3//f/9//3//fzxz/3+RMf9//3//f/9//3+NMU0t33v/f/9//39LKSoZ/3//f/9//3//f/9//3//f/9/OWe9b/9//3//f/9//3//f/9//3//f/9//3//f/9//3//f/9//3//f/9//3//f/9//3//f/9//3//f/9//3//f/9//3//f/9//3//f/9//3//f/9//3//f/9//3//f/9//3//f/9//3//f/9//3//f/9//3//f/9//3//f/9//3//f/9//3//f/9//3//f/9//3//f/9//3//f/9//3//f/9//3//f/9//3//f/9//39ZZ/9//3//f/9//3//f/9//3//f/9//3+9d7NO/3//f/9//3//fxtf/38yTv9//3//f/9//3/ddwgh/3//f/9//39kFG0x/3//f/9//3//f/9//3//f/9/uGL/f/9//3//f/9//3//f/9//3//f/9//3//f/9//3//f/9//3//f/9//3//f/9//3//f/9//3//f/9//3//f/9//3//f/9//3//f/9//3//f/9//3//f/9//3//f/9//3//f/9//3//f/9//3//f/9//3//f/9//3//f/9//3//f/9//3//f/9//3//f/9//3//f/9//3//f/9//3//f/9//3//f/9//3//f/9//3/4Yv9//3//f/9//3//f/9//3//f/9//3//f/9//3//f/9//3//f7xzOGNuNf9//3//f/9//3//f/9//3//f/9//38mGPIx/3//f/9//3//f/9//3//f/9/TTX/f/9//3//f/9//3//f/9//3//f/9//3//f/9//3//f/9//3//f/9//3//f/9//3//f/9//3//f/9//3//f/9//3//f/9//3//f/9//3//f/9//3//f/9//3//f/9//3//f/9//3//f/9//3//f/9//3//f/9//3//f/9//3//f/9//3//f/9//3//f/9//3//f/9//3//f/9//3//f/9//3//f/9//3//f/9//3+eb753/3//f/9//3//f/9//3//f/9//3//f/9//3//f/9//3//f7tzWWdtNf9//3//f/9//3//f/9//3//f/9//3+iFBM6/3//f/9//3//f/9//3//f/9/0UH/f/9//3//f/9//3//f/9//3//f/9//3//f/9//3//f/9//3//f/9//3//f/9//3//f/9//3//f/9//3//f/9//3//f/9//3//f/9//3//f/9//3//f/9//3//f/9//3//f/9//3//f/9//3//f/9//3//f/9//3//f/9//3//f/9//3//f/9//3//f/9//3//f/9//3//f/9//3//f/9//3//f/9//3//f/9//3//f3tv/3//f/9//3//f/9//3//f/9//3//f/9//3//f/9//3//f79/XGOROf9//3//f/9//3//f/9//3//f/9//39DDLZK/3//f/9//3//f/9//3//f/9/N1//f/9//3//f/9//3//f/9//3//f/9//3//f/9//3//f/9//3//f/9//3//f/9//3//f/9//3//f/9//3//f/9//3//f/9//3//f/9//3//f/9//3//f/9//3//f/9//3//f/9//3//f/9//3//f/9//3//f/9//3//f/9//3//f/9//3//f/9//3//f/9//3//f/9//3//f/9//3//f/9//3//f/9//3//f/9//3//f/Za/3//f/9//3//f/9//3//f/9//3//f/9//3//f/9//3//f/9/+mpuNf9//3//f/9//3//f/9//3//f/9//3+qFLVW/3//f/9//3//f/9//3//f4wx/3//f/9//3//f/9//3//f/9//3//f/9//3//f/9//3//f/9//3//f/9//3//f/9//3//f/9//3//f/9//3//f/9//3//f/9//3//f/9//3//f/9//3//f/9//3//f/9//3//f/9//3//f/9//3//f/9//3//f/9//3//f/9//3//f/9//3//f/9//3//f/9//3//f/9//3//f/9//3//f/9//3//f/9//3//f/9//3//f/VW/3//f/9//3//f/9//3//f/9//3//f/9//3//f/9//3//f/9/uU6OOf9//3//f/9//3//f/9//3//f/9//3/GGFlP/3//f/9//3//f/9//3//f/Ix/3//f/9//3//f/9//3//f/9//3//f/9//3//f/9//3//f/9//3//f/9//3//f/9//3//f/9//3//f/9//3//f/9//3//f/9//3//f/9//3//f/9//3//f/9//3//f/9//3//f/9//3//f/9//3//f/9//3//f/9//3//f/9//3//f/9//3//f/9//3//f/9//3//f/9//3//f/9//3//f/9//3//f/9//3//f/9//3//f7xzWWf/f/9//3//f/9//3//f/9//3//f/9//3//f/9//3//f/9/jjlVVv9//3//f/9//3//f/9//3//f/9//3+RSrNO/3//f/9//3//f/9//3+fc7NO/3//f/9//3//f/9//3//f/9//3//f/9//3//f/9//3//f/9//3//f/9//3//f/9//3//f/9//3//f/9//3//f/9//3//f/9//3//f/9//3//f/9//3//f/9//3//f/9//3//f/9//3//f/9//3//f/9//3//f/9//3//f/9//3//f/9//3//f/9//3//f/9//3//f/9//3//f/9//3//f/9//3//f/9//3//f/9//3//f/9/eFr/f/9//3//f/9//3//f/9//3//f/9//3//f/9//3//f/9//3//f/9//3//f/9//3//f/9//3//f/9//39XYxNK/3//f/9//3//f/9//3+vKf9//3//f/9//3//f/9//3//f/9//3//f/9//3//f/9//3//f/9//3//f/9//3//f/9//3//f/9//3//f/9//3//f/9//3//f/9//3//f/9//3//f/9//3//f/9//3//f/9//3//f/9//3//f/9//3//f/9//3//f/9//3//f/9//3//f/9//3//f/9//3//f/9//3//f/9//3//f/9//3//f/9//3//f/9//3//f/9//3//f/9/N1/fd/9//3//f/9//3//f/9//3//f/9//3//f/9//3//f/9//3//f/9//3//f/9//3//f/9//3//f/9//3//f3RS/3//f/9//3//f/9//39UUv9//3//f/9//3//f/9//3//f/9//3//f/9//3//f/9//3//f/9//3//f/9//3//f/9//3//f/9//3//f/9//3//f/9//3//f/9//3//f/9//3//f/9//3//f/9//3//f/9//3//f/9//3//f/9//3//f/9//3//f/9//3//f/9//3//f/9//3//f/9//3//f/9//3//f/9//3//f/9//3//f/9//3//f/9//3//f/9//3//f/9//39bb/9//3//f/9//3//f/9//3//f/9//3//f/9//3//f/9//3//f/9//3//f/9//3//f/9//3//f/9//3//f4wx/3//f/9//3//f/9/lU57b/9//3//f/9//3//f/9//3//f/9//3//f/9//3//f/9//3//f/9//3//f/9//3//f/9//3//f/9//3//f/9//3//f/9//3//f/9//3//f/9//3//f/9//3//f/9//3//f/9//3//f/9//3//f/9//3//f/9//3//f/9//3//f/9//3//f/9//3//f/9//3//f/9//3//f/9//3//f/9//3//f/9//3//f/9//3//f/9//3//f/9//3+ySv9//3//f/9//3//f/9//3//f/9//3//f/9//3//f/9//3//f/9//3//f/9//3//f/9//3//f/9//3//f2cd/3//f/9//3//f/9/zin/f/9//3//f/9//3//f/9//3//f/9//3//f/9//3//f/9//3//f/9//3//f/9//3//f/9//3//f/9//3//f/9//3//f/9//3//f/9//3//f/9//3//f/9//3//f/9//3//f/9//3//f/9//3//f/9//3//f/9//3//f/9//3//f/9//3//f/9//3//f/9//3//f/9//3//f/9//3//f/9//3//f/9//3//f/9//3//f/9//3//f/9//3//f5tv/3//f/9//3//f/9//3//f/9//3//f/9//3//f/9//3//f/9//3//f/9//3//f/9//3//f/9//3//f8cc/3//f/9//3//fzlnnm//f/9//3//f/9//3//f/9//3//f/9//3//f/9//3//f/9//3//f/9//3//f/9//3//f/9//3//f/9//3//f/9//3//f/9//3//f/9//3//f/9//3//f/9//3//f/9//3//f/9//3//f/9//3//f/9//3//f/9//3//f/9//3//f/9//3//f/9//3//f/9//3//f/9//3//f/9//3//f/9//3//f/9//3//f/9//3//f/9//3//f/9//3//f7dK/3//f/9//3//f/9//3//f/9//3//f/9//3//f/9//3//f/9//3//f/9//3//f/9//3//f/9//3//f/9//3//f/9//3//f9BF/3//f/9//3//f/9//3//f/9//3//f/9//3//f/9//3//f/9//3//f/9//3//f/9//3//f/9//3//f/9//3//f/9//3//f/9//3//f/9//3//f/9//3//f/9//3//f/9//3//f/9//3//f/9//3//f/9//3//f/9//3//f/9//3//f/9//3//f/9//3//f/9//3//f/9//3//f/9//3//f/9//3//f/9//3//f/9//3//f/9//3//f/9//3//f5xzfmv/f/9//3//f/9//3//f/9//3//f/9//3//f/9//3//f/9//3//f/9//3//f/9//3//f/9//3//f/9//3//f/9//38yOv97/3//f/9//3//f/9//3//f/9//3//f/9//3//f/9//3//f/9//3//f/9//3//f/9//3//f/9//3//f/9//3//f/9//3//f/9//3//f/9//3//f/9//3//f/9//3//f/9//3//f/9//3//f/9//3//f/9//3//f/9//3//f/9//3//f/9//3//f/9//3//f/9//3//f/9//3//f/9//3//f/9//3//f/9//3//f/9//3//f/9//3//f/9//3//f/9/1Vb/f/9//3//f/9//3//f/9//3//f/9//3//f/9//3//f/9//3//f/9//3//f/9//3//f/9//3//f/9//3//f/9//39XRv9//3//f/9//3//f/9//3//f/9//3//f/9//3//f/9//3//f/9//3//f/9//3//f/9//3//f/9//3//f/9//3//f/9//3//f/9//3//f/9//3//f/9//3//f/9//3//f/9//3//f/9//3//f/9//3//f/9//3//f/9//3//f/9//3//f/9//3//f/9//3//f/9//3//f/9//3//f/9//3//f/9//3//f/9//3//f/9//3//f/9//3//f/9//3//f/9//384Y/9//3//f/9//3//f/9//3//f/9//3//f/9//3//f/9//3//f/9//3//f/9//3//f/9//3//f/9//3//f/9/TTH/f/9//3//f/9//3//f/9//3//f/9//3//f/9//3//f/9//3//f/9//3//f/9//3//f/9//3//f/9//3//f/9//3//f/9//3//f/9//3//f/9//3//f/9//3//f/9//3//f/9//3//f/9//3//f/9//3//f/9//3//f/9//3//f/9//3//f/9//3//f/9//3//f/9//3//f/9//3//f/9//3//f/9//3//f/9//3//f/9//3//f/9//3//f/9//3//f/9//3/1Vv9//3//f/9//3//f/9//3//f/9//3//f/9//3//f/9//3//f/9//3//f/9//3//f/9//3//f/9//3//f5JK33//f/9//3//f/9//3//f/9//3//f/9//3//f/9//3//f/9//3//f/9//3//f/9//3//f/9//3//f/9//3//f/9//3//f/9//3//f/9//3//f/9//3//f/9//3//f/9//3//f/9//3//f/9//3//f/9//3//f/9//3//f/9//3//f/9//3//f/9//3//f/9//3//f/9//3//f/9//3//f/9//3//f/9//3//f/9//3//f/9//3//f/9//3//f/9//3//f/9//3//f5de/3//f/9//3//f/9//3//f/9//3//f/9//3//f/9//3//f/9//3//f/9//3//f/9//3//f/9//3+cc5NO/3//f/9//3//f/9//3//f/9//3//f/9//3//f/9//3//f/9//3//f/9//3//f/9//3//f/9//3//f/9//3//f/9//3//f/9//3//f/9//3//f/9//3//f/9//3//f/9//3//f/9//3//f/9//3//f/9//3//f/9//3//f/9//3//f/9//3//f/9//3//f/9//3//f/9//3//f/9//3//f/9//3//f/9//3//f/9//3//f/9//3//f/9//3//f/9//3//f/9//3//f/9/W3P/f/9//3//f/9//3//f/9//3//f/9//3//f/9//3//f/9//3//f/9//3//f/9//3//f/9//38QPv9//3//f/9//3//f/9//3//f/9//3//f/9//3//f/9//3//f/9//3//f/9//3//f/9//3//f/9//3//f/9//3//f/9//3//f/9//3//f/9//3//f/9//3//f/9//3//f/9//3//f/9//3//f/9//3//f/9//3//f/9//3//f/9//3//f/9//3//f/9//3//f/9//3//f/9//3//f/9//3//f/9//3//f/9//3//f/9//3//f/9//3//f/9//3//f/9//3//f/9//3//f/9/e2vee/9//3//f/9//3//f/9//3//f/9//3//f/9//3//f/9//3//f/9//3//f/9//3//f/9/rz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4Yv9//3//f/9//3//f/9//3//f/9//3//f/9//3//f/9//3//f/9//3//f/9//3//f44d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a/3//f/9//3//f/9//3//f/9//3//f/9//3//f/9//3//f/9//3//f/9//3+0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lv/f/9//3//f/9//3//f/9//3//f/9//3//f/9//3//f/9//3//f/9/8EXe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m9YV/9//3//f/9//3//f/9//3//f/9//3//f/9//3//f/9//3//f885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VW/3//f/9//3//f/9//3//f/9//3//f/9//3//f/9//3+zOd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Flv/f/9//3//f/9//3//f/9//3//f/9//3//f/9/cz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1Wjln/3//f/9//3//f/9//3//f/9//3/+f24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VbZUr5z3X//f/9//3//e1tn8jmX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ljtUoQVpVGMTpSSn17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MAAAAZAAAAAAAAAAAAAAAgwAAAH8AAAAAAAAAAAAAAIQAAACAAAAAKQCqAAAAAAAAAAAAAACAPwAAAAAAAAAAAACAPwAAAAAAAAAAAAAAAAAAAAAAAAAAAAAAAAAAAAAAAAAAIgAAAAwAAAD/////RgAAABwAAAAQAAAARU1GKwJAAAAMAAAAAAAAAA4AAAAUAAAAAAAAABAAAAAUAAAA</SignatureImage>
          <SignatureComments/>
          <WindowsVersion>10.0</WindowsVersion>
          <OfficeVersion>16.0.18623/26</OfficeVersion>
          <ApplicationVersion>16.0.18623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2025-05-12T19:32:14Z</xd:SigningTime>
          <xd:SigningCertificate>
            <xd:Cert>
              <xd:CertDigest>
                <DigestMethod Algorithm="http://www.w3.org/2001/04/xmlenc#sha256"/>
                <DigestValue>rpnwH2tLDdW8d7lBQNytCojFVGkz8F9e33y+2n6puEk=</DigestValue>
              </xd:CertDigest>
              <xd:IssuerSerial>
                <X509IssuerName>C=PY, O=ICPP, OU=Prestador Cualificado de Servicios de Confianza, CN=VIT S.A., SERIALNUMBER=RUC80080099-0</X509IssuerName>
                <X509SerialNumber>25473065284318601904374641713927875466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FEBAACfAAAAAAAAAAAAAACoFwAAOwsAACBFTUYAAAEAIKEAAMsAAAAFAAAAAAAAAAAAAAAAAAAAgAcAADgEAABYAQAAwgAAAAAAAAAAAAAAAAAAAMA/BQDQ9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/AAAAAAAAAAAAAIA/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/AAAAAAAAAAAAAIA/AAAAAAAAAAAAAAAAAAAAAAAAAAAAAAAAAAAAAAAAAAAlAAAADAAAAAAAAIAoAAAADAAAAAEAAAAnAAAAGAAAAAEAAAAAAAAA////AAAAAAAlAAAADAAAAAEAAABMAAAAZAAAAAAAAAAAAAAAUQEAAJ8AAAAAAAAAAAAAAFIBAACgAAAAIQDwAAAAAAAAAAAAAACAPwAAAAAAAAAAAACAPwAAAAAAAAAAAAAAAAAAAAAAAAAAAAAAAAAAAAAAAAAAJQAAAAwAAAAAAACAKAAAAAwAAAABAAAAJwAAABgAAAABAAAAAAAAAP///wAAAAAAJQAAAAwAAAABAAAATAAAAGQAAAAAAAAAAAAAAFEBAACfAAAAAAAAAAAAAABS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yAC8ANQAvADIAMAAyADUAAAAHAAAABwAAAAUAAAAHAAAABQAAAAcAAAAHAAAABwAAAAcAAABLAAAAQAAAADAAAAAFAAAAIAAAAAEAAAABAAAAEAAAAAAAAAAAAAAAUgEAAKAAAAAAAAAAAAAAAF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EAAAAIAAAAYgAAAAwAAAABAAAASwAAABAAAAAAAAAABQAAACEAAAAIAAAAHgAAABgAAAAAAAAAAAAAAFIBAACg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bmzVPgAAAAAAAAAASx7YPgAAQEIAAABCJAAAACQAAABubNU+AAAAAAAAAABLHtg+AABAQgAAAEIEAAAAcwAAAAwAAAAAAAAADQAAABAAAAAwAAAAIA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IQAAACAAAAAAAAAACEAAAAIAAAAYgAAAAwAAAABAAAAFQAAAAwAAAAEAAAAFQAAAAwAAAAEAAAAUQAAAHiEAAAwAAAAIAAAAGYAAABVAAAAAAAAAAAAAAAAAAAAAAAAAIQAAACAAAAAUAAAACgAAAB4AAAAAIQAAAAAAAAgAMwAhAAAAIAAAAAoAAAAhAAAAIAAAAABABAAAAAAAAAAAAAAAAAAAAAAAAAAAAAAAA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pr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Mf9/e2+bb/9//3//f/9//3//f/9//3//f/9//3//f/9/XXebb/9//3//f/9//3//f/9//3//f/9//3//f/9//3//f/9//3//f/9//3//f/9//3//f/9//3//f/9//3//f/9//3//f/9//3//f/9//3//f/9//3//f/9//3//f/9//3//f/9//3//f/9//3//f/9//3//f/9//3//f/9//3//f/9//3//f/9//3//f/9//38zTsccaDXdd/9/kkr/f3tr9Vb/f/9/yAhnHVln/3+IOf9/WGNwSv9//3//f/9/s2L/f/9//3//fxBbqSVYa5tv/3/1Vv9//3//f1VW9Va3Uv9//3//f3prN1+sMf9//3/df9de3Xd/f/9//3/3Xnprm2//f/9//3+0Uv9//3//f/9//3//f9di+3//f/9/3nv/f7xz/3//f/9/v3//f/9/vH//f/9//3+8c7xz/3/7f/9//3//f/9//3//f/9//3//f/9//3//f/9//3//f/9//3//f/9//3//f/9//3//f/9//3//f/9//3//f/9//3//f/9//3//f/9//3//f/9//3//f/9//38qKf9//3//f7x30UX/f5tv8z3/f6YA+1b/f4wx3n//f9NOZAS/f/9//3//f79/kUr/f/9//3+LLThj/39RRjVG/38TTv9//3+GDP9//3+uJd57/39SMf9//3+uOd57/38JJf9/kUZZZ/9/JyEZZ59/TDG8c/9/HHNMMf9//3//f/9//39WWrBBEEL+e/9/skr/f9BBX2f/f/9/iCT/f/9/Flv/f3BC0044Y/9//3+vPf9//3//f/9//3//f/9//3//f/9//3//f/9//3//f/9//3//f/9//3//f/9//3//f/9//3//f/9//3//f/9//3//f/9//3//f/9//3//f/9//3//f/9//38QQv9/3nv/f/1/cUb/f1tnMUb/f8cc0UGKJYUMuGP/f2QMdE7/f/9//3//f91/F1++e/9//39KGf9//3//f3FG/3/HHP9//3+sMf9//38RPv5/n2+vPf9//3/2Wv9//39VTv9/PF9ZZ917Mkb/f/9/2X+8b/9/6BzRQZNO/3//f/9//3//f/9//39xRv9//3//f/9/AADkECst7TX/f/9//3//f9BB/3//f/9//3//f/9//3//f/9//3//f/9//3//f/9//3//f/9//3//f/9//3//f/9//3//f/9//3//f/9//3//f/9//3//f/9//3//f/9//3//f/9//3//f/9//3//f/9//3/3Xv9/l17+e91/aCDdd2opGGP/f+ggc07/f4013nt9d4shbDH+f/9//3//f/57EUIQQigh/3+LNVln/38Za1JK/38qKf9//3/IIN57/38jDP57/39TQv9//38JJf9//3+WXv9//39ZZ/9/SzH/f/9/ZBC8f757jjn/f4gt/3//f/9//3/fe0s1dEL/f/9//3//f/9/xxz/f/dee2//f/9//3//f+wwrDGuQbx//3//f/9//3//f/9//3//f/9//3//f/9//3//f/9//3//f/9//3//f/9//3//f/9//3//f/9//3//f/9//3//f/9//3//f/9//3//f/9//3//f/9//3//f/9//3+uPf9//3//f/9/OGM6a9hi/3//f/9/+GIHHZxz/38ZZ/9/3Xu9c/9//3//f/9/azH/f285/nv/f3136SQySnpn/3/WWkkx/3+9d6UESy0RRv57/396a+QghBwCBP9//nsySv9/3Xc4Y/9/GWMoGUghhxB8cxBCOWf/f5da3Xf/f/9//3/tRRdf/3//f/9//3//f/9//397b0gh/3//f/9//3//f801emv/f/9//3//f/9//3//f/9//3//f/9//3//f/9//3//f/9//3//f/9//3//f/9//3//f/9//3//f/9//3//f/9//3//f/9//3//f/9//3//f/9//3//f/9//3//f/9//3/ZZphiJhXee/9//3//f/9//3//f/9//3//f/9//3//f/9//3//f/9//3//f/9/rz3HHCEI/3//f/9/TDH/f/9//3//f/9//3//f/9//3//f/9//3//f/9//3//f/9//3//f/9//3//f/9//3//f/9//3//f/9//3//f/9//3//f/9//38XX51rpBg+e/9//3//f/9//39MMVBC/3//f/9//3//f4oU/3+ab/9z/3//f/9//3//f/9//3//f/9//3//f/9//3//f/9//3//f/9//3//f/9//3//f/9//3//f/9//3//f/9//3//f/9//3//f/9//3//f/9//3//f/9//3//f/9//3//f/9//3//f/9//3//f/9//3//f/9//3//f/9//3//f/9//3//f/9//3//f/9//3//f/9//3//f/9/DU7/f/9//3//f/9//3//f/9//3//f/9//3//f/9//3//f/9//3//f/9//3//f/9//3//f/9//3//f/9//3//f/9//3//f/9//3//f957G2//f/9//3//f/9//3//f/9//3//f/9//3//fx1zNFJVUv9//3//f/9//3//f/9//3//f/9//3//f/9//3//f/9//3//f/9//3//f/9//3//f/9//3//f/9//3//f/9//3//f/9//3//f/9//3//f/9//3//f/9//3//f/9//3//f/9//3//f/9//3//f/9//3//f/9//3//f/9//3//fzpr/3//f/9//3//f/9//3//f/9//3//f/9/V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5G/3//f/9//3//f/9//3//f/9//3//f/9/117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+9B/3//f/9//3//f/9//3//f/9//3//f/9/tVb/f/9//3//f/9//3//f/9//3//f/9//3//f/9//3//f/9//3//f/9//3//f/9//3//f/9//3//f/9//3//f/9//3//f/9//3//f/9//3//f/9//3//f/9//3//f/9//3//f/9//3//f/9//3//f/9//3//f/9//3//f/9//3//f/9//3//f/9//3//f/9//3//f/9//3//f/9//3//f/9//3//f/9//3//f/9//3//f/9//3//f/9//3//f/9//3//f/9//3//f/9//3//f+kkqSXdd/9//HPnBOwcv3//f/9/vHP/f9130EGIOa5B3Xf/f/9//3//fxE+k06bbxdf/39dd+cErzm8f/9//3//f/9//385ZzRSu3P/f/9//39PPhtb/3f/f/9/emv/f713/3//f/9//3//f5t/n3//f/13/3//b/lnt07/f/9//3//f/9/+3v/f/tv/3//fxZz9Vb/f/9//3//f3pv/3//f/9//3//f5trn3//f/9//3//f/9//3//f/9//3//f/9//3//f/9//3//f/9//3//f/9//3//f/9//3//f/9//3//f/9//3//f/9//3//f/9//3//f/9//3//f/9//3//f/9//3//f9pqnG/wOf9/7DH/f/9/pxz/f/9/vHP/f4UYvXP/f4UU3nv/f/9//3/3XvJJ/3//fzZf/38FFUwxRhkySv9//3//f/9/FFLDIP9/TBk3X/9/0EHaav9/jTX/f445mmv/fzFG/n//f449/39TTksZ+mtLLVJK/39MGRxzXHN0Tv9/uU68c/5/tU7/f6cc/3/UUnFG/39xRlln/39tNdpuChUQQv9/kkqhAA5OQwQ4Y/9//3//f/9//3//f/9//3//f/9//3//f/9//3//f/9//3//f/9//3//f/9//3//f/9//3//f/9//3//f/9//3//f/9//3//f/9//3//f/9//3//f/9//3//f/9/nHOrOf9/hRSvOWstpxy9d/9/+mr/f+Yc/3//f6UY3nv/f/9//3/IIP9//3//fzE6/39xRk01Ky1wQt5//3//f/575iT/f/9//3//f/9/JRT/f/9/tVa8cy8+n2//f845/3//f3ZG/3+sMf9//3//f7ZW/38uOv9//38OOv9/3V//f/9/s1L/f+cc/39PTv9//3+dd3lnskr/f/9//3+LLf9/azX/f/9/7009c/9//3//f/9//3//f/9//3//f/9//3//f/9//3//f/9//3//f/9//3//f/9//3//f/9//3//f/9//3//f/9//3//f/9//3//f/9//3//f/9//3//f/9//3//f/9/nXcySv9/MUbXYnNWxRD/f0kldk7/f+kYOGO3WqMUvHP/f/9//38YY7RW/3sAAJRS/39PMSwxzTGmFP9//3//f513iy3/f/9//3//f/9/bS3dd/9/xhj/f9E5mGL/f6cU/3/de841/3/SPd13/39SShhj/3+PPVhj3XfIGP9/iy2bb957E07/f0kl/3+vNf5//3+WVnln/3/1Vv9/3nfPPf9/AgD7b/9/6CAXX/9//3//f/9//3//f/9//3//f/9//3//f/9//3//f/9//3//f/9//3//f/9//3//f/9//3//f/9//3//f/9//3//f/9//3//f/9//3//f/9//3//f/9//3//f/9/vXeNNf9//38ZZ/de/3//fy9CJi3/f/9/917xOQcp/3//f/9//3//f3tvWmtZZ5FG/3//f2EEYxT/f/9//3//f/9/YwT8f/9//3+0Uv9//3/pJAYZvXf/f/9/917GFJJW/3+PNVNOXHP/fwYVYwzNMXx3/38RNg8+Kh05b/9/3n//f/9/uWb/f201/3//f2stxhhDDDpr/39tLQUEpxjLLf9//38iCCEEQwwXc/9//3//f/9//3//f/9//3//f/9//3//f/9//3//f/9//3//f/9//3//f/9//3//f/9//3//f/9//3//f/9//3//f/9//3//f/9//3//f/9//3//f/9//3//f/9/nHNtNf9//3//f/9//3//f/9/AAC9f/9//3//fxZb/3//f/9//3//f/9//3//f3BC/3//f9JF/3//f/9//3//f/9/3XekEG05AAC7b/9//3//f/9//3//f/9//3//f/9//3//f2cd/3//f/9//3//f/9//3+SSv9//3//f/9//3/8f913917/f4ch/3//f/9//3/WWlln/3//f/9//3//f/9//3//f/9/uF49Y/9//3//f/9//3//f/9//3//f/9//3//f/9//3//f/9//3//f/9//3//f/9//3//f/9//3//f/9//3//f/9//3//f/9//3//f/9//3//f/9//3//f/9//3//f/9//3//f/9//3//f/9//3//f/9//3//f/9//3//Zxxf/3//f/9//3//f/9//3//f/9//3//f7JK/3//f/9//3//f/9//3//f/9/Zz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396fxZr/3//f/9//3//f/9//3//f/9//3//f7hi/3//f/9//3//f3pzOms4Z513bS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pr/3+8c3hS/3//f/9//3//f/9//3//f5xz/3/ffzRSCi3OOfdiv3uee913pShrLVVWv3P/f/9//3//f/9//3//f/9//3//f/9//3//f/9//3//f/9//3//f/9//3//f/9//3//f/9//3//f/9//3//f/9//3//f/9//3//f/9//3//f/9//3//f/9//3//f/9//3//f/9//3//f/9//3//f/9//3//f/9//3//f/9//3//f/9//3//f/9//3//f/9//3//f/9//3//f/9//3//f/9//3//f/9//3//f/9//3//f/9//3//f/9//3//f/9//3//f79z/3//f/9//3//f/9//3/3Xrda/n9YaxJS/3//f/x//3//f/9//3+2WvVWLDGtPb13/3//f/9//3/8c/9/TDH/fzhvxyAQQv9//3//f/9//3//f/9//3//f/9//3//f/9//3//f/9//3//f/9//3//f/9//3//f/9//3//f/9//3//f/9//3//f/9//3//f/9//3//f/9//3//f/9//3//f/9//3//f/9//3//f/9//3//f/9//3//f/9//3//f/9//3//f/9//3//f/9//3//f/9//3//f/9//3//f/9//3//f/9//3//f/9//3//f/9//3//f/9//3//f/9//3//f/9//38AAK0x/3//f6k9IAD/f/9/kUYAGIEEwwwAAJJK/3+8cw0p/3//f99/xxgABKYwKy2oNf9/ll5nHf9/+FZNNf9/bTUwQsccBBEhBMYI/nv/f/9//3//f+kk/3//f/9//38rLb13/39WW4cQhRDUUv9//3//f0opoAAVV0UlGGP/fwUY/3//f/9/jjn/f/9/3XfoIEcd7DGmFL57/3//f/9//3//f/9//3//f/9//3//f/9//3//f/9//3//f/9//3//f/9//3//f/9//3//f/9//3//f/9//3//f/9//3//f/9//3//f/9//3//f/9//3//f/9//3//f/9//3//f/9//3//f/9//38AAKkh/3//fwAAxwj/f/9/xhTAHBxz/38ABExJ/3+/f4st/3//f/M9oxh2Vg46JgRsMf9/dlqnGP9/m29oJf9/hBRDBP9//39OOgUAxxyee/9//3//f9daVW/ff957dUrEDP9/nXcABP97/39OVk8+/3/ffysV/3//f885N3P/fysxv3P/f/9/AAD/f/9/yBi9d/9/v38gAJxz/3//f/9//3//f/9//3//f/9//3//f/9//3//f/9//3//f/9//3//f/9//3//f/9//3//f/9//3//f/9//3//f/9//3//f/9//3//f/9//3//f/9//3//f/9//3//f/9//3//f/9//3//f/9//38BEPJJ/3+mFIUUTDH/f/1/hhTmILx3/3+lFMtJ/3+baykh/399c8UUv3e8c/1/mGKMMf9/FlsNNv9/klJJJf9/piwzTv9//3//f0cd/3/NPf9//3//fxljUk5MMSstCB0PPv9/TSE0Uv9//3//f/9//391Rkwx/3//f2QQOmP/fywxeWf/f/9/Qgj/fzdjUD7/f/9//38HHb13/3//f/9//3//f/9//3//f/9//3//f/9//3//f/9//3//f/9//3//f/9//3//f/9//3//f/9//3//f/9//3//f/9//3//f/9//3//f/9//3//f/9//3//f/9//3//f/9//3//f/9//3//f/9//39pJdBBtFJhDHRSZBD+e/9/IggKJbtv/38BBIwt/39bc+cg+GJSSpBBm2//f5xz2FauOf9/WGPNJf9/WWeUUv9/hRSJJf9//3/dd2Yc/3//f2op/3//f/9/skqee/9/AABaa/9/Jx3WWv9//3/efzpv/391Sq0l/3//fxJKGGP/fyshmmv/f/9/Rgj/f3NOTDH/f/9//nsIIVl3/3//f/9//3//f/9//3//f/9//3//f/9//3//f/9//3//f/9//3//f/9//3//f/9//3//f/9//3//f/9//3//f/9//3//f/9//3//f/9//3//f/9//3//f/9//3//f/9//3//f/9//3//f/9//38FFSklYww6Z/9/TDH/f/9/M1IhBPFNjy1BBMwx/39sJQEAKyn/fzljqzGMNdA5ckoSOv9/fntNHf9/m28xRv9/pixDDDdfskqmGCEE/Xf/f91/F1//f/9/0DGSSv9/CSX/f/9//3+mGDdjOGPnGIwx/3/wQVFK/3//f4sp917/f+w1rDFSVkolKy3/f/9/jSVCCPFFqSUpIZ13/3//f/9//3//f/9//3//f/9//3//f/9//3//f/9//3//f/9//3//f/9//3//f/9//3//f/9//3//f/9//3//f/9//3//f/9//3//f/9//3//f/9//3//f/9//3//f/9//3//f/9//3//f/9//3+FFIkpKCH/f/9/phi8c/9//3/rMQgh+WZsMdIt/38lCEkxcV7/f/9/vHNCDKopmGJ7a/9/emsNNv9//39sMf9/TDX/e5ZacEI4Yxhj/3//f/9/TDH/f/9//3/UUkstrTX/f/9//3/ee4stAABwRv9//3+8c1FG/3//f9hi3Xf/f3FG/39zUhhf/3//f/9//3/ySQAA9V7UUt57/3//f/9//3//f/9//3//f/9//3//f/9//3//f/9//3//f/9//3//f/9//3//f/9//3//f/9//3//f/9//3//f/9//3//f/9//3//f/9//3//f/9//3//f/9//3//f/9//3//f/9//3//f/9//39MMdE9n3//f/9/IQTdd/9//39MMf9//38ySpJK/38rNe45/3//f/9//3+8c/9//3//f/9/llrsMf9/OmtIHf9/jj3/f/9//3//f/9//3//f/9/3ns8c/9//38gBGwxWWf/f/9//3//f/9//3//f/9//3//f/9//3//f/9//3//f/9//3//f957/3//f/9//3//f/9//3//f/9//3//f/9//3//f/9//3//f/9//3//f/9//3//f/9//3//f/9//3//f/9//3//f/9//3//f/9//3//f/9//3//f/9//3//f/9//3//f/9//3//f/9//3//f/9//3//f/9//3//f/9//3//f/9//3//f/9//3//f/9/vXf/f/9//39NMf9//38QQq898kn/f957/3//f/9//3/5Uv9//3//f/9//3/ff/9/338RSv9/bTX/f/9//3//f/9//3//f/9//39pJf9//3//f1hj/3//f/9//3//f/9//3//f/9//3//f/9//3//f/9//3//f/9/9lrKKAYZ/3//f/9//3//f/9//3//f/9//3//f/9//3//f/9//3//f/9//3//f/9//3//f/9//3//f/9//3//f/9//3//f/9//3//f/9//3//f/9//3//f/9//3//f/9//3//f/9//3//f/9//3//f/9//3//f/9//3//f/9//3//f/9//3//f/9//3//f/9//3//f/9//39JFf57/38zRugg/3/dd/9//3//f/9//3/xRf9//3//f/9//3//f/9//3//f/9/jjn/f/9//3//f/9//3//f/9//38aa/9//3//f/9//3//f/9//3//f/9//3//f/9//3//f/9//3//f/9//3//f/9//3//f/9//3//f/9//3//f/9//3//f/9//3//f/9//3//f/9//3//f/9//3//f/9//3//f/9//3//f/9//3//f/9//3//f/9//3//f/9//3//f/9//3//f/9//3//f/9//3//f/9//3//f/9//3//f/9//3//f/9//3//f/9//3//f/9//3//f/9//3//f/9//3//f/9//39NNbx3/39nGO1J/38LKf5//3//f/9//3/xRf9//3//f/9//3//f/9//3//f/9/bTX/f/9//3//f/9//3//f/9//396a1tv/3//f/9//3//f/9//3//f/9//3//f/9//3//f/9//3//f/9//3//f/9//3//f/9//3//f/9//3//f/9//3//f/9//3//f/9//3//f/9//3//f/9//3//f/9//3//f/9//3//f/9//3//f/9//3//f/9//3//f/9//3//f/9//3//f/9//3//f/9//3//f/9//3//f/9//3//f/9//3//f/9//3//f/9//3//f/9//3//f/9//3//f/9//3//f/9//39MMbt/115xMfJJ/39NNVtnen//f/9//3/xRf9//3//f/9//3//f/9//3//f/9/jjn/f/9//3//f/9//3//f/9//3/ff1Ja/3//f/9//3//f/9//3//f/9//3//f/9//3//f/9//3//f/9//3//f/9//3//f/9//3//f/9//3//f/9//3//f/9//3//f/9//3//f/9//3//f/9//3//f/9//3//f/9//3//f/9//3//f/9//3//f/9//3//f/9//3//f/9//3//f/9//3//f/9//3//f/9//3//f/9//3//f/9//3//f/9//3//f/9//3//f/9//3//f/9//3//f/9//3//f/9//39SNbhiUDGNMZhK/3+uQXhjTTFfZ/9//3/xRf9//3//f/9//3//f/9//3//f/9/c03/f/9//3//f/9//3//f/9//3//f+9J/3//f/9//3//f/9//3//f/9//3//f/9//3//f/9//3//f/9//3//f/9//3//f/9//3//f/9//3//f/9//3//f/9//3//f/9//3//f/9//3//f/9//3//f/9//3//f/9//3//f/9//3//f/9//3//f/9//3//f/9//3//f/9//3//f/9//3//f/9//3//f/9//3//f/9//3//f/9//3//f/9//3//f/9//3//f/9//3//f/9//3//f/9//3//f/9//39OMQopv38YXxRK/380Qjln9Vr6av9//3/0Qf9//3//f/9//3//f/9//3//f/9/jjn/f/9//3//f/9//3//f/9//3//f9VW/3//f/9//3//f/9//3//f/9//3//f/9//3//f/9//3//f/9//3//f/9//3//f/9//3//f/9//3//f/9//3//f/9//3//f/9//3//f/9//3//f/9//3//f/9//3//f/9//3//f/9//3//f/9//3//f/9//3//f/9//3//f/9//3//f/9//3//f/9//3//f/9//3//f/9//3//f/9//3//f/9//3//f/9//3//f/9//3//f/9//3//f/9//3//f/9//39MJTNGn3f1VlJK/39SUhE+fWv/f/1//391Qv9//3//f/9//3//f/9//3//f/9/CSX/f/9//3//f/9//3//f/9//3//f7Re/3//f/9//3//f/9//3//f/9//3//f/9//3//f/9//3//f/9//3//f/9//3//f/9//3//f/9//3//f/9//3//f/9//3//f/9//3//f/9//3//f/9//3//f/9//3//f/9//3//f/9//3//f/9//3//f/9//3//f/9//3//f/9//3//f/9//3//f/9//3//f/9//3//f/9//3//f/9//3//f/9//3//f/9//3//f/9//3//f/9//3//f/9//3//f/9//3+FGLtvGWf/e5NO/3/yRTdbOGP/f79//39VQv9//3//f/9//3//f/9//3//f/9/jjn/f/9//3//f/9//3//f/9//3//f/lS/3//f/9//3//f/9//3//f/9//3//f/9//3//f/9//3//f/9//3//f/9//3//f/9//3//f/9//3//f/9//3//f/9//3//f/9//3//f/9//3//f/9//3//f/9//3//f/9//3//f/9//3//f/9//3//f/9//3//f/9//3//f/9//3//f/9//3//f/9//3//f/9//3//f/9//3//f/9//3//f/9//3//f/9//3//f/9//3//f/9//3//f/9//3//f/9/FVcTNvZaGVvff5NO/3/SPf1/1lr/f7tv/3+OUv9/2mr/f/9//3//f/9//3//f/9/ZzX/f/9//3//f/9//3//f/9//3//f/lm3nv/f/9//3//f/9//3//f/9//3//f/9//3//f/9//3//f/9//3//f/9//3//f/9//3//f/9//3//f/9//3//f/9//3//f/9//3//f/9//3//f/9//3//f/9//3//f/9//3//f/9//3//f/9//3//f/9//3//f/9//3//f/9//3//f/9//3//f/9//3//f/9//3//f/9//3//f/9//3//f/9//3//f/9//3//f/9//3//f/9//3//f/9//3//f/9/zz0TThZbGWf/f7JK/3/UQf9/VVb/f1RS/3/UPf9/TB3/c/9//3//f/9//3//f/9/7SD/f/9//3//f/9//3//f/9//3//f1ln/3//f/9//3//f/9//3//f/9//3//f/9//3//f/9//3//f/9//3//f/9//3//f/9//3//f/9//3//f/9//3//f/9//3//f/9//3//f/9//3//f/9//3//f/9//3//f/9//3//f/9//3//f/9//3//f/9//3//f/9//3//f/9//3//f/9//3//f/9//3//f/9//3//f/9//3//f/9//3//f/9//3//f/9//3//f/9//3//f/9//3//f/9//3//f51zvXMzOhprtlr/f3NO/3/RPf9/Kj3/f1RO/380Qv9/TjGWVv9//3//f/9//3//f/9/bjVcc3NSGXPff/9//398Y4w9TjH/f/93/n//f/9//3//f/9//3//f/9//3//f/9//3//f/9//3//f/9//3//f/9//3//f/9//3//f/9//3//f/9//3//f/9//3//f/9//3//f/9//3//f/9//3//f/9//3//f/9//3//f/9//3//f/9//3//f/9//3//f/9//3//f/9//3//f/9//3//f/9//3//f/9//3//f/9//3//f/9//3//f/9//3//f/9//3//f/9//3//f/9//3//f/9//3//fxI+/3+yTnxn91b/f3NO/39RNv9/yBz/f7RS/39TSv9/bTVzUv57/3//f/9//3//f/9/phhLIf9/m29SSr13GGN7b/9/TCH/f/9//3//f/9//3//f/9//3//f/9//3//f/9//3//f/9//3//f/9//3//f/9//3//f/9//3//f/9//3//f/9//3//f/9//3//f/9//3//f/9//3//f/9//3//f/9//3//f/9//3//f/9//3//f/9//3//f/9//3//f/9//3//f/9//3//f/9//3//f/9//3//f/9//3//f/9//3//f/9//3//f/9//3//f/9//3//f/9//3//f/9//3//f/9//3//f1JK/3+5YhZf8j3/fxNO/3/xRf9/phj/f3Je/38ySv9/TSFzQt5//3//f/9//3//f/9/ZRTtSd1rv3crLegg/3//f/9/bSH/f/9//3//f/9//3//f/9//3//f/9//3//f/9//3//f/9//3//f/9//3//f/9//3//f/9//3//f/9//3//f/9//3//f/9//3//f/9//3//f/9//3//f/9//3//f/9//3//f/9//3//f/9//3//f/9//3//f/9//3//f/9//3//f/9//3//f/9//3//f/9//3//f/9//3//f/9//3//f/9//3//f/9//3//f/9//3//f/9//3//f/9//3//f/9//38ZZ957/3+zShVXzjn/fw02/3+bb/9/ZyH/f3tv/nuTTv9/TRkQRn57/3//f/9//3//f/9/ABx+e7JKOWf/f/9/llr/f/9/dDX/f/9//3//f/9//3//f/9//3//f/9//3//f/9//3//f/9//3//f/9//3//f/9//3//f/9//3//f/9//3//f/9//3//f/9//3//f/9//3//f/9//3//f/9//3//f/9//3//f/9//3//f/9//3//f/9//3//f/9//3//f/9//3//f/9//3//f/9//3//f/9//3//f/9//3//f/9//3//f/9//3//f/9//3//f/9//3//f/9//3//f/9//3//f/9//38pIf9//3+6TrhO8j3/fxNK/38ZZ957Bhj/f91/XGeRSv9/WGeYUrRO/3//f/9//3//f/9/BhT/f/9//3//f/9/2GK9d7lmG1v/f/9//3//f/9//3//f/9//3//f/9//3//f/9//3//f/9//3//f/9//3//f/9//3//f/9//3//f/9//3//f/9//3//f/9//3//f/9//3//f/9//3//f/9//3//f/9//3//f/9//3//f/9//3//f/9//3//f/9//3//f/9//3//f/9//3//f/9//3//f/9//3//f/9//3//f/9//3//f/9//3//f/9//3//f/9//3//f/9//3//f/9//3//f/9/e2t8d/9//3+5VrpOc0r/fw9S/3+9cwwlhhj/f/9/FEpTRv9/F1+/c689fGv/e/9//3//f/9/Rxz/f/9//3//f/9//38RSscc/3//f/9//3//f/9//3//f/9//3//f/9//3//f/9//3//f/9//3//f/9//3//f/9//3//f/9//3//f/9//3//f/9//3//f/9//3//f/9//3//f/9//3//f/9//3//f/9//3//f/9//3//f/9//3//f/9//3//f/9//3//f/9//3//f/9//3//f/9//3//f/9//3//f/9//3//f/9//3//f/9//3//f/9//3//f/9//3//f/9//3//f/9//3//f/9/LCH/f/9//3+2SrVetlL/f60x/3//f713m2//f/9/c040Uv9/3ntdZykdCSkrMdhi/3//f/9/AQj/f/9//3//f/9//3//d8gg/3//f/9//3//f/9//3//f/9//3//f/9//3//f/9//3//f/9//3//f/9//3//f/9//3//f/9//3//f/9//3//f/9//3//f/9//3//f/9//3//f/9//3//f/9//3//f/9//3//f/9//3//f/9//3//f/9//3//f/9//3//f/9//3//f/9//3//f/9//3//f/9//3//f/9//3//f/9//3//f/9//3//f/9//3//f/9//3//f/9//3//f/9//3//f/9/k07/f/9//3+5ahhfeWf/f3JJ/3//f/9//3//f/9/11K1Uv9//3/WWjM6aCXTTnNKnm//f/9/ABT/d/9//3//f/9//38bb6UAm2//f/9//3//f/9//3//f/9//3//f/9//3//f/9//3//f/9//3//f/9//3//f/9//3//f/9//3//f/9//3//f/9//3//f/9//3//f/9//3//f/9//3//f/9//3//f/9//3//f/9//3//f/9//3//f/9//3//f/9//3//f/9//3//f/9//3//f/9//3//f/9//3//f/9//3//f/9//3//f/9//3//f/9//3//f/9//3//f/9//3//f/9//3//f7pq/3//f/9//3+5TlEyemv/f201/3//f/9//3//f/9/115WUv9//3/2Rf9/0jFtNf9/NUL/f/9/hRS8c/9//3//f/9//38wLf9/bTX/f/9//3//f/9//3//f/9//3//f/9//3//f/9//3//f/9//3//f/9//3//f/9//3//f/9//3//f/9//3//f/9//3//f/9//3//f/9//3//f/9//3//f/9//3//f/9//3//f/9//3//f/9//3//f/9//3//f/9//3//f/9//3//f/9//3//f/9//3//f/9//3//f/9//3//f/9//3//f/9//3//f/9//3//f/9//3//f/9//3//f/9//3//f20d/3//f/9//3+6UnFKfWv/f2cx/3//f/9//3//f/9/9141Vv9//38VQt5/cUZVVv9/117de/9/7SC9c/9//3//f/9//39rJf9/emucb/9//3//f/9//3//f/9//3//f/9//3//f/9//3//f/9//3//f/9//3//f/9//3//f/9//3//f/9//3//f/9//3//f/9//3//f/9//3//f/9//3//f/9//3//f/9//3//f/9//3//f/9//3//f/9//3//f/9//3//f/9//3//f/9//3//f/9//3//f/9//3//f/9//3//f/9//3//f/9//3//f/9//3//f/9//3//f/9//3//f/9//3//fzVK/3//f/9//3+6Tr1vnXf/f2st/3//f/9//3//f/9/33fxRf9//3/WXvA50TH/f1pr/39yRv9/uGI7b/9//3//f/9/3n+0Tv9//39KKf9//3//f/9//3//f/9//3//f/9//3//f/9//3//f/9//3//f/9//3//f/9//3//f/9//3//f/9//3//f/9//3//f/9//3//f/9//3//f/9//3//f/9//3//f/9//3//f/9//3//f/9//3//f/9//3//f/9//3//f/9//3//f/9//3//f/9//3//f/9//3//f/9//3//f/9//3//f/9//3//f/9//3//f/9//3//f/9//3//f/9//39cc113/3//f/9//3+2ShM63Xf/fyYZ/3//f/9//3//f/9//3/QQf9//3/dd6cYVlL/f5RK/38TSv9/eWc6d/9//3//f/9/GmN7b/9//3+bb9dW/3//f/9//3//f/9//3//f/9//3//f/9//3//f/9//3//f/9//3//f/9//3//f/9//3//f/9//3//f/9//3//f/9//3//f/9//3//f/9//3//f/9//3//f/9//3//f/9//3//f/9//3//f/9//3//f/9//3//f/9//3//f/9//3//f/9//3//f/9//3//f/9//3//f/9//3//f/9//3//f/9//3//f/9//3//f/9//3//f/9//3/QLf9//3//f/9//3+6UlBG33f/f245/3//f/9//3//f/9//3+OOf9//3//f5ZeuHP/f3JK/396a1A+BhUYW/9//3//f/9/116+c/9//3//fxFG/3//f/9//3//f/9//3//f/9//3//f/9//3//f/9//3//f/9//3//f/9//3//f/9//3//f/9//3//f/9//3//f/9//3//f/9//3//f/9//3//f/9//3//f/9//3//f/9//3//f/9//3//f/9//3//f/9//3//f/9//3//f/9//3//f/9//3//f/9//3//f/9//3//f/9//3//f/9//3//f/9//3//f/9//3//f/9//3//f/9//38TOv9//3//f/9//3+zTkwx3Xf/f201/3//f/9//3//f/9//39NNf9//3//f/9/Hl//fx1f3Xffd6YYxxw2Tv9//3//f/9/jz3+e/9//3//f3ln/Fr/f/9//3//f/9//3//f313/nv/f/9//3//f/9//3//f/9//3//f/9//3//f/9//3//f/9//3//f/9//3//f/9//3//f/9//3//f/9//3//f/9//3//f/9//3//f/9//3//f/9//3//f/9//3//f/9//3//f/9//3//f/9//3//f/9//3//f/9//3//f/9//3//f/9//3//f/9//3//f/9//3//f/9//3//f/9//3//f/9//38YY/9//3//f/9//38SSo8t/n//f205m3//f/9//3//f/9//39MMf9//3//f/9/nXf/f99/F1//fzQ+tFIzRv9//3//f/9/TCn/f/9//3//f/9/aj3/f/9//3//f/9//3//f/9/M07VVv9//3//f/9//3//f/9//3//f/9//3//f/9//3//f/9//3//f/9//3//f/9//3//f/9//3//f/9//3//f/9//3//f/9//3//f/9//3//f/9//3//f/9//3//f/9//3//f/9//3//f/9//3//f/9//3//f/9//3//f/9//3//f/9//3//f/9//3//f/9//3//f/9//3//f/9//3//f/9//3+9c/9//3//f/9//38UTsog/3v/f28+3Xf/f/9//3//f/9//39oIf9//3//f/9/Wmf/f/9/jjn/f/9/3nsRNv9//3//f/9/rzH/f/9//3//f/9/eWdZb/9//3//f/9//3//f/9//3/+e0klOF//f/9//3//f/9//3//f/9//3//f/9//3//f/9//3//f/9//3//f/9//3//f/9//3//f/9//3//f/9//3//f/9//3//f/9//3//f/9//3//f/9//3//f/9//3//f/9//3//f/9//3//f/9//3//f/9//3//f/9//3//f/9//3//f/9//3//f/9//3//f/9//3//f/9//3//f/9/lFL/f/9//3//f/9//3/MMQoh/3//f5tvvnv/f/9//3//f/9//39NJf9//3//f/9/9lr/f/9/Ukr/f/9/339rLf9//3//f/9/8D3/f/9//3//f/9//3/PPf9//3//f/9//3//f/9//3//f/9/914JJdZS/3//f/9//3//f/9//3//f/9//3//f/9//3//f/9//3//f/9//3//f/9//3//f/9//3//f/9//3//f/9//3//f/9//3//f/9//3//f/9//3//f/9//3//f/9//3//f/9//3//f/9//3//f/9//3//f/9//3//f/9//3//f/9//3//f/9//3//f/9//3//f/9//3//f/9/lVL/f/9//3//f/9//38sGTAp/3//f3pr/3//f/9//3//f/9//39tJVp7/3//f/9/917/f/9/1lrff/9//38KFf9//3//f/9/VE7/f/9//3//f/9//3+lGP9//3//f/9//3//f/9//3//f/9//3//fxhjxxzcc/9//3//f/9//3//f/9//3//f/9//3//f/9//3//f/9//3//f/9//3//f/9//3//f/9//3//f/9//3//f/9//3//f/9//3//f/9//3//f/9//3//f/9//3//f/9//3//f/9//3//f/9//3//f/9//3//f/9//3//f/9//3//f/9//3//f/9//3//f/9//3//f/9/dUb/f/9//3//f/9//3+ZSs9B/3//f/9/n3//f/9//3//f/9//39uOThj/3//f/9/Vlr/f/9//39ZZ/9//39jDP9//3//f5xz2Wb/f/9//3//f/9//3//f/tu/3//f/9//3//f/9//3//f/9//3//f/9//39oKbNa/3//f/9//3//f/9//3//f/9//3//f/9//3//f/9//3//f/9//3//f/9//3//f/9//3//f/9//3//f/9//3//f/9//3//f/9//3//f/9//3//f/9//3//f/9//3//f/9//3//f/9//3//f/9//3//f/9//3//f/9//3//f/9//3//f/9//3//f/9//3//f/9/U07/f/9//3//f/9//39eZ3A1/3//f/9/nGv/f/9//3//f/9//3+uObhi/3//f/9/kkb/f/9//3+UVv9//3+IEP9//3//f1RWfnv/f/9//3//f/9//3//fzNS/3//f/9//3//f/9//3//f/9//3//f/9//3//f7Za8kn+e/9//3//f/9//3//f/9//3//f/9//3//f/9//3//f/9//3//f/9//3//f/9//3//f/9//3//f/9//3//f/9//3//f/9//3//f/9//3//f/9//3//f/9//3//f/9//3//f/9//3//f/9//3//f/9//3//f/9//3//f/9//3//f/9//3//f/9//3//f95/t17/f/9//3//f/9//3//bxI+/3//f/9/2GL/f/9//3//f/9//3+vMZJK/3//f/9/U0L/f/9//38xRv9//3/JHP9//3//f3hO3Hf/f/9//3//f/9//3//fyst/3//f/9//3//f/9//3//f/9//3//f/9//3//f/9/XHMsMZ97/3//f/9//3//f/9//3//f/9//3//f/9//3//f/9//3//f/9//3//f/9//3//f/9//3//f/9//3//f/9//3//f/9//3//f/9//3//f/9//3//f/9//3//f/9//3//f/9//3//f/9//3//f/9//3//f/9//3//f/9//3//f/9//3//f/9//3//f71znXP/f/9//3//f/9//3//f3pr/3//f/9/dVb/f/9//3//f/9//38RSvNJ/3//f/9/ry3/f/9//3/PPf9//3/qHP57/3//f1BG3Xf/f/9//3//f/9//3//f3ZW/n//f/9//3//f/9//3//f/9//3//f/9//3//f/9//3//fxFGtVb/f/9//3//f/9//3//f/9//3//f/9//3//f/9//3//f/9//3//f/9//3//f/9//3//f/9//3//f/9//3//f/9//3//f/9//3//f/9//3//f/9//3//f/9//3//f/9//3//f/9//3//f/9//3//f/9//3//f/9//3//f/9//3//f/9//3//f1tv3Xf/f/9//3//f/9//3//f553/Xf/f/9/1E7/f/9//3//f/9//38VQvE1/3//f/9/qSn/f/9//3/wQf9//3/NNZ57/3//f3JG/3//f/9//3//f/9//3//f3tvemf/f/9//3//f/9//3//f/9//3//f/9//3//f/9//3//f/9/fXcuOv9//3//f/9//3//f/9//3//f/9//3//f/9//3//f/9//3//f/9//3//f/9//3//f/9//3//f/9//3//f/9//3//f/9//3//f/9//3//f/9//3//f/9//3//f/9//3//f/9//3//f/9//3//f/9//3//f/9//3//f/9//3//f/9//3//f1pr/3v/f/9//3//f/9//3//fz13v3f/f/9/NDr/f/9//3//f/9//3+SQW01/3//f/9/9lr/f/9//3+8c99//3/YYrtv/3//f0wx/3//f/9//3//f/9//3//f7132GL/f/9//3//f/9//3//f/9//3//f/9//3//f/9//3//f/9//3//f/9//3//f/9//3//f/9//3//f/9//3//f/9//3//f/9//3//f/9//3//f/9//3//f/9//3//f/9//3//f/9//3//f/9//3//f/9//3//f/9//3//f/9//3//f/9//3//f/9//3//f/9//3//f/9//3//f/9//3//f/9//3//f/9//3//f7VW3Xv/f/9//3//f/9//3//f1tr3Xv/f/9/bTX/f/9//3//f/9//3+vNW4x/3//f/9/9lr/f/9//3+8b99//38YYzpr/3//f8sY/3//f/9//3//f/9//3//f713U07/f/9//3//f/9//3//f/9//3//f/9//3//f/9//3//f/9//3//f/9//3//f/9//3//f/9//3//f/9//3//f/9//3//f/9//3//f/9//3//f/9//3//f/9//3//f/9//3//f/9//3//f/9//3//f/9//3//f/9//3//f/9//3//f/9//3//f/9//3//f/9//3//f/9//3//f/9//3//f/9//3//f/9//3//fxdX/3f/f/9//3//f/9//3//f/9/3nv/f/9/Li3/f/9//3//f/9//3/UORpr/3//f/9//38ZZ/9//3+8f9pr/399b3RS/3//f20t/3//f/9//3//f/9//3//f/9/8EH/f/9//3//f/9//3//f/9//3//f/9//3//f/9//3//f/9//3//f/9//3//f/9//3//f/9//3//f/9//3//f/9//3//f/9//3//f/9//3//f/9//3//f/9//3//f/9//3//f/9//3//f/9//3//f/9//3//f/9//3//f/9//3//f/9//3//f/9//3//f/9//3//f/9//3//f/9//3//f/9//3//f/9//3//f1NS/3v/f/9//3//f/9//3//f/9//3//f/9/5hj/f/9//3//f/9//3+NNdx/vH//f/9//3/VVv9//3/dczxr/3//f281/3//f8kg/3//f/9//3//f/9//3//f/9/rzX/f/9//3//f/9//3//f/9//3//f/9//3//f/9//3//f/9//3//f/9//3//f/9//3//f/9//3//f/9//3//f/9//3//f/9//3//f/9//3//f/9//3//f/9//3//f/9//3//f/9//3//f/9//3//f/9//3//f/9//3//f/9//3//f/9//3//f/9//3//f/9//3//f/9//3//f/9//3//f/9//3//f/9//3//f1JK/3//f/9//3//f/9//3//f/9//3//f/9/zRz/f/9//3//f/9//3+PNf9/e2v/f/9//38TNv9//3//fzhj/3//f0sh/3//f20h/3//f/9//3//f/9//3//f/9/KzH/f4kl/3//f/9//3//f/9//3//f/9//3//f/9//3//f/9//3//f/9//3//f/9//3//f/9//3//f/9//3//f/9//3//f/9//3//f/9//3//f/9//3//f/9//3//f/9//3//f/9//3//f/9//3//f/9//3//f/9//3//f/9//3//f/9//3//f/9//3//f/9//3//f/9//3//f/9//3//f/9//3//f/9//3//f5JK/3//f/9//3//f/9//3//f/9//3//f/9/phj/f/9//3//f/9//3+SNf9/mmv/f/9//39tGf9//3//f5he/3//fwcd/3//f9BB/3//f/9//3//f/9//3//f/9/kD3/f/9//3//f/9//3//f/9//3//f/9//3//f/9//3//f/9//3//f/9//3//f/9//3//f/9//3//f/9//3//f/9//3//f/9//3//f/9//3//f/9//3//f/9//3//f/9//3//f/9//3//f/9//3//f/9//3//f/9//3//f/9//3//f/9//3//f/9//3//f/9//3//f/9//3//f/9//3//f/9//3//f/9//3//f5Ja/3//f/9//3//f/9//3//f/9//3//f/9/jiX/f/9//3//f/9//3/QPf9/2Wb/f/9//38rGf9//3//f3NG/3//f/I5/3//f3Va/3//f/9//3//f/9//3//f/9/yBz/f/9//3//f/9//3//f/9//3//f/9//3//f/9//3//f/9//3//f/9//3//f/9//3//f/9//3//f/9//3//f/9//3//f/9//3//f/9//3//f/9//3//f/9//3//f/9//3//f/9//3//f/9//3//f/9//3//f/9//3//f/9//3//f/9//3//f/9//3//f/9//3//f/9//3//f/9//3//f/9//3//f/9//3//f7dS/3//f/9//3//f/9//3//f/9//3//f/9/lVb/f/9//3//f/9//3/QPf9/2FL/f/9//3/pFPx//3//fzVW/3//f601/3//fxxb/3//f/9//3//f/9//3//f/9/aTX/f/9//3//f/9//3//f/9//3//f/9//3//f/9//3//f/9//3//f/9//3//f/9//3//f/9//3//f/9//3//f/9//3//f/9//3//f/9//3//f/9//3//f/9//3//f/9//3//f/9//3//f/9//3//f/9//3//f/9//3//f/9//3//f/9//3//f/9//3//f/9//3//f/9//3//f/9//3//f/9//3//f/9//3//f1pv/3v/f/9//3//f/9//3//f/9//3//f/9/F1/+e/9//3//f/9//3+vLf9/1FL/f/9//3/+f913/3//f5ZS/3//f00pXWf/fzxz/3//f/9//3//f/9//3//f/9/jCn/f/9//3//f/9//3//f/9//3//f/9//3//f/9//3//f/9//3//f/9//3//f/9//3//f/9//3//f/9//3//f/9//3//f/9//3//f/9//3//f/9//3//f/9//3//f/9//3//f/9//3//f/9//3//f/9//3//f/9//3//f/9//3//f/9//3//f/9//3//f/9//3//f/9//3//f/9//3//f/9//3//f/9//3//f51vvHf/f/9//3//f/9//3//f/9//3//f/9/dlrdd/9//3//f/9//3/xMf9/NFL/f/9//3//fxVT/3//f5FK/3//f0kpnHf/f7tz/3//f/9//3//f/9//3//f/9/zz3/f/9//3//f/9//3//f/9//3//f/9//3//f/9//3//f/9//3//f/9//3//f/9//3//f/9//3//f/9//3//f/9//3//f/9//3//f/9//3//f/9//3//f/9//3//f/9//3//f/9//3//f/9//3//f/9//3//f/9//3//f/9//3//f/9//3//f/9//3//f/9//3//f/9//3//f/9//3//f/9//3//f/9//3//f3xz3Xf/f/9//3//f/9//3//f/9//3//f/9/l149Y/9//3//f/9//3/xMf9/E07/f/9//3//f485/3//f3JG/3//f805nG+5Tptv/3//f/9//3//f/9//3//f/9/7z3/f/9//3//f/9//3//f/9//3//f/9//3//f/9//3//f/9//3//f/9//3//f/9//3//f/9//3//f/9//3//f/9//3//f/9//3//f/9//3//f/9//3//f/9//3//f/9//3//f/9//3//f/9//3//f/9//3//f/9//3//f/9//3//f/9//3//f/9//3//f/9//3//f/9//3//f/9//3//f/9//3//f/9//3//f717XWv/f/9//3//f/9//3//f/9//3//f/9/vXdZZ/9//3//f/9//38RQv9/E0r/f/9//3//f5NK/3//f7hi/3//fzE6tlqFFP9//3//f/9//3//f/9//3//f713NE7/f/9//3//f/9//3//f/9//3//f/9//3//f/9//3//f/9//3//f/9//3//f/9//3//f/9//3//f/9//3//f/9//3//f/9//3//f/9//3//f/9//3//f/9//3//f/9//3//f/9//3//f/9//3//f/9//3//f/9//3//f/9//3//f/9//3//f/9//3//f/9//3//f/9//3//f/9//3//f/9//3//f/9//3//f/9/O2f/f/9//3//f/9//3//f/9//3//f/9/vndYY/9//3//f/9//392Tv9/sDX/f/9//3//f957vHf/f3tv/3//f1dfUELKHP9//3//f/9//3//f/9//3//f953GGP/f/9//3//f/9//3//f/9//3//f/9//3//f/9//3//f/9//3//f/9//3//f/9//3//f/9//3//f/9//3//f/9//3//f/9//3//f/9//3//f/9//3//f/9//3//f/9//3//f/9//3//f/9//3//f/9//3//f/9//3//f/9//3//f/9//3//f/9//3//f/9//3//f/9//3//f/9//3//f/9//3//f/9//3//f/9/l07/f/9//3//f/9//3//f/9//3//f/9/nXPYYv9//3//f/9//388c/9/kTH/f/9//3//f/9/jTFNLd97/3//f/9/SykqGf9//3//f/9//3//f/9//3//fzlnvW//f/9//3//f/9//3//f/9//3//f/9//3//f/9//3//f/9//3//f/9//3//f/9//3//f/9//3//f/9//3//f/9//3//f/9//3//f/9//3//f/9//3//f/9//3//f/9//3//f/9//3//f/9//3//f/9//3//f/9//3//f/9//3//f/9//3//f/9//3//f/9//3//f/9//3//f/9//3//f/9//3//f/9//3//f/9/WWf/f/9//3//f/9//3//f/9//3//f/9/vXezTv9//3//f/9//38bX/9/Mk7/f/9//3//f/9/3XcIIf9//3//f/9/ZBRtMf9//3//f/9//3//f/9//3//f7hi/3//f/9//3//f/9//3//f/9//3//f/9//3//f/9//3//f/9//3//f/9//3//f/9//3//f/9//3//f/9//3//f/9//3//f/9//3//f/9//3//f/9//3//f/9//3//f/9//3//f/9//3//f/9//3//f/9//3//f/9//3//f/9//3//f/9//3//f/9//3//f/9//3//f/9//3//f/9//3//f/9//3//f/9//3//f/9/+GL/f/9//3//f/9//3//f/9//3//f/9//3//f/9//3//f/9//3+8czhjbjX/f/9//3//f/9//3//f/9//3//f/9/JhjyMf9//3//f/9//3//f/9//3//f001/3//f/9//3//f/9//3//f/9//3//f/9//3//f/9//3//f/9//3//f/9//3//f/9//3//f/9//3//f/9//3//f/9//3//f/9//3//f/9//3//f/9//3//f/9//3//f/9//3//f/9//3//f/9//3//f/9//3//f/9//3//f/9//3//f/9//3//f/9//3//f/9//3//f/9//3//f/9//3//f/9//3//f/9//3//f/9/nm++d/9//3//f/9//3//f/9//3//f/9//3//f/9//3//f/9//3+7c1lnbTX/f/9//3//f/9//3//f/9//3//f/9/ohQTOv9//3//f/9//3//f/9//3//f9FB/3//f/9//3//f/9//3//f/9//3//f/9//3//f/9//3//f/9//3//f/9//3//f/9//3//f/9//3//f/9//3//f/9//3//f/9//3//f/9//3//f/9//3//f/9//3//f/9//3//f/9//3//f/9//3//f/9//3//f/9//3//f/9//3//f/9//3//f/9//3//f/9//3//f/9//3//f/9//3//f/9//3//f/9//3//f/9//397b/9//3//f/9//3//f/9//3//f/9//3//f/9//3//f/9//3+/f1xjkTn/f/9//3//f/9//3//f/9//3//f/9/Qwy2Sv9//3//f/9//3//f/9//3//fzdf/3//f/9//3//f/9//3//f/9//3//f/9//3//f/9//3//f/9//3//f/9//3//f/9//3//f/9//3//f/9//3//f/9//3//f/9//3//f/9//3//f/9//3//f/9//3//f/9//3//f/9//3//f/9//3//f/9//3//f/9//3//f/9//3//f/9//3//f/9//3//f/9//3//f/9//3//f/9//3//f/9//3//f/9//3//f/9//3/2Wv9//3//f/9//3//f/9//3//f/9//3//f/9//3//f/9//3//f/pqbjX/f/9//3//f/9//3//f/9//3//f/9/qhS1Vv9//3//f/9//3//f/9//3+MMf9//3//f/9//3//f/9//3//f/9//3//f/9//3//f/9//3//f/9//3//f/9//3//f/9//3//f/9//3//f/9//3//f/9//3//f/9//3//f/9//3//f/9//3//f/9//3//f/9//3//f/9//3//f/9//3//f/9//3//f/9//3//f/9//3//f/9//3//f/9//3//f/9//3//f/9//3//f/9//3//f/9//3//f/9//3//f/9//3/1Vv9//3//f/9//3//f/9//3//f/9//3//f/9//3//f/9//3//f7lOjjn/f/9//3//f/9//3//f/9//3//f/9/xhhZT/9//3//f/9//3//f/9//3/yMf9//3//f/9//3//f/9//3//f/9//3//f/9//3//f/9//3//f/9//3//f/9//3//f/9//3//f/9//3//f/9//3//f/9//3//f/9//3//f/9//3//f/9//3//f/9//3//f/9//3//f/9//3//f/9//3//f/9//3//f/9//3//f/9//3//f/9//3//f/9//3//f/9//3//f/9//3//f/9//3//f/9//3//f/9//3//f/9//3+8c1ln/3//f/9//3//f/9//3//f/9//3//f/9//3//f/9//3//f445VVb/f/9//3//f/9//3//f/9//3//f/9/kUqzTv9//3//f/9//3//f/9/n3OzTv9//3//f/9//3//f/9//3//f/9//3//f/9//3//f/9//3//f/9//3//f/9//3//f/9//3//f/9//3//f/9//3//f/9//3//f/9//3//f/9//3//f/9//3//f/9//3//f/9//3//f/9//3//f/9//3//f/9//3//f/9//3//f/9//3//f/9//3//f/9//3//f/9//3//f/9//3//f/9//3//f/9//3//f/9//3//f/9//3//f3ha/3//f/9//3//f/9//3//f/9//3//f/9//3//f/9//3//f/9//3//f/9//3//f/9//3//f/9//3//f/9/V2MTSv9//3//f/9//3//f/9/ryn/f/9//3//f/9//3//f/9//3//f/9//3//f/9//3//f/9//3//f/9//3//f/9//3//f/9//3//f/9//3//f/9//3//f/9//3//f/9//3//f/9//3//f/9//3//f/9//3//f/9//3//f/9//3//f/9//3//f/9//3//f/9//3//f/9//3//f/9//3//f/9//3//f/9//3//f/9//3//f/9//3//f/9//3//f/9//3//f/9//3//fzdf33f/f/9//3//f/9//3//f/9//3//f/9//3//f/9//3//f/9//3//f/9//3//f/9//3//f/9//3//f/9//390Uv9//3//f/9//3//f/9/VFL/f/9//3//f/9//3//f/9//3//f/9//3//f/9//3//f/9//3//f/9//3//f/9//3//f/9//3//f/9//3//f/9//3//f/9//3//f/9//3//f/9//3//f/9//3//f/9//3//f/9//3//f/9//3//f/9//3//f/9//3//f/9//3//f/9//3//f/9//3//f/9//3//f/9//3//f/9//3//f/9//3//f/9//3//f/9//3//f/9//3//f/9/W2//f/9//3//f/9//3//f/9//3//f/9//3//f/9//3//f/9//3//f/9//3//f/9//3//f/9//3//f/9//3+MMf9//3//f/9//3//f5VOe2//f/9//3//f/9//3//f/9//3//f/9//3//f/9//3//f/9//3//f/9//3//f/9//3//f/9//3//f/9//3//f/9//3//f/9//3//f/9//3//f/9//3//f/9//3//f/9//3//f/9//3//f/9//3//f/9//3//f/9//3//f/9//3//f/9//3//f/9//3//f/9//3//f/9//3//f/9//3//f/9//3//f/9//3//f/9//3//f/9//3//f/9/skr/f/9//3//f/9//3//f/9//3//f/9//3//f/9//3//f/9//3//f/9//3//f/9//3//f/9//3//f/9//39nHf9//3//f/9//3//f84p/3//f/9//3//f/9//3//f/9//3//f/9//3//f/9//3//f/9//3//f/9//3//f/9//3//f/9//3//f/9//3//f/9//3//f/9//3//f/9//3//f/9//3//f/9//3//f/9//3//f/9//3//f/9//3//f/9//3//f/9//3//f/9//3//f/9//3//f/9//3//f/9//3//f/9//3//f/9//3//f/9//3//f/9//3//f/9//3//f/9//3//f/9//3+bb/9//3//f/9//3//f/9//3//f/9//3//f/9//3//f/9//3//f/9//3//f/9//3//f/9//3//f/9//3/HHP9//3//f/9//385Z55v/3//f/9//3//f/9//3//f/9//3//f/9//3//f/9//3//f/9//3//f/9//3//f/9//3//f/9//3//f/9//3//f/9//3//f/9//3//f/9//3//f/9//3//f/9//3//f/9//3//f/9//3//f/9//3//f/9//3//f/9//3//f/9//3//f/9//3//f/9//3//f/9//3//f/9//3//f/9//3//f/9//3//f/9//3//f/9//3//f/9//3//f/9//3+3Sv9//3//f/9//3//f/9//3//f/9//3//f/9//3//f/9//3//f/9//3//f/9//3//f/9//3//f/9//3//f/9//3//f/9//3/QRf9//3//f/9//3//f/9//3//f/9//3//f/9//3//f/9//3//f/9//3//f/9//3//f/9//3//f/9//3//f/9//3//f/9//3//f/9//3//f/9//3//f/9//3//f/9//3//f/9//3//f/9//3//f/9//3//f/9//3//f/9//3//f/9//3//f/9//3//f/9//3//f/9//3//f/9//3//f/9//3//f/9//3//f/9//3//f/9//3//f/9//3//f/9//3+cc35r/3//f/9//3//f/9//3//f/9//3//f/9//3//f/9//3//f/9//3//f/9//3//f/9//3//f/9//3//f/9//3//f/9/Mjr/e/9//3//f/9//3//f/9//3//f/9//3//f/9//3//f/9//3//f/9//3//f/9//3//f/9//3//f/9//3//f/9//3//f/9//3//f/9//3//f/9//3//f/9//3//f/9//3//f/9//3//f/9//3//f/9//3//f/9//3//f/9//3//f/9//3//f/9//3//f/9//3//f/9//3//f/9//3//f/9//3//f/9//3//f/9//3//f/9//3//f/9//3//f/9//3//f9VW/3//f/9//3//f/9//3//f/9//3//f/9//3//f/9//3//f/9//3//f/9//3//f/9//3//f/9//3//f/9//3//f/9/V0b/f/9//3//f/9//3//f/9//3//f/9//3//f/9//3//f/9//3//f/9//3//f/9//3//f/9//3//f/9//3//f/9//3//f/9//3//f/9//3//f/9//3//f/9//3//f/9//3//f/9//3//f/9//3//f/9//3//f/9//3//f/9//3//f/9//3//f/9//3//f/9//3//f/9//3//f/9//3//f/9//3//f/9//3//f/9//3//f/9//3//f/9//3//f/9//3//f/9/OGP/f/9//3//f/9//3//f/9//3//f/9//3//f/9//3//f/9//3//f/9//3//f/9//3//f/9//3//f/9//3//f00x/3//f/9//3//f/9//3//f/9//3//f/9//3//f/9//3//f/9//3//f/9//3//f/9//3//f/9//3//f/9//3//f/9//3//f/9//3//f/9//3//f/9//3//f/9//3//f/9//3//f/9//3//f/9//3//f/9//3//f/9//3//f/9//3//f/9//3//f/9//3//f/9//3//f/9//3//f/9//3//f/9//3//f/9//3//f/9//3//f/9//3//f/9//3//f/9//3//f/9/9Vb/f/9//3//f/9//3//f/9//3//f/9//3//f/9//3//f/9//3//f/9//3//f/9//3//f/9//3//f/9//3+SSt9//3//f/9//3//f/9//3//f/9//3//f/9//3//f/9//3//f/9//3//f/9//3//f/9//3//f/9//3//f/9//3//f/9//3//f/9//3//f/9//3//f/9//3//f/9//3//f/9//3//f/9//3//f/9//3//f/9//3//f/9//3//f/9//3//f/9//3//f/9//3//f/9//3//f/9//3//f/9//3//f/9//3//f/9//3//f/9//3//f/9//3//f/9//3//f/9//3//f/9//3+XXv9//3//f/9//3//f/9//3//f/9//3//f/9//3//f/9//3//f/9//3//f/9//3//f/9//3//f/9/nHOTTv9//3//f/9//3//f/9//3//f/9//3//f/9//3//f/9//3//f/9//3//f/9//3//f/9//3//f/9//3//f/9//3//f/9//3//f/9//3//f/9//3//f/9//3//f/9//3//f/9//3//f/9//3//f/9//3//f/9//3//f/9//3//f/9//3//f/9//3//f/9//3//f/9//3//f/9//3//f/9//3//f/9//3//f/9//3//f/9//3//f/9//3//f/9//3//f/9//3//f/9//3//f1tz/3//f/9//3//f/9//3//f/9//3//f/9//3//f/9//3//f/9//3//f/9//3//f/9//3//f/9/ED7/f/9//3//f/9//3//f/9//3//f/9//3//f/9//3//f/9//3//f/9//3//f/9//3//f/9//3//f/9//3//f/9//3//f/9//3//f/9//3//f/9//3//f/9//3//f/9//3//f/9//3//f/9//3//f/9//3//f/9//3//f/9//3//f/9//3//f/9//3//f/9//3//f/9//3//f/9//3//f/9//3//f/9//3//f/9//3//f/9//3//f/9//3//f/9//3//f/9//3//f/9//3//f3tr3nv/f/9//3//f/9//3//f/9//3//f/9//3//f/9//3//f/9//3//f/9//3//f/9//3//f689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+GL/f/9//3//f/9//3//f/9//3//f/9//3//f/9//3//f/9//3//f/9//3//f/9//3+O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7Wv9//3//f/9//3//f/9//3//f/9//3//f/9//3//f/9//3//f/9//3//f/9/tD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Zb/3//f/9//3//f/9//3//f/9//3//f/9//3//f/9//3//f/9//3//f/BF3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55vWFf/f/9//3//f/9//3//f/9//3//f/9//3//f/9//3//f/9//3/POZ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1Vv9//3//f/9//3//f/9//3//f/9//3//f/9//3//f/9/szn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xZb/3//f/9//3//f/9//3//f/9//3//f/9//3//f3M1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Vo5Z/9//3//f/9//3//f/9//3//f/9//n9u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VW2VK+c91//3//f/9//3tbZ/I5l1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7VKEFaVRjE6Ukp9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gAAABQAAAAIAAAAR0RJQwMAAAAiAAAADAAAAP////8iAAAADAAAAP////8lAAAADAAAAA0AAIAoAAAADAAAAAQAAAAiAAAADAAAAP////8iAAAADAAAAP7///8nAAAAGAAAAAQAAAAAAAAA////AAAAAAAlAAAADAAAAAQAAABMAAAAZAAAAAAAAABhAAAAUQEAAJsAAAAAAAAAYQAAAFIBAAA7AAAAIQDwAAAAAAAAAAAAAACAPwAAAAAAAAAAAACAPwAAAAAAAAAAAAAAAAAAAAAAAAAAAAAAAAAAAAAAAAAAJQAAAAwAAAAAAACAKAAAAAwAAAAEAAAAJwAAABgAAAAEAAAAAAAAAP///wAAAAAAJQAAAAwAAAAEAAAATAAAAGQAAAAOAAAAYQAAAD8BAABxAAAADgAAAGEAAAAyAQAAEQAAACEA8AAAAAAAAAAAAAAAgD8AAAAAAAAAAAAAgD8AAAAAAAAAAAAAAAAAAAAAAAAAAAAAAAAAAAAAAAAAACUAAAAMAAAAAAAAgCgAAAAMAAAABAAAACUAAAAMAAAAAQAAABgAAAAMAAAAAAAAABIAAAAMAAAAAQAAAB4AAAAYAAAADgAAAGEAAABAAQAAcgAAACUAAAAMAAAAAQAAAFQAAACcAAAADwAAAGEAAABeAAAAcQAAAAEAAABVVY9BJrSPQQ8AAABhAAAADQAAAEwAAAAAAAAAAAAAAAAAAAD//////////2gAAABOAGEAdABhAGwAaQBhACAAQQBjAHUA8QBhAP9/CgAAAAcAAAAEAAAABwAAAAMAAAADAAAABwAAAAQAAAAIAAAABgAAAAcAAAAHAAAABwAAAEsAAABAAAAAMAAAAAUAAAAgAAAAAQAAAAEAAAAQAAAAAAAAAAAAAABSAQAAoAAAAAAAAAAAAAAAUgEAAKAAAAAlAAAADAAAAAIAAAAnAAAAGAAAAAQAAAAAAAAA////AAAAAAAlAAAADAAAAAQAAABMAAAAZAAAAA4AAAB2AAAAPwEAAIYAAAAOAAAAdgAAADIBAAARAAAAIQDwAAAAAAAAAAAAAACAPwAAAAAAAAAAAACAPwAAAAAAAAAAAAAAAAAAAAAAAAAAAAAAAAAAAAAAAAAAJQAAAAwAAAAAAACAKAAAAAwAAAAEAAAAJQAAAAwAAAABAAAAGAAAAAwAAAAAAAAAEgAAAAwAAAABAAAAHgAAABgAAAAOAAAAdgAAAEABAACHAAAAJQAAAAwAAAABAAAAVAAAAIQAAAAPAAAAdgAAAEwAAACGAAAAAQAAAFVVj0EmtI9BDwAAAHYAAAAJAAAATAAAAAAAAAAAAAAAAAAAAP//////////YAAAAEMAbwBuAHQAYQBkAG8AcgBhAP9/CAAAAAgAAAAHAAAABAAAAAcAAAAIAAAACAAAAAUAAAAHAAAASwAAAEAAAAAwAAAABQAAACAAAAABAAAAAQAAABAAAAAAAAAAAAAAAFIBAACgAAAAAAAAAAAAAABSAQAAoAAAACUAAAAMAAAAAgAAACcAAAAYAAAABAAAAAAAAAD///8AAAAAACUAAAAMAAAABAAAAEwAAABkAAAADgAAAIsAAABDAQAAmwAAAA4AAACLAAAANgEAABEAAAAhAPAAAAAAAAAAAAAAAIA/AAAAAAAAAAAAAIA/AAAAAAAAAAAAAAAAAAAAAAAAAAAAAAAAAAAAAAAAAAAlAAAADAAAAAAAAIAoAAAADAAAAAQAAAAlAAAADAAAAAEAAAAYAAAADAAAAAAAAAASAAAADAAAAAEAAAAWAAAADAAAAAAAAABUAAAAXAEAAA8AAACLAAAAQgEAAJsAAAABAAAAVVWPQSa0j0EPAAAAiwAAAC0AAABMAAAABAAAAA4AAACLAAAARAEAAJwAAACoAAAARgBpAHIAbQBhAGQAbwAgAHAAbwByADoAIABOAEEAVABBAEwASQBBACAAQQBVAFgASQBMAEkAQQBEAE8AUgBBACAAQQBDAFUA0QBBACAAUwBFAFIAVgBJAE4A/38GAAAAAwAAAAUAAAALAAAABwAAAAgAAAAIAAAABAAAAAgAAAAIAAAABQAAAAMAAAAEAAAACgAAAAgAAAAHAAAACAAAAAYAAAADAAAACAAAAAQAAAAIAAAACQAAAAgAAAADAAAABgAAAAMAAAAIAAAACQAAAAoAAAAIAAAACAAAAAQAAAAIAAAACAAAAAkAAAAKAAAACAAAAAQAAAAHAAAABwAAAAgAAAAIAAAAAwAAAAoAAAAWAAAADAAAAAAAAAAlAAAADAAAAAIAAAAOAAAAFAAAAAAAAAAQAAAAFAAAAA==</Object>
  <Object Id="idInvalidSigLnImg">AQAAAGwAAAAAAAAAAAAAAFEBAACfAAAAAAAAAAAAAACoFwAAOwsAACBFTUYAAAEAoKcAANIAAAAFAAAAAAAAAAAAAAAAAAAAgAcAADgEAABYAQAAwgAAAAAAAAAAAAAAAAAAAMA/BQDQ9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/AAAAAAAAAAAAAIA/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/AAAAAAAAAAAAAIA/AAAAAAAAAAAAAAAAAAAAAAAAAAAAAAAAAAAAAAAAAAAlAAAADAAAAAAAAIAoAAAADAAAAAEAAAAnAAAAGAAAAAEAAAAAAAAA////AAAAAAAlAAAADAAAAAEAAABMAAAAZAAAAAAAAAAAAAAAUQEAAJ8AAAAAAAAAAAAAAFIBAACgAAAAIQDwAAAAAAAAAAAAAACAPwAAAAAAAAAAAACAPwAAAAAAAAAAAAAAAAAAAAAAAAAAAAAAAAAAAAAAAAAAJQAAAAwAAAAAAACAKAAAAAwAAAABAAAAJwAAABgAAAABAAAAAAAAAP///wAAAAAAJQAAAAwAAAABAAAATAAAAGQAAAAAAAAAAAAAAFEBAACfAAAAAAAAAAAAAABS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C1zwYAAAADAAAABQAAAAsAAAAHAAAABAAAAAcAAAAIAAAABAAAAAYAAAAHAAAAAwAAAAMAAAAIAAAABwAAAEsAAABAAAAAMAAAAAUAAAAgAAAAAQAAAAEAAAAQAAAAAAAAAAAAAABSAQAAoAAAAAAAAAAAAAAAU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bd4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IQAAAAgAAABiAAAADAAAAAEAAABLAAAAEAAAAAAAAAAFAAAAIQAAAAgAAAAeAAAAGAAAAAAAAAAAAAAAUgEAAKAA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BubNU+AAAAAAAAAABLHtg+AABAQgAAAEIkAAAAJAAAAG5s1T4AAAAAAAAAAEse2D4AAEBCAAAAQgQAAABzAAAADAAAAAAAAAANAAAAEAAAADAAAAAgAAAAUgAAAHABAAAEAAAAEAAAAAc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AAAAAAAAAAAhAAAAIAAAAAAAAAAIQAAAAgAAABiAAAADAAAAAEAAAAVAAAADAAAAAQAAAAVAAAADAAAAAQAAABRAAAAeIQAADAAAAAgAAAAZgAAAFUAAAAAAAAAAAAAAAAAAAAAAAAAhAAAAIAAAABQAAAAKAAAAHgAAAAAhAAAAAAAACAAzACEAAAAgAAAACgAAACEAAAAgA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mv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wx/397b5tv/3//f/9//3//f/9//3//f/9//3//f/9//39dd5tv/3//f/9//3//f/9//3//f/9//3//f/9//3//f/9//3//f/9//3//f/9//3//f/9//3//f/9//3//f/9//3//f/9//3//f/9//3//f/9//3//f/9//3//f/9//3//f/9//3//f/9//3//f/9//3//f/9//3//f/9//3//f/9//3//f/9//3//f/9//3//fzNOxxxoNd13/3+SSv9/e2v1Vv9//3/ICGcdWWf/f4g5/39YY3BK/3//f/9//3+zYv9//3//f/9/EFupJVhrm2//f/VW/3//f/9/VVb1VrdS/3//f/9/ems3X6wx/3//f91/117dd39//3//f/deemubb/9//3//f7RS/3//f/9//3//f/9/12L7f/9//3/ee/9/vHP/f/9//3+/f/9//3+8f/9//3//f7xzvHP/f/t//3//f/9//3//f/9//3//f/9//3//f/9//3//f/9//3//f/9//3//f/9//3//f/9//3//f/9//3//f/9//3//f/9//3//f/9//3//f/9//3//f/9//3//fyop/3//f/9/vHfRRf9/m2/zPf9/pgD7Vv9/jDHef/9/005kBL9//3//f/9/v3+RSv9//3//f4stOGP/f1FGNUb/fxNO/3//f4YM/3//f64l3nv/f1Ix/3//f6453nv/fwkl/3+RRlln/38nIRlnn39MMbxz/38cc0wx/3//f/9//3//f1ZasEEQQv57/3+ySv9/0EFfZ/9//3+IJP9//38WW/9/cELTTjhj/3//f689/3//f/9//3//f/9//3//f/9//3//f/9//3//f/9//3//f/9//3//f/9//3//f/9//3//f/9//3//f/9//3//f/9//3//f/9//3//f/9//3//f/9//3//fxBC/3/ee/9//X9xRv9/W2cxRv9/xxzRQYolhQy4Y/9/ZAx0Tv9//3//f/9/3X8XX757/3//f0oZ/3//f/9/cUb/f8cc/3//f6wx/3//fxE+/n+fb689/3//f/Za/3//f1VO/388X1ln3XsyRv9//3/Zf7xv/3/oHNFBk07/f/9//3//f/9//3//f3FG/3//f/9//38AAOQQKy3tNf9//3//f/9/0EH/f/9//3//f/9//3//f/9//3//f/9//3//f/9//3//f/9//3//f/9//3//f/9//3//f/9//3//f/9//3//f/9//3//f/9//3//f/9//3//f/9//3//f/9//3//f/9//3//f/de/3+XXv573X9oIN13aikYY/9/6CBzTv9/jTXee313iyFsMf5//3//f/9//nsRQhBCKCH/f4s1WWf/fxlrUkr/fyop/3//f8gg3nv/fyMM/nv/f1NC/3//fwkl/3//f5Ze/3//f1ln/39LMf9//39kELx/vnuOOf9/iC3/f/9//3//f997SzV0Qv9//3//f/9//3/HHP9/9157b/9//3//f/9/7DCsMa5BvH//f/9//3//f/9//3//f/9//3//f/9//3//f/9//3//f/9//3//f/9//3//f/9//3//f/9//3//f/9//3//f/9//3//f/9//3//f/9//3//f/9//3//f/9//3//f649/3//f/9//384Yzpr2GL/f/9//3/4YgcdnHP/fxln/3/de71z/3//f/9//39rMf9/bzn+e/9/fXfpJDJKemf/f9ZaSTH/f713pQRLLRFG/nv/f3pr5CCEHAIE/3/+ezJK/3/ddzhj/38ZYygZSCGHEHxzEEI5Z/9/l1rdd/9//3//f+1FF1//f/9//3//f/9//3//f3tvSCH/f/9//3//f/9/zTV6a/9//3//f/9//3//f/9//3//f/9//3//f/9//3//f/9//3//f/9//3//f/9//3//f/9//3//f/9//3//f/9//3//f/9//3//f/9//3//f/9//3//f/9//3//f/9//3//f9lmmGImFd57/3//f/9//3//f/9//3//f/9//3//f/9//3//f/9//3//f/9//3+vPcccIQj/f/9//39MMf9//3//f/9//3//f/9//3//f/9//3//f/9//3//f/9//3//f/9//3//f/9//3//f/9//3//f/9//3//f/9//3//f/9//3//fxdfnWukGD57/3//f/9//3//f0wxUEL/f/9//3//f/9/ihT/f5pv/3P/f/9//3//f/9//3//f/9//3//f/9//3//f/9//3//f/9//3//f/9//3//f/9//3//f/9//3//f/9//3//f/9//3//f/9//3//f/9//3//f/9//3//f/9//3//f/9//3//f/9//3//f/9//3//f/9//3//f/9//3//f/9//3//f/9//3//f/9//3//f/9//3//f/9//38NTv9//3//f/9//3//f/9//3//f/9//3//f/9//3//f/9//3//f/9//3//f/9//3//f/9//3//f/9//3//f/9//3//f/9//3//f/9/3nsbb/9//3//f/9//3//f/9//3//f/9//3//f/9/HXM0UlVS/3//f/9//3//f/9//3//f/9//3//f/9//3//f/9//3//f/9//3//f/9//3//f/9//3//f/9//3//f/9//3//f/9//3//f/9//3//f/9//3//f/9//3//f/9//3//f/9//3//f/9//3//f/9//3//f/9//3//f/9//3//f/9/Omv/f/9//3//f/9//3//f/9//3//f/9//39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kb/f/9//3//f/9//3//f/9//3//f/9//3/XX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70H/f/9//3//f/9//3//f/9//3//f/9//3+1Vv9//3//f/9//3//f/9//3//f/9//3//f/9//3//f/9//3//f/9//3//f/9//3//f/9//3//f/9//3//f/9//3//f/9//3//f/9//3//f/9//3//f/9//3//f/9//3//f/9//3//f/9//3//f/9//3//f/9//3//f/9//3//f/9//3//f/9//3//f/9//3//f/9//3//f/9//3//f/9//3//f/9//3//f/9//3//f/9//3//f/9//3//f/9//3//f/9//3//f/9//3//f/9/6SSpJd13/3/8c+cE7By/f/9//3+8c/9/3XfQQYg5rkHdd/9//3//f/9/ET6TTptvF1//f1135wSvObx//3//f/9//3//fzlnNFK7c/9//3//f08+G1v/d/9//396a/9/vXf/f/9//3//f/9/m3+ff/9//Xf/f/9v+We3Tv9//3//f/9//3/7e/9/+2//f/9/FnP1Vv9//3//f/9/em//f/9//3//f/9/m2uff/9//3//f/9//3//f/9//3//f/9//3//f/9//3//f/9//3//f/9//3//f/9//3//f/9//3//f/9//3//f/9//3//f/9//3//f/9//3//f/9//3//f/9//3//f/9/2mqcb/A5/3/sMf9//3+nHP9//3+8c/9/hRi9c/9/hRTee/9//3//f/de8kn/f/9/Nl//fwUVTDFGGTJK/3//f/9//38UUsMg/39MGTdf/3/QQdpq/3+NNf9/jjmaa/9/MUb+f/9/jj3/f1NOSxn6a0stUkr/f0wZHHNcc3RO/3+5Trxz/n+1Tv9/pxz/f9RScUb/f3FGWWf/f2012m4KFRBC/3+SSqEADk5DBDhj/3//f/9//3//f/9//3//f/9//3//f/9//3//f/9//3//f/9//3//f/9//3//f/9//3//f/9//3//f/9//3//f/9//3//f/9//3//f/9//3//f/9//3//f/9//3+cc6s5/3+FFK85ay2nHL13/3/6av9/5hz/f/9/pRjee/9//3//f8gg/3//f/9/MTr/f3FGTTUrLXBC3n//f/9//nvmJP9//3//f/9//38lFP9//3+1VrxzLz6fb/9/zjn/f/9/dkb/f6wx/3//f/9/tlb/fy46/3//fw46/3/dX/9//3+zUv9/5xz/f09O/3//f513eWeySv9//3//f4st/39rNf9//3/vTT1z/3//f/9//3//f/9//3//f/9//3//f/9//3//f/9//3//f/9//3//f/9//3//f/9//3//f/9//3//f/9//3//f/9//3//f/9//3//f/9//3//f/9//3//f/9//3+ddzJK/38xRtdic1bFEP9/SSV2Tv9/6Rg4Y7daoxS8c/9//3//fxhjtFb/ewAAlFL/f08xLDHNMaYU/3//f/9/nXeLLf9//3//f/9//39tLd13/3/GGP9/0TmYYv9/pxT/f917zjX/f9I93Xf/f1JKGGP/f489WGPdd8gY/3+LLZtv3nsTTv9/SSX/f681/n//f5ZWeWf/f/VW/3/ed889/38CAPtv/3/oIBdf/3//f/9//3//f/9//3//f/9//3//f/9//3//f/9//3//f/9//3//f/9//3//f/9//3//f/9//3//f/9//3//f/9//3//f/9//3//f/9//3//f/9//3//f/9//3+9d401/3//fxln917/f/9/L0ImLf9//3/3XvE5Byn/f/9//3//f/9/e29aa1lnkUb/f/9/YQRjFP9//3//f/9//39jBPx//3//f7RS/3//f+kkBhm9d/9//3/3XsYUklb/f481U05cc/9/BhVjDM0xfHf/fxE2Dz4qHTlv/3/ef/9//3+5Zv9/bTX/f/9/ay3GGEMMOmv/f20tBQSnGMst/3//fyIIIQRDDBdz/3//f/9//3//f/9//3//f/9//3//f/9//3//f/9//3//f/9//3//f/9//3//f/9//3//f/9//3//f/9//3//f/9//3//f/9//3//f/9//3//f/9//3//f/9//3+cc201/3//f/9//3//f/9//38AAL1//3//f/9/Flv/f/9//3//f/9//3//f/9/cEL/f/9/0kX/f/9//3//f/9//3/dd6QQbTkAALtv/3//f/9//3//f/9//3//f/9//3//f/9/Zx3/f/9//3//f/9//3//f5JK/3//f/9//3//f/x/3Xf3Xv9/hyH/f/9//3//f9ZaWWf/f/9//3//f/9//3//f/9//3+4Xj1j/3//f/9//3//f/9//3//f/9//3//f/9//3//f/9//3//f/9//3//f/9//3//f/9//3//f/9//3//f/9//3//f/9//3//f/9//3//f/9//3//f/9//3//f/9//3//f/9//3//f/9//3//f/9//3//f/9//3//f/9nHF//f/9//3//f/9//3//f/9//3//f/9/skr/f/9//3//f/9//3//f/9//39n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p/Fmv/f/9//3//f/9//3//f/9//3//f/9/uGL/f/9//3//f/9/enM6azhnnXdt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mv/f7xzeFL/f/9//3//f/9//3//f/9/nHP/f99/NFIKLc4592K/e5573XelKGstVVa/c/9//3//f/9//3//f/9//3//f/9//3//f/9//3//f/9//3//f/9//3//f/9//3//f/9//3//f/9//3//f/9//3//f/9//3//f/9//3//f/9//3//f/9//3//f/9//3//f/9//3//f/9//3//f/9//3//f/9//3//f/9//3//f/9//3//f/9//3//f/9//3//f/9//3//f/9//3//f/9//3//f/9//3//f/9//3//f/9//3//f/9//3//f/9//3//f/9/v3P/f/9//3//f/9//3//f/det1r+f1hrElL/f/9//H//f/9//3//f7Za9VYsMa09vXf/f/9//3//f/xz/39MMf9/OG/HIBBC/3//f/9//3//f/9//3//f/9//3//f/9//3//f/9//3//f/9//3//f/9//3//f/9//3//f/9//3//f/9//3//f/9//3//f/9//3//f/9//3//f/9//3//f/9//3//f/9//3//f/9//3//f/9//3//f/9//3//f/9//3//f/9//3//f/9//3//f/9//3//f/9//3//f/9//3//f/9//3//f/9//3//f/9//3//f/9//3//f/9//3//f/9//3//fwAArTH/f/9/qT0gAP9//3+RRgAYgQTDDAAAkkr/f7xzDSn/f/9/33/HGAAEpjArLag1/3+WXmcd/3/4Vk01/39tNTBCxxwEESEExgj+e/9//3//f/9/6ST/f/9//3//fystvXf/f1ZbhxCFENRS/3//f/9/SimgABVXRSUYY/9/BRj/f/9//3+OOf9//3/dd+ggRx3sMaYUvnv/f/9//3//f/9//3//f/9//3//f/9//3//f/9//3//f/9//3//f/9//3//f/9//3//f/9//3//f/9//3//f/9//3//f/9//3//f/9//3//f/9//3//f/9//3//f/9//3//f/9//3//f/9//3//fwAAqSH/f/9/AADHCP9//3/GFMAcHHP/fwAETEn/f79/iy3/f/9/8z2jGHZWDjomBGwx/392WqcY/3+bb2gl/3+EFEME/3//f046BQDHHJ57/3//f/9/11pVb99/3nt1SsQM/3+ddwAE/3v/f05WTz7/f99/KxX/f/9/zzk3c/9/KzG/c/9//38AAP9//3/IGL13/3+/fyAAnHP/f/9//3//f/9//3//f/9//3//f/9//3//f/9//3//f/9//3//f/9//3//f/9//3//f/9//3//f/9//3//f/9//3//f/9//3//f/9//3//f/9//3//f/9//3//f/9//3//f/9//3//f/9//3//fwEQ8kn/f6YUhRRMMf9//X+GFOYgvHf/f6UUy0n/f5trKSH/f31zxRS/d7xz/X+YYowx/38WWw02/3+SUkkl/3+mLDNO/3//f/9/Rx3/f809/3//f/9/GWNSTkwxKy0IHQ8+/39NITRS/3//f/9//3//f3VGTDH/f/9/ZBA6Y/9/LDF5Z/9//39CCP9/N2NQPv9//3//fwcdvXf/f/9//3//f/9//3//f/9//3//f/9//3//f/9//3//f/9//3//f/9//3//f/9//3//f/9//3//f/9//3//f/9//3//f/9//3//f/9//3//f/9//3//f/9//3//f/9//3//f/9//3//f/9//3//f2kl0EG0UmEMdFJkEP57/38iCAolu2//fwEEjC3/f1tz5yD4YlJKkEGbb/9/nHPYVq45/39YY80l/39ZZ5RS/3+FFIkl/3//f913Zhz/f/9/ain/f/9//3+ySp57/38AAFpr/38nHdZa/3//f95/Om//f3VKrSX/f/9/EkoYY/9/KyGaa/9//39GCP9/c05MMf9//3/+ewghWXf/f/9//3//f/9//3//f/9//3//f/9//3//f/9//3//f/9//3//f/9//3//f/9//3//f/9//3//f/9//3//f/9//3//f/9//3//f/9//3//f/9//3//f/9//3//f/9//3//f/9//3//f/9//3//fwUVKSVjDDpn/39MMf9//38zUiEE8U2PLUEEzDH/f2wlAQArKf9/OWOrMYw10DlyShI6/39+e00d/3+bbzFG/3+mLEMMN1+ySqYYIQT9d/9/3X8XX/9//3/QMZJK/38JJf9//3//f6YYN2M4Y+cYjDH/f/BBUUr/f/9/iyn3Xv9/7DWsMVJWSiUrLf9//3+NJUII8UWpJSkhnXf/f/9//3//f/9//3//f/9//3//f/9//3//f/9//3//f/9//3//f/9//3//f/9//3//f/9//3//f/9//3//f/9//3//f/9//3//f/9//3//f/9//3//f/9//3//f/9//3//f/9//3//f/9//3//f4UUiSkoIf9//3+mGLxz/3//f+sxCCH5Zmwx0i3/fyUISTFxXv9//3+8c0IMqimYYntr/396aw02/3//f2wx/39MNf97llpwQjhjGGP/f/9//39MMf9//3//f9RSSy2tNf9//3//f957iy0AAHBG/3//f7xzUUb/f/9/2GLdd/9/cUb/f3NSGF//f/9//3//f/JJAAD1XtRS3nv/f/9//3//f/9//3//f/9//3//f/9//3//f/9//3//f/9//3//f/9//3//f/9//3//f/9//3//f/9//3//f/9//3//f/9//3//f/9//3//f/9//3//f/9//3//f/9//3//f/9//3//f/9//3//f0wx0T2ff/9//38hBN13/3//f0wx/3//fzJKkkr/fys17jn/f/9//3//f7xz/3//f/9//3+WWuwx/386a0gd/3+OPf9//3//f/9//3//f/9//3/eezxz/3//fyAEbDFZZ/9//3//f/9//3//f/9//3//f/9//3//f/9//3//f/9//3//f/9/3nv/f/9//3//f/9//3//f/9//3//f/9//3//f/9//3//f/9//3//f/9//3//f/9//3//f/9//3//f/9//3//f/9//3//f/9//3//f/9//3//f/9//3//f/9//3//f/9//3//f/9//3//f/9//3//f/9//3//f/9//3//f/9//3//f/9//3//f/9//3+9d/9//3//f00x/3//fxBCrz3ySf9/3nv/f/9//3//f/lS/3//f/9//3//f99//3/ffxFK/39tNf9//3//f/9//3//f/9//3//f2kl/3//f/9/WGP/f/9//3//f/9//3//f/9//3//f/9//3//f/9//3//f/9//3/2WsooBhn/f/9//3//f/9//3//f/9//3//f/9//3//f/9//3//f/9//3//f/9//3//f/9//3//f/9//3//f/9//3//f/9//3//f/9//3//f/9//3//f/9//3//f/9//3//f/9//3//f/9//3//f/9//3//f/9//3//f/9//3//f/9//3//f/9//3//f/9//3//f/9//3//f0kV/nv/fzNG6CD/f913/3//f/9//3//f/FF/3//f/9//3//f/9//3//f/9//3+OOf9//3//f/9//3//f/9//3//fxpr/3//f/9//3//f/9//3//f/9//3//f/9//3//f/9//3//f/9//3//f/9//3//f/9//3//f/9//3//f/9//3//f/9//3//f/9//3//f/9//3//f/9//3//f/9//3//f/9//3//f/9//3//f/9//3//f/9//3//f/9//3//f/9//3//f/9//3//f/9//3//f/9//3//f/9//3//f/9//3//f/9//3//f/9//3//f/9//3//f/9//3//f/9//3//f/9//3//f001vHf/f2cY7Un/fwsp/n//f/9//3//f/FF/3//f/9//3//f/9//3//f/9//39tNf9//3//f/9//3//f/9//3//f3prW2//f/9//3//f/9//3//f/9//3//f/9//3//f/9//3//f/9//3//f/9//3//f/9//3//f/9//3//f/9//3//f/9//3//f/9//3//f/9//3//f/9//3//f/9//3//f/9//3//f/9//3//f/9//3//f/9//3//f/9//3//f/9//3//f/9//3//f/9//3//f/9//3//f/9//3//f/9//3//f/9//3//f/9//3//f/9//3//f/9//3//f/9//3//f/9//3//f0wxu3/XXnEx8kn/f001W2d6f/9//3//f/FF/3//f/9//3//f/9//3//f/9//3+OOf9//3//f/9//3//f/9//3//f99/Ulr/f/9//3//f/9//3//f/9//3//f/9//3//f/9//3//f/9//3//f/9//3//f/9//3//f/9//3//f/9//3//f/9//3//f/9//3//f/9//3//f/9//3//f/9//3//f/9//3//f/9//3//f/9//3//f/9//3//f/9//3//f/9//3//f/9//3//f/9//3//f/9//3//f/9//3//f/9//3//f/9//3//f/9//3//f/9//3//f/9//3//f/9//3//f/9//3//f1I1uGJQMY0xmEr/f65BeGNNMV9n/3//f/FF/3//f/9//3//f/9//3//f/9//39zTf9//3//f/9//3//f/9//3//f/9/70n/f/9//3//f/9//3//f/9//3//f/9//3//f/9//3//f/9//3//f/9//3//f/9//3//f/9//3//f/9//3//f/9//3//f/9//3//f/9//3//f/9//3//f/9//3//f/9//3//f/9//3//f/9//3//f/9//3//f/9//3//f/9//3//f/9//3//f/9//3//f/9//3//f/9//3//f/9//3//f/9//3//f/9//3//f/9//3//f/9//3//f/9//3//f/9//3//f04xCim/fxhfFEr/fzRCOWf1Wvpq/3//f/RB/3//f/9//3//f/9//3//f/9//3+OOf9//3//f/9//3//f/9//3//f/9/1Vb/f/9//3//f/9//3//f/9//3//f/9//3//f/9//3//f/9//3//f/9//3//f/9//3//f/9//3//f/9//3//f/9//3//f/9//3//f/9//3//f/9//3//f/9//3//f/9//3//f/9//3//f/9//3//f/9//3//f/9//3//f/9//3//f/9//3//f/9//3//f/9//3//f/9//3//f/9//3//f/9//3//f/9//3//f/9//3//f/9//3//f/9//3//f/9//3//f0wlM0afd/VWUkr/f1JSET59a/9//X//f3VC/3//f/9//3//f/9//3//f/9//38JJf9//3//f/9//3//f/9//3//f/9/tF7/f/9//3//f/9//3//f/9//3//f/9//3//f/9//3//f/9//3//f/9//3//f/9//3//f/9//3//f/9//3//f/9//3//f/9//3//f/9//3//f/9//3//f/9//3//f/9//3//f/9//3//f/9//3//f/9//3//f/9//3//f/9//3//f/9//3//f/9//3//f/9//3//f/9//3//f/9//3//f/9//3//f/9//3//f/9//3//f/9//3//f/9//3//f/9//3//f4UYu28ZZ/97k07/f/JFN1s4Y/9/v3//f1VC/3//f/9//3//f/9//3//f/9//3+OOf9//3//f/9//3//f/9//3//f/9/+VL/f/9//3//f/9//3//f/9//3//f/9//3//f/9//3//f/9//3//f/9//3//f/9//3//f/9//3//f/9//3//f/9//3//f/9//3//f/9//3//f/9//3//f/9//3//f/9//3//f/9//3//f/9//3//f/9//3//f/9//3//f/9//3//f/9//3//f/9//3//f/9//3//f/9//3//f/9//3//f/9//3//f/9//3//f/9//3//f/9//3//f/9//3//f/9//38VVxM29loZW99/k07/f9I9/X/WWv9/u2//f45S/3/aav9//3//f/9//3//f/9//39nNf9//3//f/9//3//f/9//3//f/9/+Wbee/9//3//f/9//3//f/9//3//f/9//3//f/9//3//f/9//3//f/9//3//f/9//3//f/9//3//f/9//3//f/9//3//f/9//3//f/9//3//f/9//3//f/9//3//f/9//3//f/9//3//f/9//3//f/9//3//f/9//3//f/9//3//f/9//3//f/9//3//f/9//3//f/9//3//f/9//3//f/9//3//f/9//3//f/9//3//f/9//3//f/9//3//f/9//3/PPRNOFlsZZ/9/skr/f9RB/39VVv9/VFL/f9Q9/39MHf9z/3//f/9//3//f/9//3/tIP9//3//f/9//3//f/9//3//f/9/WWf/f/9//3//f/9//3//f/9//3//f/9//3//f/9//3//f/9//3//f/9//3//f/9//3//f/9//3//f/9//3//f/9//3//f/9//3//f/9//3//f/9//3//f/9//3//f/9//3//f/9//3//f/9//3//f/9//3//f/9//3//f/9//3//f/9//3//f/9//3//f/9//3//f/9//3//f/9//3//f/9//3//f/9//3//f/9//3//f/9//3//f/9//3//f/9/nXO9czM6Gmu2Wv9/c07/f9E9/38qPf9/VE7/fzRC/39OMZZW/3//f/9//3//f/9//39uNVxzc1IZc99//3//f3xjjD1OMf9//3f+f/9//3//f/9//3//f/9//3//f/9//3//f/9//3//f/9//3//f/9//3//f/9//3//f/9//3//f/9//3//f/9//3//f/9//3//f/9//3//f/9//3//f/9//3//f/9//3//f/9//3//f/9//3//f/9//3//f/9//3//f/9//3//f/9//3//f/9//3//f/9//3//f/9//3//f/9//3//f/9//3//f/9//3//f/9//3//f/9//3//f/9//3//f/9/Ej7/f7JOfGf3Vv9/c07/f1E2/3/IHP9/tFL/f1NK/39tNXNS/nv/f/9//3//f/9//3+mGEsh/3+bb1JKvXcYY3tv/39MIf9//3//f/9//3//f/9//3//f/9//3//f/9//3//f/9//3//f/9//3//f/9//3//f/9//3//f/9//3//f/9//3//f/9//3//f/9//3//f/9//3//f/9//3//f/9//3//f/9//3//f/9//3//f/9//3//f/9//3//f/9//3//f/9//3//f/9//3//f/9//3//f/9//3//f/9//3//f/9//3//f/9//3//f/9//3//f/9//3//f/9//3//f/9//3//f/9/Ukr/f7liFl/yPf9/E07/f/FF/3+mGP9/cl7/fzJK/39NIXNC3n//f/9//3//f/9//39lFO1J3Wu/dyst6CD/f/9//39tIf9//3//f/9//3//f/9//3//f/9//3//f/9//3//f/9//3//f/9//3//f/9//3//f/9//3//f/9//3//f/9//3//f/9//3//f/9//3//f/9//3//f/9//3//f/9//3//f/9//3//f/9//3//f/9//3//f/9//3//f/9//3//f/9//3//f/9//3//f/9//3//f/9//3//f/9//3//f/9//3//f/9//3//f/9//3//f/9//3//f/9//3//f/9//3//fxln3nv/f7NKFVfOOf9/DTb/f5tv/39nIf9/e2/+e5NO/39NGRBGfnv/f/9//3//f/9//38AHH57sko5Z/9//3+WWv9//390Nf9//3//f/9//3//f/9//3//f/9//3//f/9//3//f/9//3//f/9//3//f/9//3//f/9//3//f/9//3//f/9//3//f/9//3//f/9//3//f/9//3//f/9//3//f/9//3//f/9//3//f/9//3//f/9//3//f/9//3//f/9//3//f/9//3//f/9//3//f/9//3//f/9//3//f/9//3//f/9//3//f/9//3//f/9//3//f/9//3//f/9//3//f/9//3//fykh/3//f7pOuE7yPf9/E0r/fxln3nsGGP9/3X9cZ5FK/39YZ5hStE7/f/9//3//f/9//38GFP9//3//f/9//3/YYr13uWYbW/9//3//f/9//3//f/9//3//f/9//3//f/9//3//f/9//3//f/9//3//f/9//3//f/9//3//f/9//3//f/9//3//f/9//3//f/9//3//f/9//3//f/9//3//f/9//3//f/9//3//f/9//3//f/9//3//f/9//3//f/9//3//f/9//3//f/9//3//f/9//3//f/9//3//f/9//3//f/9//3//f/9//3//f/9//3//f/9//3//f/9//3//f/9//397a3x3/3//f7lWuk5zSv9/D1L/f71zDCWGGP9//38USlNG/38XX79zrz18a/97/3//f/9//39HHP9//3//f/9//3//fxFKxxz/f/9//3//f/9//3//f/9//3//f/9//3//f/9//3//f/9//3//f/9//3//f/9//3//f/9//3//f/9//3//f/9//3//f/9//3//f/9//3//f/9//3//f/9//3//f/9//3//f/9//3//f/9//3//f/9//3//f/9//3//f/9//3//f/9//3//f/9//3//f/9//3//f/9//3//f/9//3//f/9//3//f/9//3//f/9//3//f/9//3//f/9//3//f/9//38sIf9//3//f7ZKtV62Uv9/rTH/f/9/vXebb/9//39zTjRS/3/ee11nKR0JKSsx2GL/f/9//38BCP9//3//f/9//3//f/93yCD/f/9//3//f/9//3//f/9//3//f/9//3//f/9//3//f/9//3//f/9//3//f/9//3//f/9//3//f/9//3//f/9//3//f/9//3//f/9//3//f/9//3//f/9//3//f/9//3//f/9//3//f/9//3//f/9//3//f/9//3//f/9//3//f/9//3//f/9//3//f/9//3//f/9//3//f/9//3//f/9//3//f/9//3//f/9//3//f/9//3//f/9//3//f/9//3+TTv9//3//f7lqGF95Z/9/ckn/f/9//3//f/9//3/XUrVS/3//f9ZaMzpoJdNOc0qeb/9//38AFP93/3//f/9//3//fxtvpQCbb/9//3//f/9//3//f/9//3//f/9//3//f/9//3//f/9//3//f/9//3//f/9//3//f/9//3//f/9//3//f/9//3//f/9//3//f/9//3//f/9//3//f/9//3//f/9//3//f/9//3//f/9//3//f/9//3//f/9//3//f/9//3//f/9//3//f/9//3//f/9//3//f/9//3//f/9//3//f/9//3//f/9//3//f/9//3//f/9//3//f/9//3//f/9/umr/f/9//3//f7lOUTJ6a/9/bTX/f/9//3//f/9//3/XXlZS/3//f/ZF/3/SMW01/381Qv9//3+FFLxz/3//f/9//3//fzAt/39tNf9//3//f/9//3//f/9//3//f/9//3//f/9//3//f/9//3//f/9//3//f/9//3//f/9//3//f/9//3//f/9//3//f/9//3//f/9//3//f/9//3//f/9//3//f/9//3//f/9//3//f/9//3//f/9//3//f/9//3//f/9//3//f/9//3//f/9//3//f/9//3//f/9//3//f/9//3//f/9//3//f/9//3//f/9//3//f/9//3//f/9//3//f/9/bR3/f/9//3//f7pScUp9a/9/ZzH/f/9//3//f/9//3/3XjVW/3//fxVC3n9xRlVW/3/XXt17/3/tIL1z/3//f/9//3//f2sl/396a5xv/3//f/9//3//f/9//3//f/9//3//f/9//3//f/9//3//f/9//3//f/9//3//f/9//3//f/9//3//f/9//3//f/9//3//f/9//3//f/9//3//f/9//3//f/9//3//f/9//3//f/9//3//f/9//3//f/9//3//f/9//3//f/9//3//f/9//3//f/9//3//f/9//3//f/9//3//f/9//3//f/9//3//f/9//3//f/9//3//f/9//3//f/9/NUr/f/9//3//f7pOvW+dd/9/ay3/f/9//3//f/9//3/fd/FF/3//f9Ze8DnRMf9/Wmv/f3JG/3+4Yjtv/3//f/9//3/ef7RO/3//f0op/3//f/9//3//f/9//3//f/9//3//f/9//3//f/9//3//f/9//3//f/9//3//f/9//3//f/9//3//f/9//3//f/9//3//f/9//3//f/9//3//f/9//3//f/9//3//f/9//3//f/9//3//f/9//3//f/9//3//f/9//3//f/9//3//f/9//3//f/9//3//f/9//3//f/9//3//f/9//3//f/9//3//f/9//3//f/9//3//f/9//3//f1xzXXf/f/9//3//f7ZKEzrdd/9/Jhn/f/9//3//f/9//3//f9BB/3//f913pxhWUv9/lEr/fxNK/395Zzp3/3//f/9//38aY3tv/3//f5tv11b/f/9//3//f/9//3//f/9//3//f/9//3//f/9//3//f/9//3//f/9//3//f/9//3//f/9//3//f/9//3//f/9//3//f/9//3//f/9//3//f/9//3//f/9//3//f/9//3//f/9//3//f/9//3//f/9//3//f/9//3//f/9//3//f/9//3//f/9//3//f/9//3//f/9//3//f/9//3//f/9//3//f/9//3//f/9//3//f/9//3//f9At/3//f/9//3//f7pSUEbfd/9/bjn/f/9//3//f/9//3//f445/3//f/9/ll64c/9/ckr/f3prUD4GFRhb/3//f/9//3/XXr5z/3//f/9/EUb/f/9//3//f/9//3//f/9//3//f/9//3//f/9//3//f/9//3//f/9//3//f/9//3//f/9//3//f/9//3//f/9//3//f/9//3//f/9//3//f/9//3//f/9//3//f/9//3//f/9//3//f/9//3//f/9//3//f/9//3//f/9//3//f/9//3//f/9//3//f/9//3//f/9//3//f/9//3//f/9//3//f/9//3//f/9//3//f/9//3//fxM6/3//f/9//3//f7NOTDHdd/9/bTX/f/9//3//f/9//3//f001/3//f/9//38eX/9/HV/dd993phjHHDZO/3//f/9//3+PPf57/3//f/9/eWf8Wv9//3//f/9//3//f/9/fXf+e/9//3//f/9//3//f/9//3//f/9//3//f/9//3//f/9//3//f/9//3//f/9//3//f/9//3//f/9//3//f/9//3//f/9//3//f/9//3//f/9//3//f/9//3//f/9//3//f/9//3//f/9//3//f/9//3//f/9//3//f/9//3//f/9//3//f/9//3//f/9//3//f/9//3//f/9//3//f/9//3//fxhj/3//f/9//3//fxJKjy3+f/9/bTmbf/9//3//f/9//3//f0wx/3//f/9//3+dd/9/338XX/9/ND60UjNG/3//f/9//39MKf9//3//f/9//39qPf9//3//f/9//3//f/9//38zTtVW/3//f/9//3//f/9//3//f/9//3//f/9//3//f/9//3//f/9//3//f/9//3//f/9//3//f/9//3//f/9//3//f/9//3//f/9//3//f/9//3//f/9//3//f/9//3//f/9//3//f/9//3//f/9//3//f/9//3//f/9//3//f/9//3//f/9//3//f/9//3//f/9//3//f/9//3//f/9//3//f71z/3//f/9//3//fxROyiD/e/9/bz7dd/9//3//f/9//3//f2gh/3//f/9//39aZ/9//3+OOf9//3/eexE2/3//f/9//3+vMf9//3//f/9//395Z1lv/3//f/9//3//f/9//3//f/57SSU4X/9//3//f/9//3//f/9//3//f/9//3//f/9//3//f/9//3//f/9//3//f/9//3//f/9//3//f/9//3//f/9//3//f/9//3//f/9//3//f/9//3//f/9//3//f/9//3//f/9//3//f/9//3//f/9//3//f/9//3//f/9//3//f/9//3//f/9//3//f/9//3//f/9//3//f/9//3+UUv9//3//f/9//3//f8wxCiH/f/9/m2++e/9//3//f/9//3//f00l/3//f/9//3/2Wv9//39SSv9//3/ff2st/3//f/9//3/wPf9//3//f/9//3//f889/3//f/9//3//f/9//3//f/9//3/3Xgkl1lL/f/9//3//f/9//3//f/9//3//f/9//3//f/9//3//f/9//3//f/9//3//f/9//3//f/9//3//f/9//3//f/9//3//f/9//3//f/9//3//f/9//3//f/9//3//f/9//3//f/9//3//f/9//3//f/9//3//f/9//3//f/9//3//f/9//3//f/9//3//f/9//3//f/9//3+VUv9//3//f/9//3//fywZMCn/f/9/emv/f/9//3//f/9//3//f20lWnv/f/9//3/3Xv9//3/WWt9//3//fwoV/3//f/9//39UTv9//3//f/9//3//f6UY/3//f/9//3//f/9//3//f/9//3//f/9/GGPHHNxz/3//f/9//3//f/9//3//f/9//3//f/9//3//f/9//3//f/9//3//f/9//3//f/9//3//f/9//3//f/9//3//f/9//3//f/9//3//f/9//3//f/9//3//f/9//3//f/9//3//f/9//3//f/9//3//f/9//3//f/9//3//f/9//3//f/9//3//f/9//3//f/9//391Rv9//3//f/9//3//f5lKz0H/f/9//3+ff/9//3//f/9//3//f245OGP/f/9//39WWv9//3//f1ln/3//f2MM/3//f/9/nHPZZv9//3//f/9//3//f/9/+27/f/9//3//f/9//3//f/9//3//f/9//3//f2gps1r/f/9//3//f/9//3//f/9//3//f/9//3//f/9//3//f/9//3//f/9//3//f/9//3//f/9//3//f/9//3//f/9//3//f/9//3//f/9//3//f/9//3//f/9//3//f/9//3//f/9//3//f/9//3//f/9//3//f/9//3//f/9//3//f/9//3//f/9//3//f/9//39TTv9//3//f/9//3//f15ncDX/f/9//3+ca/9//3//f/9//3//f645uGL/f/9//3+SRv9//3//f5RW/3//f4gQ/3//f/9/VFZ+e/9//3//f/9//3//f/9/M1L/f/9//3//f/9//3//f/9//3//f/9//3//f/9/tlrySf57/3//f/9//3//f/9//3//f/9//3//f/9//3//f/9//3//f/9//3//f/9//3//f/9//3//f/9//3//f/9//3//f/9//3//f/9//3//f/9//3//f/9//3//f/9//3//f/9//3//f/9//3//f/9//3//f/9//3//f/9//3//f/9//3//f/9//3//f/9/3n+3Xv9//3//f/9//3//f/9vEj7/f/9//3/YYv9//3//f/9//3//f68xkkr/f/9//39TQv9//3//fzFG/3//f8kc/3//f/9/eE7cd/9//3//f/9//3//f/9/Ky3/f/9//3//f/9//3//f/9//3//f/9//3//f/9//39ccywxn3v/f/9//3//f/9//3//f/9//3//f/9//3//f/9//3//f/9//3//f/9//3//f/9//3//f/9//3//f/9//3//f/9//3//f/9//3//f/9//3//f/9//3//f/9//3//f/9//3//f/9//3//f/9//3//f/9//3//f/9//3//f/9//3//f/9//3//f/9/vXOdc/9//3//f/9//3//f/9/emv/f/9//391Vv9//3//f/9//3//fxFK80n/f/9//3+vLf9//3//f889/3//f+oc/nv/f/9/UEbdd/9//3//f/9//3//f/9/dlb+f/9//3//f/9//3//f/9//3//f/9//3//f/9//3//f/9/EUa1Vv9//3//f/9//3//f/9//3//f/9//3//f/9//3//f/9//3//f/9//3//f/9//3//f/9//3//f/9//3//f/9//3//f/9//3//f/9//3//f/9//3//f/9//3//f/9//3//f/9//3//f/9//3//f/9//3//f/9//3//f/9//3//f/9//3//f/9/W2/dd/9//3//f/9//3//f/9/nnf9d/9//3/UTv9//3//f/9//3//fxVC8TX/f/9//3+pKf9//3//f/BB/3//f801nnv/f/9/ckb/f/9//3//f/9//3//f/9/e296Z/9//3//f/9//3//f/9//3//f/9//3//f/9//3//f/9//399dy46/3//f/9//3//f/9//3//f/9//3//f/9//3//f/9//3//f/9//3//f/9//3//f/9//3//f/9//3//f/9//3//f/9//3//f/9//3//f/9//3//f/9//3//f/9//3//f/9//3//f/9//3//f/9//3//f/9//3//f/9//3//f/9//3//f/9/Wmv/e/9//3//f/9//3//f/9/PXe/d/9//380Ov9//3//f/9//3//f5JBbTX/f/9//3/2Wv9//3//f7xz33//f9hiu2//f/9/TDH/f/9//3//f/9//3//f/9/vXfYYv9//3//f/9//3//f/9//3//f/9//3//f/9//3//f/9//3//f/9//3//f/9//3//f/9//3//f/9//3//f/9//3//f/9//3//f/9//3//f/9//3//f/9//3//f/9//3//f/9//3//f/9//3//f/9//3//f/9//3//f/9//3//f/9//3//f/9//3//f/9//3//f/9//3//f/9//3//f/9//3//f/9//3//f/9/tVbde/9//3//f/9//3//f/9/W2vde/9//39tNf9//3//f/9//3//f681bjH/f/9//3/2Wv9//3//f7xv33//fxhjOmv/f/9/yxj/f/9//3//f/9//3//f/9/vXdTTv9//3//f/9//3//f/9//3//f/9//3//f/9//3//f/9//3//f/9//3//f/9//3//f/9//3//f/9//3//f/9//3//f/9//3//f/9//3//f/9//3//f/9//3//f/9//3//f/9//3//f/9//3//f/9//3//f/9//3//f/9//3//f/9//3//f/9//3//f/9//3//f/9//3//f/9//3//f/9//3//f/9//3//f/9/F1f/d/9//3//f/9//3//f/9//3/ee/9//38uLf9//3//f/9//3//f9Q5Gmv/f/9//3//fxln/3//f7x/2mv/f31vdFL/f/9/bS3/f/9//3//f/9//3//f/9//3/wQf9//3//f/9//3//f/9//3//f/9//3//f/9//3//f/9//3//f/9//3//f/9//3//f/9//3//f/9//3//f/9//3//f/9//3//f/9//3//f/9//3//f/9//3//f/9//3//f/9//3//f/9//3//f/9//3//f/9//3//f/9//3//f/9//3//f/9//3//f/9//3//f/9//3//f/9//3//f/9//3//f/9//3//f/9/U1L/e/9//3//f/9//3//f/9//3//f/9//3/mGP9//3//f/9//3//f4013H+8f/9//3//f9VW/3//f91zPGv/f/9/bzX/f/9/ySD/f/9//3//f/9//3//f/9//3+vNf9//3//f/9//3//f/9//3//f/9//3//f/9//3//f/9//3//f/9//3//f/9//3//f/9//3//f/9//3//f/9//3//f/9//3//f/9//3//f/9//3//f/9//3//f/9//3//f/9//3//f/9//3//f/9//3//f/9//3//f/9//3//f/9//3//f/9//3//f/9//3//f/9//3//f/9//3//f/9//3//f/9//3//f/9/Ukr/f/9//3//f/9//3//f/9//3//f/9//3/NHP9//3//f/9//3//f481/397a/9//3//fxM2/3//f/9/OGP/f/9/SyH/f/9/bSH/f/9//3//f/9//3//f/9//38rMf9/iSX/f/9//3//f/9//3//f/9//3//f/9//3//f/9//3//f/9//3//f/9//3//f/9//3//f/9//3//f/9//3//f/9//3//f/9//3//f/9//3//f/9//3//f/9//3//f/9//3//f/9//3//f/9//3//f/9//3//f/9//3//f/9//3//f/9//3//f/9//3//f/9//3//f/9//3//f/9//3//f/9//3//f/9/kkr/f/9//3//f/9//3//f/9//3//f/9//3+mGP9//3//f/9//3//f5I1/3+aa/9//3//f20Z/3//f/9/mF7/f/9/Bx3/f/9/0EH/f/9//3//f/9//3//f/9//3+QPf9//3//f/9//3//f/9//3//f/9//3//f/9//3//f/9//3//f/9//3//f/9//3//f/9//3//f/9//3//f/9//3//f/9//3//f/9//3//f/9//3//f/9//3//f/9//3//f/9//3//f/9//3//f/9//3//f/9//3//f/9//3//f/9//3//f/9//3//f/9//3//f/9//3//f/9//3//f/9//3//f/9//3//f/9/klr/f/9//3//f/9//3//f/9//3//f/9//3+OJf9//3//f/9//3//f9A9/3/ZZv9//3//fysZ/3//f/9/c0b/f/9/8jn/f/9/dVr/f/9//3//f/9//3//f/9//3/IHP9//3//f/9//3//f/9//3//f/9//3//f/9//3//f/9//3//f/9//3//f/9//3//f/9//3//f/9//3//f/9//3//f/9//3//f/9//3//f/9//3//f/9//3//f/9//3//f/9//3//f/9//3//f/9//3//f/9//3//f/9//3//f/9//3//f/9//3//f/9//3//f/9//3//f/9//3//f/9//3//f/9//3//f/9/t1L/f/9//3//f/9//3//f/9//3//f/9//3+VVv9//3//f/9//3//f9A9/3/YUv9//3//f+kU/H//f/9/NVb/f/9/rTX/f/9/HFv/f/9//3//f/9//3//f/9//39pNf9//3//f/9//3//f/9//3//f/9//3//f/9//3//f/9//3//f/9//3//f/9//3//f/9//3//f/9//3//f/9//3//f/9//3//f/9//3//f/9//3//f/9//3//f/9//3//f/9//3//f/9//3//f/9//3//f/9//3//f/9//3//f/9//3//f/9//3//f/9//3//f/9//3//f/9//3//f/9//3//f/9//3//f/9/Wm//e/9//3//f/9//3//f/9//3//f/9//38XX/57/3//f/9//3//f68t/3/UUv9//3//f/5/3Xf/f/9/llL/f/9/TSldZ/9/PHP/f/9//3//f/9//3//f/9//3+MKf9//3//f/9//3//f/9//3//f/9//3//f/9//3//f/9//3//f/9//3//f/9//3//f/9//3//f/9//3//f/9//3//f/9//3//f/9//3//f/9//3//f/9//3//f/9//3//f/9//3//f/9//3//f/9//3//f/9//3//f/9//3//f/9//3//f/9//3//f/9//3//f/9//3//f/9//3//f/9//3//f/9//3//f/9/nW+8d/9//3//f/9//3//f/9//3//f/9//392Wt13/3//f/9//3//f/Ex/380Uv9//3//f/9/FVP/f/9/kUr/f/9/SSmcd/9/u3P/f/9//3//f/9//3//f/9//3/PPf9//3//f/9//3//f/9//3//f/9//3//f/9//3//f/9//3//f/9//3//f/9//3//f/9//3//f/9//3//f/9//3//f/9//3//f/9//3//f/9//3//f/9//3//f/9//3//f/9//3//f/9//3//f/9//3//f/9//3//f/9//3//f/9//3//f/9//3//f/9//3//f/9//3//f/9//3//f/9//3//f/9//3//f/9/fHPdd/9//3//f/9//3//f/9//3//f/9//3+XXj1j/3//f/9//3//f/Ex/38TTv9//3//f/9/jzn/f/9/ckb/f/9/zTmcb7lOm2//f/9//3//f/9//3//f/9//3/vPf9//3//f/9//3//f/9//3//f/9//3//f/9//3//f/9//3//f/9//3//f/9//3//f/9//3//f/9//3//f/9//3//f/9//3//f/9//3//f/9//3//f/9//3//f/9//3//f/9//3//f/9//3//f/9//3//f/9//3//f/9//3//f/9//3//f/9//3//f/9//3//f/9//3//f/9//3//f/9//3//f/9//3//f/9/vXtda/9//3//f/9//3//f/9//3//f/9//3+9d1ln/3//f/9//3//fxFC/38TSv9//3//f/9/k0r/f/9/uGL/f/9/MTq2WoUU/3//f/9//3//f/9//3//f/9/vXc0Tv9//3//f/9//3//f/9//3//f/9//3//f/9//3//f/9//3//f/9//3//f/9//3//f/9//3//f/9//3//f/9//3//f/9//3//f/9//3//f/9//3//f/9//3//f/9//3//f/9//3//f/9//3//f/9//3//f/9//3//f/9//3//f/9//3//f/9//3//f/9//3//f/9//3//f/9//3//f/9//3//f/9//3//f/9//387Z/9//3//f/9//3//f/9//3//f/9//3++d1hj/3//f/9//3//f3ZO/3+wNf9//3//f/9/3nu8d/9/e2//f/9/V19QQsoc/3//f/9//3//f/9//3//f/9/3ncYY/9//3//f/9//3//f/9//3//f/9//3//f/9//3//f/9//3//f/9//3//f/9//3//f/9//3//f/9//3//f/9//3//f/9//3//f/9//3//f/9//3//f/9//3//f/9//3//f/9//3//f/9//3//f/9//3//f/9//3//f/9//3//f/9//3//f/9//3//f/9//3//f/9//3//f/9//3//f/9//3//f/9//3//f/9//3+XTv9//3//f/9//3//f/9//3//f/9//3+dc9hi/3//f/9//3//fzxz/3+RMf9//3//f/9//3+NMU0t33v/f/9//39LKSoZ/3//f/9//3//f/9//3//f/9/OWe9b/9//3//f/9//3//f/9//3//f/9//3//f/9//3//f/9//3//f/9//3//f/9//3//f/9//3//f/9//3//f/9//3//f/9//3//f/9//3//f/9//3//f/9//3//f/9//3//f/9//3//f/9//3//f/9//3//f/9//3//f/9//3//f/9//3//f/9//3//f/9//3//f/9//3//f/9//3//f/9//3//f/9//3//f/9//39ZZ/9//3//f/9//3//f/9//3//f/9//3+9d7NO/3//f/9//3//fxtf/38yTv9//3//f/9//3/ddwgh/3//f/9//39kFG0x/3//f/9//3//f/9//3//f/9/uGL/f/9//3//f/9//3//f/9//3//f/9//3//f/9//3//f/9//3//f/9//3//f/9//3//f/9//3//f/9//3//f/9//3//f/9//3//f/9//3//f/9//3//f/9//3//f/9//3//f/9//3//f/9//3//f/9//3//f/9//3//f/9//3//f/9//3//f/9//3//f/9//3//f/9//3//f/9//3//f/9//3//f/9//3//f/9//3/4Yv9//3//f/9//3//f/9//3//f/9//3//f/9//3//f/9//3//f7xzOGNuNf9//3//f/9//3//f/9//3//f/9//38mGPIx/3//f/9//3//f/9//3//f/9/TTX/f/9//3//f/9//3//f/9//3//f/9//3//f/9//3//f/9//3//f/9//3//f/9//3//f/9//3//f/9//3//f/9//3//f/9//3//f/9//3//f/9//3//f/9//3//f/9//3//f/9//3//f/9//3//f/9//3//f/9//3//f/9//3//f/9//3//f/9//3//f/9//3//f/9//3//f/9//3//f/9//3//f/9//3//f/9//3+eb753/3//f/9//3//f/9//3//f/9//3//f/9//3//f/9//3//f7tzWWdtNf9//3//f/9//3//f/9//3//f/9//3+iFBM6/3//f/9//3//f/9//3//f/9/0UH/f/9//3//f/9//3//f/9//3//f/9//3//f/9//3//f/9//3//f/9//3//f/9//3//f/9//3//f/9//3//f/9//3//f/9//3//f/9//3//f/9//3//f/9//3//f/9//3//f/9//3//f/9//3//f/9//3//f/9//3//f/9//3//f/9//3//f/9//3//f/9//3//f/9//3//f/9//3//f/9//3//f/9//3//f/9//3//f3tv/3//f/9//3//f/9//3//f/9//3//f/9//3//f/9//3//f79/XGOROf9//3//f/9//3//f/9//3//f/9//39DDLZK/3//f/9//3//f/9//3//f/9/N1//f/9//3//f/9//3//f/9//3//f/9//3//f/9//3//f/9//3//f/9//3//f/9//3//f/9//3//f/9//3//f/9//3//f/9//3//f/9//3//f/9//3//f/9//3//f/9//3//f/9//3//f/9//3//f/9//3//f/9//3//f/9//3//f/9//3//f/9//3//f/9//3//f/9//3//f/9//3//f/9//3//f/9//3//f/9//3//f/Za/3//f/9//3//f/9//3//f/9//3//f/9//3//f/9//3//f/9/+mpuNf9//3//f/9//3//f/9//3//f/9//3+qFLVW/3//f/9//3//f/9//3//f4wx/3//f/9//3//f/9//3//f/9//3//f/9//3//f/9//3//f/9//3//f/9//3//f/9//3//f/9//3//f/9//3//f/9//3//f/9//3//f/9//3//f/9//3//f/9//3//f/9//3//f/9//3//f/9//3//f/9//3//f/9//3//f/9//3//f/9//3//f/9//3//f/9//3//f/9//3//f/9//3//f/9//3//f/9//3//f/9//3//f/VW/3//f/9//3//f/9//3//f/9//3//f/9//3//f/9//3//f/9/uU6OOf9//3//f/9//3//f/9//3//f/9//3/GGFlP/3//f/9//3//f/9//3//f/Ix/3//f/9//3//f/9//3//f/9//3//f/9//3//f/9//3//f/9//3//f/9//3//f/9//3//f/9//3//f/9//3//f/9//3//f/9//3//f/9//3//f/9//3//f/9//3//f/9//3//f/9//3//f/9//3//f/9//3//f/9//3//f/9//3//f/9//3//f/9//3//f/9//3//f/9//3//f/9//3//f/9//3//f/9//3//f/9//3//f7xzWWf/f/9//3//f/9//3//f/9//3//f/9//3//f/9//3//f/9/jjlVVv9//3//f/9//3//f/9//3//f/9//3+RSrNO/3//f/9//3//f/9//3+fc7NO/3//f/9//3//f/9//3//f/9//3//f/9//3//f/9//3//f/9//3//f/9//3//f/9//3//f/9//3//f/9//3//f/9//3//f/9//3//f/9//3//f/9//3//f/9//3//f/9//3//f/9//3//f/9//3//f/9//3//f/9//3//f/9//3//f/9//3//f/9//3//f/9//3//f/9//3//f/9//3//f/9//3//f/9//3//f/9//3//f/9/eFr/f/9//3//f/9//3//f/9//3//f/9//3//f/9//3//f/9//3//f/9//3//f/9//3//f/9//3//f/9//39XYxNK/3//f/9//3//f/9//3+vKf9//3//f/9//3//f/9//3//f/9//3//f/9//3//f/9//3//f/9//3//f/9//3//f/9//3//f/9//3//f/9//3//f/9//3//f/9//3//f/9//3//f/9//3//f/9//3//f/9//3//f/9//3//f/9//3//f/9//3//f/9//3//f/9//3//f/9//3//f/9//3//f/9//3//f/9//3//f/9//3//f/9//3//f/9//3//f/9//3//f/9/N1/fd/9//3//f/9//3//f/9//3//f/9//3//f/9//3//f/9//3//f/9//3//f/9//3//f/9//3//f/9//3//f3RS/3//f/9//3//f/9//39UUv9//3//f/9//3//f/9//3//f/9//3//f/9//3//f/9//3//f/9//3//f/9//3//f/9//3//f/9//3//f/9//3//f/9//3//f/9//3//f/9//3//f/9//3//f/9//3//f/9//3//f/9//3//f/9//3//f/9//3//f/9//3//f/9//3//f/9//3//f/9//3//f/9//3//f/9//3//f/9//3//f/9//3//f/9//3//f/9//3//f/9//39bb/9//3//f/9//3//f/9//3//f/9//3//f/9//3//f/9//3//f/9//3//f/9//3//f/9//3//f/9//3//f4wx/3//f/9//3//f/9/lU57b/9//3//f/9//3//f/9//3//f/9//3//f/9//3//f/9//3//f/9//3//f/9//3//f/9//3//f/9//3//f/9//3//f/9//3//f/9//3//f/9//3//f/9//3//f/9//3//f/9//3//f/9//3//f/9//3//f/9//3//f/9//3//f/9//3//f/9//3//f/9//3//f/9//3//f/9//3//f/9//3//f/9//3//f/9//3//f/9//3//f/9//3+ySv9//3//f/9//3//f/9//3//f/9//3//f/9//3//f/9//3//f/9//3//f/9//3//f/9//3//f/9//3//f2cd/3//f/9//3//f/9/zin/f/9//3//f/9//3//f/9//3//f/9//3//f/9//3//f/9//3//f/9//3//f/9//3//f/9//3//f/9//3//f/9//3//f/9//3//f/9//3//f/9//3//f/9//3//f/9//3//f/9//3//f/9//3//f/9//3//f/9//3//f/9//3//f/9//3//f/9//3//f/9//3//f/9//3//f/9//3//f/9//3//f/9//3//f/9//3//f/9//3//f/9//3//f5tv/3//f/9//3//f/9//3//f/9//3//f/9//3//f/9//3//f/9//3//f/9//3//f/9//3//f/9//3//f8cc/3//f/9//3//fzlnnm//f/9//3//f/9//3//f/9//3//f/9//3//f/9//3//f/9//3//f/9//3//f/9//3//f/9//3//f/9//3//f/9//3//f/9//3//f/9//3//f/9//3//f/9//3//f/9//3//f/9//3//f/9//3//f/9//3//f/9//3//f/9//3//f/9//3//f/9//3//f/9//3//f/9//3//f/9//3//f/9//3//f/9//3//f/9//3//f/9//3//f/9//3//f7dK/3//f/9//3//f/9//3//f/9//3//f/9//3//f/9//3//f/9//3//f/9//3//f/9//3//f/9//3//f/9//3//f/9//3//f9BF/3//f/9//3//f/9//3//f/9//3//f/9//3//f/9//3//f/9//3//f/9//3//f/9//3//f/9//3//f/9//3//f/9//3//f/9//3//f/9//3//f/9//3//f/9//3//f/9//3//f/9//3//f/9//3//f/9//3//f/9//3//f/9//3//f/9//3//f/9//3//f/9//3//f/9//3//f/9//3//f/9//3//f/9//3//f/9//3//f/9//3//f/9//3//f5xzfmv/f/9//3//f/9//3//f/9//3//f/9//3//f/9//3//f/9//3//f/9//3//f/9//3//f/9//3//f/9//3//f/9//38yOv97/3//f/9//3//f/9//3//f/9//3//f/9//3//f/9//3//f/9//3//f/9//3//f/9//3//f/9//3//f/9//3//f/9//3//f/9//3//f/9//3//f/9//3//f/9//3//f/9//3//f/9//3//f/9//3//f/9//3//f/9//3//f/9//3//f/9//3//f/9//3//f/9//3//f/9//3//f/9//3//f/9//3//f/9//3//f/9//3//f/9//3//f/9//3//f/9/1Vb/f/9//3//f/9//3//f/9//3//f/9//3//f/9//3//f/9//3//f/9//3//f/9//3//f/9//3//f/9//3//f/9//39XRv9//3//f/9//3//f/9//3//f/9//3//f/9//3//f/9//3//f/9//3//f/9//3//f/9//3//f/9//3//f/9//3//f/9//3//f/9//3//f/9//3//f/9//3//f/9//3//f/9//3//f/9//3//f/9//3//f/9//3//f/9//3//f/9//3//f/9//3//f/9//3//f/9//3//f/9//3//f/9//3//f/9//3//f/9//3//f/9//3//f/9//3//f/9//3//f/9//384Y/9//3//f/9//3//f/9//3//f/9//3//f/9//3//f/9//3//f/9//3//f/9//3//f/9//3//f/9//3//f/9/TTH/f/9//3//f/9//3//f/9//3//f/9//3//f/9//3//f/9//3//f/9//3//f/9//3//f/9//3//f/9//3//f/9//3//f/9//3//f/9//3//f/9//3//f/9//3//f/9//3//f/9//3//f/9//3//f/9//3//f/9//3//f/9//3//f/9//3//f/9//3//f/9//3//f/9//3//f/9//3//f/9//3//f/9//3//f/9//3//f/9//3//f/9//3//f/9//3//f/9//3/1Vv9//3//f/9//3//f/9//3//f/9//3//f/9//3//f/9//3//f/9//3//f/9//3//f/9//3//f/9//3//f5JK33//f/9//3//f/9//3//f/9//3//f/9//3//f/9//3//f/9//3//f/9//3//f/9//3//f/9//3//f/9//3//f/9//3//f/9//3//f/9//3//f/9//3//f/9//3//f/9//3//f/9//3//f/9//3//f/9//3//f/9//3//f/9//3//f/9//3//f/9//3//f/9//3//f/9//3//f/9//3//f/9//3//f/9//3//f/9//3//f/9//3//f/9//3//f/9//3//f/9//3//f5de/3//f/9//3//f/9//3//f/9//3//f/9//3//f/9//3//f/9//3//f/9//3//f/9//3//f/9//3+cc5NO/3//f/9//3//f/9//3//f/9//3//f/9//3//f/9//3//f/9//3//f/9//3//f/9//3//f/9//3//f/9//3//f/9//3//f/9//3//f/9//3//f/9//3//f/9//3//f/9//3//f/9//3//f/9//3//f/9//3//f/9//3//f/9//3//f/9//3//f/9//3//f/9//3//f/9//3//f/9//3//f/9//3//f/9//3//f/9//3//f/9//3//f/9//3//f/9//3//f/9//3//f/9/W3P/f/9//3//f/9//3//f/9//3//f/9//3//f/9//3//f/9//3//f/9//3//f/9//3//f/9//38QPv9//3//f/9//3//f/9//3//f/9//3//f/9//3//f/9//3//f/9//3//f/9//3//f/9//3//f/9//3//f/9//3//f/9//3//f/9//3//f/9//3//f/9//3//f/9//3//f/9//3//f/9//3//f/9//3//f/9//3//f/9//3//f/9//3//f/9//3//f/9//3//f/9//3//f/9//3//f/9//3//f/9//3//f/9//3//f/9//3//f/9//3//f/9//3//f/9//3//f/9//3//f/9/e2vee/9//3//f/9//3//f/9//3//f/9//3//f/9//3//f/9//3//f/9//3//f/9//3//f/9/rz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4Yv9//3//f/9//3//f/9//3//f/9//3//f/9//3//f/9//3//f/9//3//f/9//3//f44d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a/3//f/9//3//f/9//3//f/9//3//f/9//3//f/9//3//f/9//3//f/9//3+0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lv/f/9//3//f/9//3//f/9//3//f/9//3//f/9//3//f/9//3//f/9/8EXe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m9YV/9//3//f/9//3//f/9//3//f/9//3//f/9//3//f/9//3//f885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VW/3//f/9//3//f/9//3//f/9//3//f/9//3//f/9//3+zOd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Flv/f/9//3//f/9//3//f/9//3//f/9//3//f/9/cz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1Wjln/3//f/9//3//f/9//3//f/9//3/+f24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VbZUr5z3X//f/9//3//e1tn8jmX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ljtUoQVpVGMTpSSn17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GAAAAFAAAAAgAAABHRElDAwAAACIAAAAMAAAA/////yIAAAAMAAAA/////yUAAAAMAAAADQAAgCgAAAAMAAAABAAAACIAAAAMAAAA/////yIAAAAMAAAA/v///ycAAAAYAAAABAAAAAAAAAD///8AAAAAACUAAAAMAAAABAAAAEwAAABkAAAAAAAAAGEAAABRAQAAmwAAAAAAAABhAAAAUgEAADsAAAAhAPAAAAAAAAAAAAAAAIA/AAAAAAAAAAAAAIA/AAAAAAAAAAAAAAAAAAAAAAAAAAAAAAAAAAAAAAAAAAAlAAAADAAAAAAAAIAoAAAADAAAAAQAAAAnAAAAGAAAAAQAAAAAAAAA////AAAAAAAlAAAADAAAAAQAAABMAAAAZAAAAA4AAABhAAAAPwEAAHEAAAAOAAAAYQAAADIBAAARAAAAIQDwAAAAAAAAAAAAAACAPwAAAAAAAAAAAACAPwAAAAAAAAAAAAAAAAAAAAAAAAAAAAAAAAAAAAAAAAAAJQAAAAwAAAAAAACAKAAAAAwAAAAEAAAAJQAAAAwAAAABAAAAGAAAAAwAAAAAAAAAEgAAAAwAAAABAAAAHgAAABgAAAAOAAAAYQAAAEABAAByAAAAJQAAAAwAAAABAAAAVAAAAJwAAAAPAAAAYQAAAF4AAABxAAAAAQAAAFVVj0EmtI9BDwAAAGEAAAANAAAATAAAAAAAAAAAAAAAAAAAAP//////////aAAAAE4AYQB0AGEAbABpAGEAIABBAGMAdQDxAGEAAAAKAAAABwAAAAQAAAAHAAAAAwAAAAMAAAAHAAAABAAAAAgAAAAGAAAABwAAAAcAAAAHAAAASwAAAEAAAAAwAAAABQAAACAAAAABAAAAAQAAABAAAAAAAAAAAAAAAFIBAACgAAAAAAAAAAAAAABSAQAAoAAAACUAAAAMAAAAAgAAACcAAAAYAAAABAAAAAAAAAD///8AAAAAACUAAAAMAAAABAAAAEwAAABkAAAADgAAAHYAAAA/AQAAhgAAAA4AAAB2AAAAMgEAABEAAAAhAPAAAAAAAAAAAAAAAIA/AAAAAAAAAAAAAIA/AAAAAAAAAAAAAAAAAAAAAAAAAAAAAAAAAAAAAAAAAAAlAAAADAAAAAAAAIAoAAAADAAAAAQAAAAlAAAADAAAAAEAAAAYAAAADAAAAAAAAAASAAAADAAAAAEAAAAeAAAAGAAAAA4AAAB2AAAAQAEAAIcAAAAlAAAADAAAAAEAAABUAAAAhAAAAA8AAAB2AAAATAAAAIYAAAABAAAAVVWPQSa0j0EPAAAAdgAAAAkAAABMAAAAAAAAAAAAAAAAAAAA//////////9gAAAAQwBvAG4AdABhAGQAbwByAGEAAAAIAAAACAAAAAcAAAAEAAAABwAAAAgAAAAIAAAABQAAAAcAAABLAAAAQAAAADAAAAAFAAAAIAAAAAEAAAABAAAAEAAAAAAAAAAAAAAAUgEAAKAAAAAAAAAAAAAAAFIBAACgAAAAJQAAAAwAAAACAAAAJwAAABgAAAAEAAAAAAAAAP///wAAAAAAJQAAAAwAAAAEAAAATAAAAGQAAAAOAAAAiwAAAEMBAACbAAAADgAAAIsAAAA2AQAAEQAAACEA8AAAAAAAAAAAAAAAgD8AAAAAAAAAAAAAgD8AAAAAAAAAAAAAAAAAAAAAAAAAAAAAAAAAAAAAAAAAACUAAAAMAAAAAAAAgCgAAAAMAAAABAAAACUAAAAMAAAAAQAAABgAAAAMAAAAAAAAABIAAAAMAAAAAQAAABYAAAAMAAAAAAAAAFQAAABcAQAADwAAAIsAAABCAQAAmwAAAAEAAABVVY9BJrSPQQ8AAACLAAAALQAAAEwAAAAEAAAADgAAAIsAAABEAQAAnAAAAKgAAABGAGkAcgBtAGEAZABvACAAcABvAHIAOgAgAE4AQQBUAEEATABJAEEAIABBAFUAWABJAEwASQBBAEQATwBSAEEAIABBAEMAVQDRAEEAIABTAEUAUgBWAEkATgAAAAYAAAADAAAABQAAAAsAAAAHAAAACAAAAAgAAAAEAAAACAAAAAgAAAAFAAAAAwAAAAQAAAAKAAAACAAAAAcAAAAIAAAABgAAAAMAAAAIAAAABAAAAAgAAAAJAAAACAAAAAMAAAAGAAAAAwAAAAgAAAAJAAAACgAAAAgAAAAIAAAABAAAAAgAAAAIAAAACQAAAAoAAAAIAAAABAAAAAcAAAAHAAAACAAAAAgAAAADAAAACg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0dyi2BNnQdsNOjGwA8QM16VmBoBmj3sHImgb1YKhuas=</DigestValue>
    </Reference>
    <Reference Type="http://www.w3.org/2000/09/xmldsig#Object" URI="#idOfficeObject">
      <DigestMethod Algorithm="http://www.w3.org/2001/04/xmlenc#sha256"/>
      <DigestValue>fGqjoEQrVpBTNAI4EwGfPemlfX1sETFlwQpLP2h48AI=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QIMWynntA24XujtQ6zXHC05H92UgFbHqW9DEetQtePM=</DigestValue>
    </Reference>
    <Reference Type="http://www.w3.org/2000/09/xmldsig#Object" URI="#idValidSigLnImg">
      <DigestMethod Algorithm="http://www.w3.org/2001/04/xmlenc#sha256"/>
      <DigestValue>oQBSERx74EuDYPD4nv57khZ0SjJ83WtgTXK+jLA7uNc=</DigestValue>
    </Reference>
    <Reference Type="http://www.w3.org/2000/09/xmldsig#Object" URI="#idInvalidSigLnImg">
      <DigestMethod Algorithm="http://www.w3.org/2001/04/xmlenc#sha256"/>
      <DigestValue>1xBn7xB7QWuZUb3ZUMiwRnVHXgKvQiP/DcMlqct0mmE=</DigestValue>
    </Reference>
  </SignedInfo>
  <SignatureValue>l9xfR0z3muH+rLhwVF5PN04wBKUZEo3wcm7ifCdwkrm+XnyyVZ+rC6RCc+nMamowW7n1OgoC9uim
h/LDMvaI3ZnF4xWLZ02D2ykgiIWr1ZKub+MOPCI5W8G/9107bf5gFN7LbNkN1vkLlI2azNzeUFQy
g5giMtH//uczOk/73yGiuTk2ZnqochELtK5iN1eYB9afqNAwBzLKqcr46OEJZxSkSD7JQUgWCEVW
k39OXWtVrQlbJcRly2Z8J2oA7DLE2+fn17LPtUvhRVBCohkfLkXXzWbuCD1A4JCDaGpO6l/iuzDJ
UCC2mj+tTfHZOS6TQ0rUOsDWLEZcvuAA6mlpCA==</SignatureValue>
  <KeyInfo>
    <X509Data>
      <X509Certificate>MIIInTCCBoWgAwIBAgIQXcEIfCURlDNlbcP+t7xG+TANBgkqhkiG9w0BAQsFADCBgTEWMBQGA1UEBRMNUlVDODAwODAwOTktMDERMA8GA1UEAxMIVklUIFMuQS4xODA2BgNVBAsML1ByZXN0YWRvciBDdWFsaWZpY2FkbyBkZSBTZXJ2aWNpb3MgZGUgQ29uZmlhbnphMQ0wCwYDVQQKDARJQ1BQMQswCQYDVQQGEwJQWTAeFw0yMzEyMDQxMjIwMTRaFw0yNTEyMDQxMjIwMTRaMIHFMRcwFQYDVQQqDA5MRU9OQVJETyBEQVZJRDEaMBgGA1UEBAwRVkFMRU5aVUVMQSBFR0HDkUExEjAQBgNVBAUTCUNJODczMTMzOTEpMCcGA1UEAwwgTEVPTkFSRE8gREFWSUQgVkFMRU5aVUVMQSBFR0HDkUExCzAJBgNVBAsMAkYyMTUwMwYDVQQKDCxDRVJUSUZJQ0FETyBDVUFMSUZJQ0FETyBERSBGSVJNQSBFTEVDVFJPTklDQTELMAkGA1UEBhMCUFkwggEiMA0GCSqGSIb3DQEBAQUAA4IBDwAwggEKAoIBAQDIIxmS9koTBSOMzqcDbj+kZEwzwQVJmmThZBbCGXfHyKocBRjJ3BgPB6TVJ7FQfxDl3x3Ec9uKiv9Q1KULeRHILNljzHsCZxC3KlyjXb1lYRetBr3x/Sj/OXyu3GzTK8egfY67rOq9nFsDuWf7a2c49RI9kTNTZ6wcxC29m/FsYcomuRNo1oyYK5KKqnn7QgU18mpZi3XgoRVulPETwYjZW3RHteazbNkdyv/AMKN83/jaijH06T+8GBHD7znB31Fc/tdHILzgtNKSlyVp1qVcmYfd9Etk6HxXf34WA0U5e6xgLaHf/8+ILpJfZ9Rp1uSDZHKPCPM4Zh3RQ/dYxS6TAgMBAAGjggPJMIIDxTAMBgNVHRMBAf8EAjAAMA4GA1UdDwEB/wQEAwIF4DAsBgNVHSUBAf8EIjAgBggrBgEFBQcDBAYIKwYBBQUHAwIGCisGAQQBgjcUAgIwHQYDVR0OBBYEFFqBTiz8ZzGHdp3miJtv97Q2oCIM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IGA1UdEQRLMEmBG0xFT05BUkRPLlZBTEVOWlVFTEFARU5FWC5DTK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yY0UNgFojDlSRyj0q3joTMn7RCdp2FZTz/88NLAF0erhvB+b93gzIVZ4p9Treng53oyc2g9Uej59XoXMG47/0A67n+VmlfokjJ6Z6+jk9AjkxChIBoOCeURCExc5x0FqfxBWcz2Aeit277B/oqSB9Q2xdbz0KawKQA9q58OOMA8z1nXVcmbSr223DgSi8WtEwu5XyyTd5Y1TcrqJxNCTj713c5IUJJElXismWuTI61CvMnD9xmQFrmnqE4tcGtoTmxf1y51vLK30f5ulW8KnqOiMSSrdDts1eB/5NjEGW9ONaR38uo1JNbdXsERCuvCzwds6zgESawrCy7uc5K9GlxSGcCTs9nnZP/b/2/jd5sykpR3vZbkiyaFVrhfy8ZWFWTxqmKy8p5rV0dLU1pqtEmteGr5ki8Z9HbJRGEP6R5KxTjdBbj54U0iYJaH9kdxaRmGG2cNd/NKWbdY/GuBezTAfd1xjYtg/rDUNVXTfFcf1fF5Krm9tlGS9Muh8lI9ABKrBBUlB8hqYwDVDG5megiPrfHrBIr9kemhPQJCpg1TGwwgtVX2KtgBvOep1SefbFWF87meVPRdCDN5Sf+ZAA9Ul4S9LKpgjZHiV2eNMy1zsFd2GHJCNpbKrqf8beC/YUodBBDn3u8TT0qrVxvzArlkJnoufS7dCa92lBqh4K1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nG+msgEohjQDOa++JCDcTko0wDFIImj3YCxyijh8Ilo=</DigestValue>
      </Reference>
      <Reference URI="/xl/calcChain.xml?ContentType=application/vnd.openxmlformats-officedocument.spreadsheetml.calcChain+xml">
        <DigestMethod Algorithm="http://www.w3.org/2001/04/xmlenc#sha256"/>
        <DigestValue>ZpGZLln6xpETRQCrJc9j1vvCXmsYXlwCqtAuD73FVRc=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9lw8/zr1wR5Or4uO7gCcm4n5bFJcZ24Tnf4fVZlb4e8=</DigestValue>
      </Reference>
      <Reference URI="/xl/drawings/drawing2.xml?ContentType=application/vnd.openxmlformats-officedocument.drawing+xml">
        <DigestMethod Algorithm="http://www.w3.org/2001/04/xmlenc#sha256"/>
        <DigestValue>/hsIBEzYVNxj9cDHYdIrRmo+8pgUuP9VEC3PNbYI+kA=</DigestValue>
      </Reference>
      <Reference URI="/xl/drawings/drawing3.xml?ContentType=application/vnd.openxmlformats-officedocument.drawing+xml">
        <DigestMethod Algorithm="http://www.w3.org/2001/04/xmlenc#sha256"/>
        <DigestValue>CtyngGzs/B8fd6UzTLmnhtJ87AHmSOrzHRkQ/bsb2lw=</DigestValue>
      </Reference>
      <Reference URI="/xl/drawings/drawing4.xml?ContentType=application/vnd.openxmlformats-officedocument.drawing+xml">
        <DigestMethod Algorithm="http://www.w3.org/2001/04/xmlenc#sha256"/>
        <DigestValue>GlH7Pq7Gdz/Ocxu+FfB1J7dRYH8Z0jCC7oxS2B+tZZk=</DigestValue>
      </Reference>
      <Reference URI="/xl/drawings/drawing5.xml?ContentType=application/vnd.openxmlformats-officedocument.drawing+xml">
        <DigestMethod Algorithm="http://www.w3.org/2001/04/xmlenc#sha256"/>
        <DigestValue>tIUckkoyL5AtwifSNtZA5cdOxit5sjI2TOgTHJH9wFE=</DigestValue>
      </Reference>
      <Reference URI="/xl/drawings/drawing6.xml?ContentType=application/vnd.openxmlformats-officedocument.drawing+xml">
        <DigestMethod Algorithm="http://www.w3.org/2001/04/xmlenc#sha256"/>
        <DigestValue>Uq6OlGEe6yFGNve1B8vjSoZ07Pe85Nb+hpdM31zAMvI=</DigestValue>
      </Reference>
      <Reference URI="/xl/drawings/drawing7.xml?ContentType=application/vnd.openxmlformats-officedocument.drawing+xml">
        <DigestMethod Algorithm="http://www.w3.org/2001/04/xmlenc#sha256"/>
        <DigestValue>EDe06kuqoqIMC8/PEaaj30TD9GMIroNphVQLvaldAZ0=</DigestValue>
      </Reference>
      <Reference URI="/xl/drawings/drawing8.xml?ContentType=application/vnd.openxmlformats-officedocument.drawing+xml">
        <DigestMethod Algorithm="http://www.w3.org/2001/04/xmlenc#sha256"/>
        <DigestValue>BAN6DO3xL69AtdW99gshoWk31HpK6eYkjYVSdIC42XU=</DigestValue>
      </Reference>
      <Reference URI="/xl/drawings/vmlDrawing1.vml?ContentType=application/vnd.openxmlformats-officedocument.vmlDrawing">
        <DigestMethod Algorithm="http://www.w3.org/2001/04/xmlenc#sha256"/>
        <DigestValue>oOiW4ImiqxU8v62a/dpQMbcM2k4vp5wOhGIktq3v1Nk=</DigestValue>
      </Reference>
      <Reference URI="/xl/media/image1.png?ContentType=image/png">
        <DigestMethod Algorithm="http://www.w3.org/2001/04/xmlenc#sha256"/>
        <DigestValue>VsfM7b6tnFSbQ+2bnYumSB6ha7kSvSOgjN7ztvapJak=</DigestValue>
      </Reference>
      <Reference URI="/xl/media/image2.emf?ContentType=image/x-emf">
        <DigestMethod Algorithm="http://www.w3.org/2001/04/xmlenc#sha256"/>
        <DigestValue>+WnI6WxcxJZmcE+YhFMWOrqeHWN7L8WB1F0yxeF5N5c=</DigestValue>
      </Reference>
      <Reference URI="/xl/media/image3.emf?ContentType=image/x-emf">
        <DigestMethod Algorithm="http://www.w3.org/2001/04/xmlenc#sha256"/>
        <DigestValue>N0P7mTJ/VoqTvT3UIf/UCJcOcCjXQz9ciuNOaKMy/d8=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iq6D483GjcFKhrXOC0PTojh6lPDDGlb7p0xo1Prvyf0=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RthVMJsIgf2zprlwqXM2E8jZF3B6P71wVAku1jNN4pU=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23UexZjsKaqSCv7cW+g5KKFa1DTI9G6bgmWRGhw9uyc=</DigestValue>
      </Reference>
      <Reference URI="/xl/sharedStrings.xml?ContentType=application/vnd.openxmlformats-officedocument.spreadsheetml.sharedStrings+xml">
        <DigestMethod Algorithm="http://www.w3.org/2001/04/xmlenc#sha256"/>
        <DigestValue>tpKkilSeWQvigRCfePqHqmS0NKH7MsAAoBFxbJGCXno=</DigestValue>
      </Reference>
      <Reference URI="/xl/styles.xml?ContentType=application/vnd.openxmlformats-officedocument.spreadsheetml.styles+xml">
        <DigestMethod Algorithm="http://www.w3.org/2001/04/xmlenc#sha256"/>
        <DigestValue>sTmEGzhMdALX86hfb9bIIHAZzMGexuaeGMR6QOmASjk=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pN4mkhcOkaInZHJm6z5O1DM/Hzv84mHb624FdS7Bi94=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KSvMPc92CI6mP9VIkVIJwBFyvcMBNsRDtriEism+/Bg=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lvLBtWALA0rZogtnOvxeDmgN4PGqgx6eST/Vp85V05Y=</DigestValue>
      </Reference>
      <Reference URI="/xl/worksheets/sheet1.xml?ContentType=application/vnd.openxmlformats-officedocument.spreadsheetml.worksheet+xml">
        <DigestMethod Algorithm="http://www.w3.org/2001/04/xmlenc#sha256"/>
        <DigestValue>PLZiH4elhCpZgq67zxHnNpQ5hZ04WIdDWE96OecgyfY=</DigestValue>
      </Reference>
      <Reference URI="/xl/worksheets/sheet2.xml?ContentType=application/vnd.openxmlformats-officedocument.spreadsheetml.worksheet+xml">
        <DigestMethod Algorithm="http://www.w3.org/2001/04/xmlenc#sha256"/>
        <DigestValue>nZM3nquU/YcQ14quijNJf336bZibCJ5/AzRaHmM+bzI=</DigestValue>
      </Reference>
      <Reference URI="/xl/worksheets/sheet3.xml?ContentType=application/vnd.openxmlformats-officedocument.spreadsheetml.worksheet+xml">
        <DigestMethod Algorithm="http://www.w3.org/2001/04/xmlenc#sha256"/>
        <DigestValue>Ma8QHpG3qcHW5lM6HGfpWG7zuUCzuQpA+8s5uT4ND5M=</DigestValue>
      </Reference>
      <Reference URI="/xl/worksheets/sheet4.xml?ContentType=application/vnd.openxmlformats-officedocument.spreadsheetml.worksheet+xml">
        <DigestMethod Algorithm="http://www.w3.org/2001/04/xmlenc#sha256"/>
        <DigestValue>De2x3ttWhXbrHF5NZrOsZCAwS4Hb+/EcJR1dJiOIu7A=</DigestValue>
      </Reference>
      <Reference URI="/xl/worksheets/sheet5.xml?ContentType=application/vnd.openxmlformats-officedocument.spreadsheetml.worksheet+xml">
        <DigestMethod Algorithm="http://www.w3.org/2001/04/xmlenc#sha256"/>
        <DigestValue>W60DuLtMkBPBcFiXymEL2wBjv4uw6ETXsQbXD7BcdqE=</DigestValue>
      </Reference>
      <Reference URI="/xl/worksheets/sheet6.xml?ContentType=application/vnd.openxmlformats-officedocument.spreadsheetml.worksheet+xml">
        <DigestMethod Algorithm="http://www.w3.org/2001/04/xmlenc#sha256"/>
        <DigestValue>I9nK+up+0oQGj7yVoBCIcvQ8vNe98aNTGPjPAenjmJI=</DigestValue>
      </Reference>
      <Reference URI="/xl/worksheets/sheet7.xml?ContentType=application/vnd.openxmlformats-officedocument.spreadsheetml.worksheet+xml">
        <DigestMethod Algorithm="http://www.w3.org/2001/04/xmlenc#sha256"/>
        <DigestValue>ePOfNqfAm9f4ZROJGPnPNWjA+C/TGzzeBvrt6ZVnfZo=</DigestValue>
      </Reference>
      <Reference URI="/xl/worksheets/sheet8.xml?ContentType=application/vnd.openxmlformats-officedocument.spreadsheetml.worksheet+xml">
        <DigestMethod Algorithm="http://www.w3.org/2001/04/xmlenc#sha256"/>
        <DigestValue>WPu1MmZPzFOet+ojCHJXQRnIcOZVhHEObHlzc42tggc=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2025-05-13T13:26:25Z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{A259913D-EA53-42E8-87F5-A4646A6C4985}</SetupID>
          <SignatureText/>
          <SignatureImage>AQAAAGwAAAAAAAAAAAAAALkAAAB6AAAAAAAAAAAAAADnBgAAjgQAACBFTUYAAAEAIO8AAA8AAAABAAAAAAAAAAAAAAAAAAAAsAoAACAHAAAEAQAArQAAAAAAAAAAAAAAAAAAAKD3AwDIowIARgAAACwAAAAgAAAARU1GKwFAAQAcAAAAEAAAAAIQwNsBAAAAwAAAAMAAAABGAAAAnBwAAJAcAABFTUYrIkAEAAwAAAAAAAAAHkAJAAwAAAAAAAAAJEABAAwAAAAAAAAAMEACABAAAAAEAAAAAACAPyFABwAMAAAAAAAAAAhAAAXoGwAA3BsAAAIQwNsBAAAAAAAAAAAAAAAAAAAAAAAAAAEAAACJUE5HDQoaCgAAAA1JSERSAAAAwgAAAIAIBgAAAFlxtlYAAAABc1JHQgCuzhzpAAAACXBIWXMAAB7CAAAewgFu0HU+AAAAGXRFWHRTb2Z0d2FyZQBNaWNyb3NvZnQgT2ZmaWNlf+01cQAAGz5JREFUeF7tXXlclNX6f2ffV7YZhn1fBUEBB0QUFRVt0xKNFjOzTLL0Vt5bkU67lb+6mN40K69klFSackMERJRREFBUHEB2kR1mYJhh9vm9Q1lsxjYDs5zz+fAP73ue85zv83znLO9znoPevXs3BApAwNIRQFs6AKD/AAEdAoAIwA8AAoAIwAcAAr8jAEYE4AkAAUAE4AMAATAiAB8ACPyJAJgaAWcACICpEfABgACYGgEfAAiAqRHwAYDAYATAGgH4A0AArBGADwAEwBoB+ABAAKwRgA8ABMAaAfgAQGAYAmCxDFwCIAAWy8AHAAJgsQx8ACAAFsvABwACYLEMfAAgABbLluEDrqwwd4hAUdTV5dyxjB5PrZdg12hq+BllbanU1faaQLpz8wtuL9bVGaWKRqcUIILRmWTqCp0/03ZxQWzwg2lpaYqpS7MMCYAIo9i5rsrh+QBfN6REnb/f1NzgUj6nzNWZ+RORyheYmu4zqS8gwjD062qdEtvaMG+GzmZ9WXUrcBnH+UbmTBpoIm13tPgn0imkHp/ZRf+cSD3wLshiMcQHkpOTMWez2qM4JNtZH6Sc30mmWIfBL5gEEbTaMPfbFd2HNq7jcgStRcC3J4gAGBEGAXah4O5qLUIDpefwuim0OJanD0MgFk8Q0Rl4HXcXR8682ZLm4WX3nKD1UPcMqGDyTQIi/GHChIQEXI8YqZkfydly+RIEYRAKv7Awm+ScHOO38XWR41E8HnvH0bX4qPFra5waAiL8YZeyMtk7FAb6JI/H07BcuezyK1L/yEioayaIkJSUREpJSZGMx2Vqq9yTmptREW+8HeLF598aTxXwzigIACL8AQrH0e5RboTde0V8CCov0nBVWlQPj5cy7ROj4OC4Z3Nz7y6H1Vo9lsc2NDjMqa5G7o2JsprL56dOu65j6WdKzwERYGslwIvk/vI+RUsLhNUZr6tdu8LZlXZuJgzp5uGGIOIZH5aX/33rUimLVl+D+57CwL+EpfKvzYSu5tQmIAJsTdktWYiwq6/t5E97O3TGlfSpF9oEo19XKqff1EQSSd4nkfWP1XLOWWUa28qqds68ogNjvQuej40AIAKM0bXSuq0Kmfp/OrhwuHg2GtPp6OFBKxTMwCepkqttzwrb2zf+nekKC2zfVMooYb9mLWPxeGCrdGw3H/sNiycCl7vGLjdb+Mj7H3I383g/Q5Ie8TwHJ/oZgSC1cWz49PtGbHy845efV4f9979LGnm8M6MKlyoCZ/V1y3e7eRAT4IX9DIxZ+u2zsUizeCJcKRQuU8uwl2CnkuqMcv16Z5KHs3XaTBiovERm39+HgknAk4/WPvzBDxc2++D/qHRGSnDoteMzoaO5tmnxRGhpVMTSGdhfdQZmsdYwyaQ7EX6hlA1NTYYxOZebSMvPq9wulfUdpVIF1YNbucRvj5NIKBfu13JszIFjLLbDrTkRV182jHaWK9WiieDLjadlpfasfWCxw3Y+vG2anSXY1tOFqmxqyqg3lEv4+zNIn3wse8TZBX2SSh3aSr8UP1cLybJGa7viJmujRERdlvPLKjYv5aqh1LNYuRZNhPyTbREqGb6Ozz/UOeABWuKm8EjmTniCZDCH+O1UC0nc00vkcBpKhzfS3NIXEjjLKXn4/6VSX9/mJuUBNw/6U7wUXq/BlLNgwRZNBGU/ajXTlpivsz8OF+aukiFovHfDj99voaoPP/n62MVNCDTi5HBZ8Pwfn57+PeuLL8IbhrdfcE50lkRinPCZVfS9PnQAMkYiYNFEIOOp0U7OxG0iOJghN0v0mZ0NOxVeqI65hz9ZR4KdHZme/uVGppVsy3AZBw+e98bjMBDc/pCgubw80l6Fkg4tibn12GTbBfXGRsBiieDAivW53atCiiQnzmjh0aC/X74yJprh0/T7JMkgZdeu7CAIIhDzzm3+BXb4IW2UV/dH06m0ssH/rKtjLupsob0SMJuwYLIKweRDbdv2vVtLi5CEZ6A1MqFYu3hVUGdrHb9lsjLNsZ7FEoFmw4meb888WFx6Drp9U/6xt6d1blPniUpDGrng4t13UChEIUyCEUcolb2Qk1arqBjcfskV9bF5c9z2cTxzBqZvEykKqW9A/oXeN04cP7IWhaYiSFQnCNeBgRBINXT8GxnU3uEEETAotRwSFzBtVF8tiBRZdOSqxRKhtVm82d2b8povdw2zra07btXDfhFFfMPFXMO/zIio8O8Cmdbo90dzaKkYinOwJ+y996ykhMnDIelQ6FP4f7XCO1rjLboRIH7Jfz7uaFW/4uXhVRa0jPOKiweh2N4JX9+PJyAZ8JZAXmatoy17trNKifUvKWp84Hp50+H8LJtPtGjxrpy8576yxA91FkkE3Uk03u4SL29v5I2y3K7nCVjU5SJ+yo3xOttk3lu//tNFoh5bpw+3Rv9YWjd04ElOTiJFzcvy3/nG3MzS0otQdTV9lqjD9i1vP2ZcKz9j3FGlujXIQ/FHzgnbbcLnRbCe+PxQ5DFdWLngNgTp/gaVpromCD51AUG2ztBbyes2Ma8Wdm8TlPd8FhTyxQtlaclzeGkjR63J9NtU6lgkET799HyYSkFrKykpYAiFtDejFllzbxs4rkjSbbXWmk6Gw5oOCYc7x5u7sn3IJKq0tDS1Vfes8hbiMyaJejk1bfFZHm/8w8G2F44/hlKzA6NjcPOJVjlFPN74Rjh4+1i3QH87OCj2WGML+6jv6n2ClP9LCuTzUwa+tltCsUgi0CjsOeIe1W+ZmZJdZLL619uCc9cMaezk5ARsVHjhU77ujFGD6VraCLF4HPZnnQ6Fhbh/QJBDRMxqLw/411w7Eb3YDpyFFJpiJZZ4flKReCJ5TmX2ueTIJTHpJW/86+RP8Ssh3bkIiygWSYTePs0yJxdoj/IMKXfVOj/v1tYhmzV6N/yqVZlr27pp2FUrbPNGCyLCaWkLqQx0Og4nJdXVsD8KnsVIkotSmyeiiG4NUlsreys1dU/7ROoNf1e3Pli1MH5J2unqskuF7s/MC6/5eiryTKWuxRFBF7j24pZrC3va1SGe7rTvWltTqwxtrPq7qiQajV4iR6SPiGDSfUh7OP5UaBTX/YXsC55fkIn06z4BE8+nVFtba9XRoUqE+/Lngnuy/RIhMtrWJzz58Y8/FO6AZQAiTBZIY663MznrwZ4OR1xHh9Am8VmXDwydElGjYflKeihzA4Ost42Gy/6DBYFyBVrpFinGdp0gP756rYOXXD7G8bRRBKWmpnYmJiZ9py/skZiucisawzfEdZM1vK4x4NcVfWk8NTkWNyK01qKXXyyuggI88Gfq6r6ZuMdNEG/+JeK/UCg6hCYrL45WtalJHuLmwT67792K97BY8mW5/Myks5Wmpqa0TVC9+76+5aXQvKKLF0QllY2eCCwEiKAvYI1FTnFZzSMUoo3i6I9xCSkphQZVC8cKdO8VatfP8rZp8vD434ggO13jLU3KhXQSsqK5SfMmN5IcYVCFJiAcXivI0LgFXUoF1hWL/X2r1ZyLRY0IbQ0kD3ihTJ0bRHo/JYXXY2jDVhVqtlhbOSOJFM19s+WJezGhd2v6V3Hs6aednfOLDa3TROSrEZpumURBxJInUss037UoIlyrVj5rTSd1BYVcesPQ5kpIpuPefIywxMvbrraz6XbuaO3Fxm+yz86+xZb29hAfXeezVS43Kh5ANBqmTKJSMYYdmzA0dDMi32KI0NBA97vbpNkeFGD9LgTVGhzsjzbRtiI0ZJlKJYU2P+97Joc/colw4PO8pV3dTJKPBzFNLk8dsqPU1+v+THMT9rFk3qNwevfRj24auhNEEqZUq4A0hm7HGORbDBHuNLAPMSlU9cmTcXtKSmzoGRkZouEG6OrCOctkaCcOR3Lf45LjMZouhGPb9rPLnewoB/Mv1b+cY1s4aj5SrZoULpd3Qtzg2W8NTmsXHf2QW5WAvrT2dmNsY2M2ApaHHS1Qbzy6TOUdlUwZbEunHldPRYiJ1LUIInT1ej6gUtjOiwpzafnhh+5/Fl9RPqVVcj+gWvG/9PX1RQoEgoFfvfZm150yhaqNw6m+sGbNGiabze6HUy/e93wCXBcF1/3TT1SaOQeYTFbb/oN5x6Ti3gsqJT5UpRp9vqOLC/IJ+HQ9lWGfKUGmDzm7bGvrKG9o0BSTyQTf0MX++E/2lsCn5iDd37QVXfDe46t/W2HHtj8qGTWVwLSpMi0NmT0R4GOO1FoB4SsvTxeNu6c1pr+/t6W9VVXQL5VhX9+2ybqyuP0lFxc/q4LC61+icKSgX47HL8jOriXv+7zmk34FP9fVFUodbomCAm08i+X2YPCcoJ9xBNoD8v7LWxbEbVx07XKHWCTUBswO947obD20+9ZN6m03VwYcMjGyxC3/KFEqsaMGuGP33Hu6Zk0iq7+f0SOW4ILS0y4/RiJoDub9cotdI0CsYTv+RQRf31jbvNzKGDt204+G8xIhEYnEEmwZfa11AxFQ5l3Mngjn8zq/9PFahKPR0UgV1LmzsfHI1wrlog1Ojoxvs36q5in7z21h2q4vtWPNIrL8mf/JrMpEvPdO94/qfmIkv+jZ51paZIxDh/b8GSjXUOf8jKQTsx/rQN9xrTgt09v/KWuZzCEWjya29PT8+hqEXFGKRDNyNdrA2cJOjcf7X83PS00dmT1SJCKtJRDVrbNCywce6kaII98WLqbSZBcv5Kl2SmX9rlExrNSHHw7VfsD73r3oULJu70a64cl/P9Ujag1pqKbMJmCjW6hW+VOaxt3PvUtKhCSlXIll2JP7ABFM/Eeg5DopTiljPbY4lpPU0NK9bserzt+VlCTaXSqoDVuw0OvRLkXLZ8mvJqNOZ4r66TS0iwMbqkt5U5nl5uAqbm8RFsPzchWOwF0Dw3BIBwX8S8xEQ+QEJ2dNPAJ5aiC08/j3Re729m6rn3qcsVYl2+QjlKCyS/l7mrraw5ZrENCF1NSR27Sw06MPf/vxCldX8q57EOvCpc9n0j6z4Tgeu3pdFBkeyoiWyzPgRMQZENPary46MvWQs72colYT82ge5UkajP+7lwobtsWtgAxCBKEQQkkkctTKlW59paN+ATFx5ximvtmOCDgci36jrP0H7mzW1lz+VSs0hD7K430rr6j1X4tGOkEKFdFbLTpzq+S6k4+dg82u8rJqn5/SRPlaLZTiFWRTyeFY1dys6Nnd29kRzY36nQiHD9e85sBx6nJyzh8gQUMb3buotH3XbDnzC5gS6jt3w7a7Olt9oHsGZy99CIvRjpoOY/nyDx7SQlRo/dqwL1tb/0qo92BClPcvP5dtWRZj72XFKaq5Z6slMewVJzIrXiYSsDyOR91AwDiTrqior1W8bCh37Ojoo1PpZA1MCLP1kcHYmW0njx6r2h/gEX/XK+DsgZKS0HxbJv1TXcelIkRS9ALXzIry9o7OHkzM2Rd/PbdypQ83NJR8mIAlN4rEWSchlHtKXXVXgkBAjCJQ+/88EKBRy+2vXBOwvzqcjM7OzsYef7V4HxLiQN0dEo/gUJEwel51QZXtkYEQCQKBqrSx1Y6ao0gopG+yZRKyWlvTh8y+RaKMroWLoHcgaGhsnkSdU7FkCfT8YMOlHlv3a5B/2lGF1tMHi8gfcsRTH+RAqyCEUqlRMxiQBSyVzfQOtXPnZRtl/Z7rHJ3wi3W5Tdtb+/yD53AC6xujkCsf8MotuSKovHS54VOFjJTo44t/Qi4/f0mX4AsuA2lWaExkJgKpXLQ5MeKJU2evfNZS551g56wpiV1s80Lmie5KP7+vhBiUFmlD9bngbY/f23C3YxOOqPzu3/tik3i8AohEig6plWiiE3f5J/JThx6O6ZV6hjW3y5fODqZsnYrDwlOpXj+XeXeKz3ev58ZAI3IhTUW2rm5FvdAPg8ff0YVaTFWWKdQ3uxGhokLrVt9A/sLdib7XjnM2Jy+P+7Q9y/Nc5m8lTmoV8p80WseLbPa5b5fGRldglQ4dWKv8K8MN1d36Y4bPLCijW30RcrEPc6ip6VkhUYtLPTxuS9ZtSPTNzCh73MfbugJPPpenqzsLgnThyrpULAOiWu4qwu82ynr5qSl9w2VfK5WuRUO20AvPzckoKppazB/LBfNf8U0c3Lz+i1qJZMtk6rs6ybqFvG4No/9WjEeiWRGBxWLhjx/vSYsMCT/jFZA34JxVN8VPUintjStW+mUvWeTx8Tff8AZO75Kp+QNp4McqHJ+iDzk+f70Fn18QB4dC//m7elS6zXwySTjk28DvDhWGDpjVmEgk9/UWFR2qH6vtsZ4n7wj68JV/5BgkGXBVlTKork4cpJDPORIRsi/2cmmy171EyWPpZYrPzYoIJ45rUj0d5rACQ0kr5H/MbFFokj+djtsfFIDMhkkgmg4jNTVKHdBo6Pzwtp5+unmRXMq0deQQjuhDjxR4xIlfF79BIBh5d9p4vkbT6VxOTaWQLJUR3Jqbxb7SXq0tBoULl8q0s7BILZVKJElwGCQnMMDnY1hfgyU+0wcWU5VhNkQQidyX4nHWq2fPpS+Uy08NxM9v2pRkv/X5QgzV5kR6RsZUoRp//aY7fS5Ekvbw8Bp37+B30AgMKP4B9qcSScn4Bf7NmwJBxojPXZcuiZZzXJ457WjrVf7k03FvUSg4Uc4ZwfzGpn5HpUwTqlJC1hoVZCNTNRFpVApkRceIKXirBjoJK7CmkbLcvVhvXC9r30eiqZKt2GdO65qfSBIBvXRsmoWYBRE8PcNcRD2cbwMCqE83NR3Ju4fhRx/kvcSyYo+6c2MonLlcLunsKbGjXyDz2uA2kpKTyGfm8SOsbXHlEkm6QVPH7Nix4vy7yRWfe/n6U6W9lI2FF+pDIYR1px1TU4cnEC8zyMgWmh261YaEuxoUym6NXMxog6c9f4aKvPR6MvrpxAb6knj/stLS0S8sMRR+MyXX5IkQH5/o0N6F46Mw/T9X3DoyZMohl5DXuzgRH5/O/T+hjMC2semX2qCVHYPbPfjR9bloNZFqzyEZNlMA7El8Pl+6aBm0HYK/tUnhnHruvqO7VyesYA68W6b7G1wKbgntpVI1feVKxl1L+Jim67tJEyF2QWJYnwR/AovRHKq4deztwcbUokLm9ogQjq8fnlXC452Yth8aQWlO9Y4t8S45pRkDFxPeK/WNUBQCRYSsWYQhI8W0KTaBhnJPVsRBWrXuy7pZ7xQNhsQkiQCPAs5t7bKvEXiKLxWL/ujUqZTPh9tZ0oWPs2WScmdip2M4CXS6tTXLFtnasSAsVqu3c8UT8O2JvSrHLMNi5KMeJpqYINN526SIEBubaFtR0fleewdimZOz09YAP3Lm/e4b62pTPcS2Q+8zBlPo9uHnzjkZEuirFS9fbpeZM74EdDOi+vbtyW7v7b669IVtQVtzJp57eEZ01kejRk2EhIQErFgsJpw+XeVw+VzL0e7W+tmRMZ5XnJ1s5qWn72kaSA03SuHGc+mV11UB7+6dm8bj/aYPnKYkA845RMTjcGQURinIyUmZUgKuKSkyjsrFl/seQUCIWlhPi0obb9RESEtLUzixItYsCPe/iex3zpi/OOS5fP6eYsEYkTVXsjDrGVZEvrGEBxSUQFaOjrZIjjNhxJbqOHxzWl/JzaqKaKhvOekdOK3NznhjRk0EHTqNrZePNep2yonQ9Xx+9rgA6+5UPaBVIQduyjSGUlZS76VW4SEmA39MJDIGje6vQ1dXz/w168Nev3FDP985jLu3f2ln9ESYKJBJSYnkV7fVhnv6W22893V5ojL0/f6tm8I1Tiy3HJEo3agXyv7+G1b3dNTfuXHjwJ8h4PrGwljlmR0RTp+WLkBCqFq5PH0gYMwYilSimd/d0Ztm72QM2txfh9sVXS9pNdC3xq2lYbQzOyJcPFezGYOhHTAMXBOXGsbdwM35rdLXbwE5feK1p69G0mvJrPf/dXn+48/MX5ORMfJo6fRpMjMtmRURuFwW/kARaklgAGbzzMA5stXaasRSAh7q2LUrVKA7dmmsJfOX2gStSl6YkcEb8iHQWPXVt15mRQRhR0wMHtvUjCTmGM3W3+3KtgdReAR8d/PELv3Qt6HHkoeGZHnLlnql80tHBM2OVdUsnpsVEfiXGhNlcqXRTEGSkpIIKZ+3W1EIXWeN3VsEt9OvGbuOhtTPrIhQLRAtdnOzMZqLuU+fLvPFEWxtDhxeejYl5bIh7QhkTxEBsyECShsSpdVqrf1DHa+3GklCqrq6/NKQkIRgOPP24IyOUzQZqG4IBMyGCCIRYamrC+EEfJRSZAigJiuztDTNoJeYT1YvUG8oAmZDhJpq6StBoXguMDBAYDIImAURcCTfYLkMTX57V+TN8d4tPBmwQB3zRcAsiIDUuEWynaT5xr5Fab5uZPo9MwsilJV1rUeokUa/RWn67mK+PTB5IsCHXkhzQ7+PWLDQaSCPESgAgckgYPJE2L8/z4FJISM/+SSyFKwPJuMCoI4OAZMnQnOzaqU9i3JqJq5WAi5kPgiYPBGkIkwMFi+f+fOY5uMTFtkTkyaCq2uIXebNnrjtz83dkMEHIQwW6cF66rRJE6GmEh+t0UBdGfxDAykeQQEITBYBkybCnUb5g3KJZiA3JygAgakgYLJE0F1/+kj8L7FqtAZsm07FA0DdAQRMlgjwFbCEPrHCKjLaAc6JPrULN4AvAARMlwh5t+YrVVA7AptzDZgRIDBVBEyWCBIhMtzZ3a4IgkCU81SdANQ34akRfCvNEwhI8z4wIkBAHwiY5IhAp4ewurv73BbNZ1vGLRb6sDSQ8bcImCQROjvRflotpgVBzGgC9gUI6AMBkyRCe7t6AYGMGbiBHhSAgD4QMEkiSHo0UWgEiC/ShwMAGb8jYJJEEHbLZkcvst8gl4NBATiyfhAwOSK4hsQ6Zp2uQsnlOY36gQBIAQiY4IhQflG4mEqmgEUy8F69ImByI0JLqyoBQiDA+WS9ugEQZnJE6OnWzHd0ouwDpgMI6BMBkyICNzaenZ1ZT5gXSqqezkvE9Qk4kGWcCJgUEVK/qojsFCkhOaIcbBcZpz+ZrFYmRQRFP9IdjdMa9fWsJusJFq64SRFB3I+awyThwOEDC3daQ3TfpIgg79f4EAjoMkMAAWRaNgImRQStXG5HpBAaLNtkoPeGQMCkiBCzkLNBCbUUGwIIINOyETApIqiR/AykZdsL9N5ACJgUEQyEARALEDDN6FNgN4CAvhEAI4K+EQXyTBIBQASTNBtQWt8IACLoG1EgzyQRAEQwSbMBpfWNACCCvhEF8kwSAUAEkzQbUFrfCAAi6BtRIM8kEQBEMEmzAaX1jQAggr4RBfJMEoH/B2il45aqwAMPAAAAAElFTkSuQmCCAAAIQAEIJAAAABgAAAACEMDbAQAAAAMAAAAAAAAAAAAAAAAAAAAbQAAAQAAAADQAAAABAAAAAgAAAAAAAIAAAACAAABCQwAAAEMDAAAAAAAAswAAALP+/zlDAAAAswAAALP+//VCIQAAAAgAAABiAAAADAAAAAEAAAAVAAAADAAAAAQAAAAVAAAADAAAAAQAAABGAAAAFAAAAAgAAABUTlBQBgEAAFEAAACADgAAAAAAAAAAAAC5AAAAegAAAAAAAAAAAAAAAAAAAAAAAADCAAAAgAAAAFAAAAAwAAAAgAAAAAAOAAAAAAAAhgDuALoAAAB7AAAAKAAAAMIAAACAAAAAAQABAAAAAAAAAAAAAAAAAAAAAAAAAAAAAAAAAAAAAAD///8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AAAAAAAAAAAAAAAAAAAAAAAAAAAAAAAAAAAABAAAAAAAAAAAAAAAAAAAAAAAAAAAAAAAAAAAAAYAAAAAAAAAAAAAAAAAAAAAAAAAAAAAAAAAAAAEAAAAAAAAAAAAAAAAAAAAAAAAAAAAAAAAAAAAAgAAAAAAAAAAAAAAAAAAAAAAAAAAAAAAAAAAAAIAAAAAAAAAAAAAAAAAAAAAAAAAAAAAAAAAAAACAAAAAAAAAAAAAAAAAAAAAAAAAAAAAAAAAAAAAQAAAAAAAAAAAAAAAAAAAAAAAAAAAAAAAAAAAAMAAAAAAAAAAAAAAAAAAAAAAAAAAAAAAAAAAAABAAAAAAAAAAAAAAAAAAAAAAAAAAAAAAAAAAAAAQAAAAAAAAAAAAAAAAAAAAAAAAAAAAAAAAAAAAEAAAAAAAAAAAAAAAAAAAAAAAAAAAAAAAAAAAAAgAAAAAAAAAAAAAAAAAAAAAAAAAAAAAAAAAAAAAAAAAAAAAAAAAAAAAAAAAAAAAAAAAAAAAAAAACAAAAAAAAAAAAAAAAAAAAAAAAAAAAAAAAAAAAAwAAAAAAAAAAAAAAAAAAAAAAAAAAAAAAAAAAAAMAAAAAAAAAAAAAAAAAAAAAAAAAAAAAAAAAAAABAAAAAAAAAAAAAAAAAAAAAAAAAAAAAAAAAAAAAYAAAAAAAAAAAAAAAAAAAAAAAAAAAAAAAAAAAAEAAAAAAAAAAAAAAAAAAAAAAAAAAAAAAAAAAAABgAAAAAAAAAAAAAAAAAAAAAAAAAAAAAAAAAAAAIAAAAAAAAAAAAAAAAAAAAAAAAAAAAAAAAAAAACAAAAAAAAAAAAAAAAAAAAAAAAAAAAAAAAAAAAAAAAAAAAAAAAAAAAAAAAAAAAAAAAAAAAAAAAAAIAAAAAAAAAAAAAAAAAAAAAAAAAAAAAAAAAAAABAAAAAAAAAAAAAAAAAAAAAAAAAAAAAAAAAAAAA4AAAAAAAAAAAAAAAAAAAAAAAAAAAAAAAAAAAAEAAAAAAAAAAAAAAAAAAAAAAAAAAAAAAAAAAAAAgAAAAAAAAAAAAAAAAAAAAAAAAAAAAAAAAAAAAIAAAAAAAAAAAAAAAAAAAAAAAAAAAAAAAAAAAACAAAAAAAAAAAAAAAAAAAAAAAAAAAAAAAAAAAAAQAAAAAAAAAAAAAAAAAAAAAAAAAAAAAAAAAAAAMAAAAAAAAAAAAAAAAAAAAAAAAAAAAAAAAAAAABAAAAAAgAAAAAAAAAAAAAAAAAAAAAAAAAAAAAAYAAAAAIAAAAAAAAAAAAAAAAAAAAAAAAAAAAAAAAAAAABAAAAAAAAAAAAAAAAAAAAAAAAAAAAAAAgAAAAAwAAAAAAwAAAAAAAAAAAAAAAAAAAAAAAEAAAAAEAAAAAAEAAAAAAAAAAAAAAAAAAAAAAADAAAAABgAAAAABgAAAAAAAAAAAAAAAAAAAAAAAQAAAAAQAAAAAAAAAAAAAAAAAAAAAAAAAAAAAACAAAAACAAAAAACAAAAAAAAAAAAAAAAAAAAAAABAAAAAAwAAAAAAQAAAAAAAAAAAAAAAAAAAAAuAIAAAAAMAAAAAAMAAAAAAAAAAAAAAAAAAAAAAQBAAAAADAAAAAABAAAAAAAAAAAAAAAAAAAAAADgwAAAAA4AAAAAAIAAAAAAAAAAAAAAAAAAAAAAMEAAAAAEAAAAAAEAAAAAAAAAAAAAAAAAAAAAADhgAAADDgAAAAAAgAAAAAAAAAAAAAAAAAAAAAAMQAAAAQQAAABVAIAAAAAAAAAAAAAAAAAAAAAADiAAAAGGAAAA7/6AAAAAAAAAAAAAAAAAAAAAAAYwAAABAwAAAAAV0AAAAAAAAAAAAAAAAAAAAAADOAAAAYMAACAAAPAAAAAAAAAAAAAAAAAAAAAAARQAEACBAABAAABAAAAAAAAAAAAAAAAAAAAAAACa4Kv4g4AAYAAAwAAAAAAAAAAAAAAAAAAAAAAAUyFEfAEAAEAAAEAAAAAAAAAAAAAAAAAAAAAAAGuuojKAggjAAADgAAAAAAAAAAAAAAAAAAAAAAAhEQAQQMUUQAAAQAAAAAAAAAAAAAAAAAAAAAAAOZiDqsDBkoAAAEAAAAAAAAAAAAAAAAAAAAAAAB0UAQVAQBAAAABAAAAAAAAAAAAAAAAAAAAAAAAPggACoGDwAAAAYAAAAAAAAAAAAAAAAAAAAAAABAAAAEBgQAAAAEAAAAAAAAAAAAAAAAAAAAAAAA4AAADgIMAAAAAgAAAAAAAAAAAAAAAAAAAAAAAGAAAAcDAAAAAAQAAAAAAAAAAAAAAAAAAAAAAAAgAAADA4AAAAAGAAAAAAAAAAAAAAAAAAAAAAAAEAAAAwGAAAAABAAAAAAAAAAAAAAAAAAAAAAAADgAAAOCwAAAAAYAAAAAAAAAAAAAAAAAAAAAAAAYAAABAUAAAAAEAAAAAAAAAAAAAAAAAAAAAAAAGAAAAYMgAAAADAAAAAAAAAAAAAAAAAAAAAAAABQAAACBIAAAAAwAAAAAAAAAAAAAAAAAAAAAAAAOAAAAgLgAIAAYAAAAAAAAAAAAAAAAAAAAAAAAAgAAAECQACAAMAAAAAAAAAAAAAAAAAAAAAAAAAsAAADgiAA4AOAAAAAAAAAAAAAAAAAAAAAAAAABAAAAQEQAHAXAAAAAAAAAAAAAAAAAAAAAAAAACIAAAGDGAA/+AAAAAAAAAAAAAAAAAAAAAAAAAASAAAAgQgAAAAAAAAAAAAAAAAAAAAAAAAAAAAAGgAAAIMMAAAAAAAAAAAAAAAAAAAAAAAAAAAAABEAAABBBAAAAAAAAAAAAAAAAAAAAAAAAAAAAAAJgAAAQQIAAAAAAAAAAAAAAAAAAAAAAAAAAAAACYAAAEEBAAAAAAAAAAAAAAAAAAAAAAAAAAAAAAiAAACAgIAAAAAAAAAAAAAAAAAAAAAAAAAAAAAEAAAAAABAAAAAAAAAAAAAAAAAAAAAAAAAAAAABIAAAACAYAAAAAAAAAAAAAAAAAAAAAAAAAAAAARAAAAAAGAAAAAAAAAAAAAAAAAAAAAAAAAAAAACYAAAAIAwAAAAAAAAAAAAAAAAAAAAAAAAAAAAAEAAAAAAEAAAAAAAAAAAAAAAAAAAAAAAAAAAAAIgAAAAgAgAAAAAAAAAAAAAAAAAAAAAAAAAAAAAIAAAAAAEAAAAAAAAAAAAAAAAAAAAAAAAAAAAACAAAAAABgAAAAAAAAAAAAAAAAAAAAAAAAAAAAEQAAAAAAEAAAAAAAAAAAAAAAAAAAAAAAAAAAAAoAAAAAADAAAAAAAAAAAAAAAAAAAAAAAAAAAAAEAAAAAAAAAAAAAAAAAAAAAAAAAAAAAAAAAAAAAgAAAAAACAAAAAAAAAAAAAAAAAAAAAAAAAAAAAAAAAAAAAQAAAAAAAAAAAAAAAAAAAAAAAAAAAAAAAA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RAAAAeMIAAAAAAAAAAAAAuQAAAHoAAAAAAAAAAAAAAAAAAAAAAAAAwgAAAIAAAABQAAAAKAAAAHgAAAAAwgAAAAAAAMYAiAC6AAAAewAAACgAAADCAAAAgA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UIVU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UlFS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391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+0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R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Y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0V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C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U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383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U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381KVc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1zl4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S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gGU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jE3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E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i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Y+T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393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+5N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i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c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k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0YW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Sn/f/9//3//f/9//3//f/9//3//f/9//3//f/9//3//f/9//3//f/9//3//f/9//3//f/9//3//f/9//3//f/9//3//f/9//386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c5Vy3/f/9//3//f/9//3//f/9//3//f/9//3//f/9//3//f/9//3//f/9//3//f/9//3//f/9//3//f/9//3//f/9//3//f/9/G0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C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XLf9//3//f/9//3//f/9//3//f/9//3//f/9//3//f/9//3//f/9//3//f/9//3//f/9//3//f/9//3//f/9//3//f/9//399Thcl/3//f/9//3//f/9//3//f/9//3//f/9//3//f/9//3//f/9//3//f/9//3//f/9//3//f/9//3//f/9//3//f/9//3//f/9//3//f/9//3+8Vtg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YNf9//3//f/9//3//f/9//3//f/9//3//f/9//3//f/9//3//f/9//3//f/9//3//f/9//3//f/9//3//f/9//3//f/9//3/4IP9//3//f/9//3//f/9//3//f/9//3//f/9//3//f/9//3//f/9//3//f/9//3//f/9//3//f/9//3//f/9//3//f/9//3//f/9//3//f/9//3/Z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tWmDX/f/9//3//f/9//3//f/9//3//f/9//3//f/9//3//f/9//3//f/9//3//f/9//3//f/9//3//f/9//3//f/9//3//f/9/FSFYLf9//3//f/9//3//f/9//3//f/9//3//f/9//3//f/9//3//f/9//3//f/9//3//f/9//3//f/9//3//f/9//3//f/9//3//f/9//3//f/9/GkbZ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cx/3//f/9//3//f/9//3//f/9//3//f/9//3//f/9//3//f/9//3//f/9//3//f/9//3//f/9//3//f/9//3//f/9//3//fzY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k5/3//f/9//3//f/9//3//f/9//3//f/9//3//f/9//3//f/9//3//f/9//3//f/9//3//f/9//3//f/9//3//f/9//3//f3kt/3//f/9//3//f/9//3//f/9//3//f/9//3//f/9//3//f/9//3//f/9//3//f/9//3//f/9//3//f/9//3//f/9//3//f/9//3//f/9//3//f7g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b/f/9//3//f/9//3//f/9//3//f/9//3//f/9//3//f/9//3//f/9//3//f/9//3//f/9//3//f/9//3//f/9//3//f/9//39ZLRtC/3//f/9//3//f/9//3//f/9//3//f/9//3//f/9//3//f/9//3//f/9//3//f/9//3//f/9//3//f/9//3//f/9//3//f/9//3//f/9//3//f3ct/3//f/9//3//f/9//3//f/9//3//f/9//3//f/9//3//f/9//3//f/9//3//f/9//3//f/9//3//f/9//3//f/9//3//f/9//3//f/9//3//f/9//3//f/9//3//f/9//3//f/9//3//f/9//3//f/9//3//f/9//3//f/9//3//f/9//3//f/9//3//f/9//3//f/9//3//f/9//3//f/9//3//f/9//3//f/9//3//f/9//3//f/9//3//f/9//3//f/9//39aa/9/EiW3Od1a/3//f/9//3//f/9//3//f/9/dzH/f/9//3//f/9//3//f/9//3//f/9//3//f/9//3//f/9//3//f/9//3//f/9//3//f/9//3//f/9//3//f/9//3//f/9/FyGaMf9//3//f/9//3//f/9//3//f/9//3//f/9//3//f/9//3//f/9//3//f/9//3//f/9//3//f/9//3//f/9//3//f/9//3//f/9//3//f/9/H2Pa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xe/3//f/9//3//f/9//3//f/9/2UH/f/9//3//f/9//3//f/9//3//f/9//3//f/9//3//f/9//3//f/9//3//f/9//3//f/9//3//f/9//3//f/9//3//f9YYmzH/f/9//3//f/9//3//f/9//3//f/9//3//f/9//3//f/9//3//f/9//3//f/9//3//f/9//3//f/9//3//f/9//3//f/9//3//f/9//3//f/9/+j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PWdea/9//3//f/9//3/4PZk5/3//f/9//3//f/9//3//f/9//3//f/9//3//f/9//3//f/9//3//f/9//3//f/9//3//f/9//3//f/9//3//f/9//39XLVstG0L/f/9//3//f/9//3//f/9//3//f/9//3//f/9//3//f/9//3//f/9//3//f/9//3//f/9//3//f/9//3//f/9//3//f/9//3//f/9//3//f/9/eD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GMdY/9//3//f/9//39XLf9//3//f/9//3//f/9//3//f/9//3//f/9//3//f/9//3//f/9//3//f/9//3//f/9//3//f/9//3//f/9//3//f/9//3/5IP9//3//f/9//3//f/9//3//f/9//3//f/9//3//f/9//3//f/9//3//f/9//3//f/9//3//f/9//3//f/9//3//f/9//3//f/9//3//f/9//385Q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/F7cVv9//3//f/9/lzUbRv9//3//f/9//3//f/9//3//f/9//3//f/9//3//f/9//3//f/9//3//f/9//3//f/9//3//f/laNin/f/9//3//fzhG2CCaNf9//3//f/9//3//f/9//3//f/9//3//f/9//3//f/9//3//f/9//3//f/9//3//f/9//3//f/9//3//f/9//3//f/9//3//f/9//3//f/9//39Y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kqcUv9//3//f9Y5/3//f/9//3//f/9//3//f/9//3//f/9//3//f/9//3//f/9//3//f/9//3//f/9//3//f/9//3//f/Yg/3//f/9//3//f/cc/3//f/9//3//f/9//3//f/9//3//f/9//3//f/9//3//f/9//3//f/9//3//f/9//3//f/9/mDX/f3cx/39YLf9/uTn/f/9//3//f/9//3//f/9/eD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9NykaRv9//3//f1ct/3//f/9//3//f/9//3//f/9//3//f/9//3//f/9//3//f/9//3//f/9//3//f/9//3//f/9//383JXct/3//f/9//38VIdgc/3//f/9//3//f/9//3//f/9//3//f/9//3//f/9//3//f/9//3//f/9//3//f/9//3+NEPEcek7/f5YxFCH0INQc1Ry0GPYgNylYLVgtujn/f5o1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MlNyn/f/9//39XLdo9/3//f/9//3//f/9//3//f/9//3//f/9//3//f/9//3//f/9//3//f/9//3//f/9//3//f/9/uTX/f/9//3//f/9//3+VEBch/3//f/9//3//f/9//3//f/9//3//f/9//3//f/9//3//f/9//3//f/9//3//f/9//3//f/9//3//f/9//3//f/9//3//f5c1/3/1IP9/9iDXIPcg/3+YN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IYeC3/f/9/Vi15MZxS/3//f/9//3//f/9//3//f/9//3//f/9//3//f/9//3//f/9//3//f/9//3//f/9//3//fxpCWCn/f/9//3//f/9/1BjVFP9//3//f/9//3//f/9//3//f/9//3//f/9//3//f/9//3//f3Yx/3//f/9//3//f/9//3//f/9//3//f/9//3//f/9//3//f/9//3//f/9/eC22GDcp0h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EQ/3//f/9/HEb/f1cp/3//f/9//3//f/9//3//f/9//3//f/9//38TJf9//3//f/9//3//f/9//3//f/9//3//fxch/3//f/9//3//f/9/lhD/f/9//3//f/9//3//f/9//3//f/9//3//f/9//3//f/9/uDn/f/9//3//f/9//3//f/9//3//f/9//3//f/9//3//f/9//3//f/9//3//f/9/WC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MU/3//f7k1nVL/f51S/3/VGLIUVCn/f/9//3//f/9/eDH/fxcl/38VQv9/9SCzFNQY9iBXLdQYEx3/f/9//3+ZMf9//3//f/9//3/1PZQMdin/f/9//3//f/9//3//f/9//3//f/9//3//f/9//3//fzctFiX/f/9//3//f/9//3//f/9//3//f/9//3//f/9//3//f/9//3//f/9//384Rng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gp/39XKf9//39VKT5G/3//f/Mc/3//f/9//387Rv9/thj/f/9//38zJf9//3//f9EYlBD2INMUuDn/f/9//3//f/9//3//f/9//3/zHP9//3//f/9//3//f/9//3//f/9//3//f/9//3//f/9//3+1GP9//3//f/9//3//f/9//3//f/9//3//f/9//3//f/9//3//f/9//3//f/9//39X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QEHkx/3+5Nf9/ljE5JX5K/399a/9/O0ZZKVcp/3/7Pf9/NSX/f/9//3+4Nf9//3//f7MQNyn/f/9/P2f/f5c1/3//f/9//3//f/9//3+TEP9//3//f/9//38UIf9//3//f/9//38UIf9//3//f3UxsxT/f/9//3//f/9//3//f/9//3//f/9//3//f/9//3//f/9//3//f/9//3//f7pWVy3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+1GP9//3//f/9/NyX/f/9//3/+Wv9//3//f3kx/3//f/9//3//f/9//3//f/9//3//f9o5/3//f/9//3//fxcl/3//f/9//3//f/9/kQwUIf9//3//f/Ig/3+0FP9//3//fzUl/390Mf9//3//f/Qc/3//f/9//3//f/9//3//f/9//3//f/9//3//f/9//3//f/9//3//f/9//3//fx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8xx7Mf09/3//f3gt2T3/f/9/e0o7Qv9//3//f/Yg/3//f/9//3//f5Q11By3Nf9/3Fb/f15n/386Qv9/FkIXJf9//3//f/9//3//f/McsxT/f/9//3//f/9/2jkXJf9//3/VGP9//3+SMf9/Nin/f/9//3//f/9//3//f/9//3//f/9//3//f/9//3//f/9//3//f/9//3//f/9//39X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ymcMT9K/3+ZMf9//3//f5tS/393Lf9//3//f/9//3//f/9//3//fzAl/3//f/9//3//f1pK/3/9Wv9/dy3/f/9//3//f/9//3//f5QQ/3//f/9//3//f/9//3//f/9/uTX/f/9//3//f/9//3//f/9//3//f/9//3//f/9//3//f/9//3//f/9//3//f/9//3//f/9//3//f/9/eD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CGcNb5W2TnYPf9//3//f/9//39VKf9//3//f/9//3//f/9//3//f/9//3//f/9//3//f3pK/3+2Nf9/FyH/f/9//3//f/9//3+xFPUc/3//f/9//3//f55SeTH+e1lG/3//f/9//3//f/9//3//f/9//3//f/9//3//f/9//3//f/9//3//f/9//3//f/9//3//f/9//3//f1ctPE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1xj/f/9//3//f/9//3//f/9//3//f/9//3//f/9//3//f/9//3//f/9//3//f/9//3//f/9//38aQv9//3//f/9//3//f/9/di2UEP9//3//f/9//3//f1kt/3//f/9//3//f/9//3//f/9//3//f/9//3//f/9//3//f/9//3//f/9//3//f/9//3//f/9//3//f/9//3/Z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zNZIQVyn/f/9//3//f/9//3//f/9//3//f/9//3//f/9//3//f/9//3//f/9//3//f/9//3//f7Q1WC3bOf9//3//f/9//3//f/9/1xj/f/9//3//f/9/9T11Lf9//3//f/9//3//f/9//3//f/9//3//f/9//3//f/9//3//f/9//3//f/9//3//f/9//3//f/9//3//f/9//3/Z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RHdQY/3//f/9//3//f/9//3//f/9//3//f/9//3//f/9//3//f/9//3//f/9//3//f/9//3//f3ct3Dl4Mf9//3//f/9//3//f/cc1xz/f/9//3//f/9//3//f/9//3//f/9//3//f/9//3//f/9//3//f/9//3//f/9//3//f/9//3//f/9//3//f/9//3//f/9//3//f9g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TEP9//3//f/9//3//f/9//3//f/9//3//f/9//3//f/9//3//f/9//3//f/9//3//f/9//3//fzopeS3/f/9//3//f/9//394LRklFyX/f/9//3//f/9//3//f/9//3//f/9//3//f/9//3//f/9//3//f/9//3//f/9//3//f/9//3//f/9//3//f/9//3//f/9//394Mdk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GP9//3//f/9//3//f/9//3//f/9//3//f/9//3//f/9//3//f/9//3//f/9//3//f/9//3/VGFkp/3//f/9//3//f/9//3/aObQU/3//f/9//3//f/9//3//f/9//3//f/9//3//f/9//3//f/9//3//f/9//3//f/9//3//f/9//3//f/9//3//f/9//3//f/9/mD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gxlhA3Kf9//3//f/9//3//f/9//3//f/9//3//f/9//3//f/9//3//f/9//3//f/9//3//f/9/NSWXEJgx/3//f/9//3//fxg+/381JfYc/3//f/9//3//f/9//3//f/9//3//f/9//3//f/9//3//f/9//3//f/9//3//f/9//3//f/9//3//f/9//3//f/9//3//f3gxGU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sx+CD/f/9//3//f/9//3//f/9//3//f/9//3//f/9//3//f/9//3//f/9//3//f/9//3//f/9/lRD/f/9//3//f/9//3//fzcl/3/1HP9//3//f/9//3//f/9//3//f/9//3//f/9//3//f/9//3//f/9//3//f/9//3//f/9//3//f/9//3//f/9//3//f/9//383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+6NXox/3//f/9//3//f/9//3//f/9//3//f/9//3//f/9//3//f/9//3//f/9//3//f/9//3//f9IU9hz/f/9//3//f/9//382Kf9//3/2HP9//3//f/9//3//f/9//3//f/9//3//f/9//3//f/9//3//f/9//3//f/9//3//f/9//3//f/9//3//f/9//3//f1xO1R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0r/f/cg/3//f/9//3//f/9//3//f/9//3//f/9//3//f/9//3//f/9//3//f/9//3//f/9//3//f5QQ/3//f/9//3//f/9/uDX/f/9/kxT/f/9//3//f/9//3//f/9//3//f/9//3//f/9//3//f/9//3//f/9//3//f/9//3//f/9//3//f/9//3//f/9//3/VHDU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0IVIVYp/3//f/9//3//f/9//3//f/9//3//f/9//3//f/9//3//f/9//3//f/9//3//f/9//3/1IP9//3//f/9//3//f/9/WCn/f1Ep1hx8Rv9//3//f/9//3//f/9//3//f/9//3//f/9/+EH/f/9//3//f/9//3//f/9//3//f/9//3//f/9//3//fxUh9B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+4Nf9//3//f/9//3//f/9//3//f/9//3//f/9//3//f/9//3//f/9//3//f/9//3//f/9//3/2IP9//3//f/9//3//fxYh/3//f/Ic/3//f/9//3//f/9//3//f/9//3//f/9//3//fzcp/3//f/9//3//f/9//3//f/9//3//f/9//3//f/9/FSHT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Qv9/GULZOf9//3//f/9//3//f/9//3//f/9//3//f/9//3//f/9//3//f/9//3//f/9//3//f3IttBS9Xv9//3//f/9//3/1IP9//3//f/Ug/3//f/9//3//f/9//3//f/9//3//f/9//39UKdUcuTn/f/9//3//f/9//3//f/9//3//f/9/O0p4MfM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DX/f/9//3//f/9//3//f/9//3//f/9//3//f/9//3//f/9//3//f/9//3//f/9//3//f/Ug/3//f/9//3//f/9//3+YMf9//3//f9Uc/3//f/9//3//f/9//3//f/9//3//f/9//38zJbUYWDH/f/9//3//f/9//3//f31S/3/2IPQgEy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xa/3//f/9/mTX/f/9//3//f/9//3//f/9//3//f/9//3//f/9//3//f/9//3//f/9//3//f/9//38UIdQY/3//f/9//3//f7c5FiH/f/9//3+yGJk1/3//f/9//3//f/9//3//f/9//3//f/9//3/2QfMg1BjWGBchFyU3JRYh1BjUHNM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g9/3//f/Yc/3//f/9//3//f/9//3//f/9//3//f/9//3//f/9//3//f/9//3//f/9//3//f/9//3+0FP9//3//f/9//3//fxcl/3//f/9//3+0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+5OVtO/381Jf9//3//f/9//3//f/9//3//f/9//3//f/9//3//f/9//3//f/9//3//f/9//3//f/9/0xj/f/9//3//f/9/eE7VGP9//3//f/9/MiXV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zX/f/9//383Kf9//3//f/9//3//f/9//3//f/9//3//f/9//3//f/9//3//f/9//3//f/9//3//f/9/8xz/f/9//3//f/9/1Rj/f/9//3//f/9/8y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DH/f/9/Vy0ZQv9//3//f/9//3//f/9//3//f/9//3//f/9//3//f/9//3//f/9//3//f/9//3//f/Qc/3//f/9//3//f/Ug/3//f/9//3//f/9/FS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cx/3//f1YtFiH/f/9//3//f/9//3//f/9//3//f/9//3//f/9//3//f/9//3//f/9//3//f/9//382Jf9//3//f/9//393Lf9//3//f/9//3//f/9/1R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+4Of9//3//f3cx/3//f/9//3//f/9//3//f/9//3//f/9//3//f/9//3//f/9//3//f/9//3//fxxj/3//f/9//3//f/9//384Kf9//3//f/9//3//f/9/Vy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ZPf9//3//f/9//3//f/9//3//f/9//3//f/9//3//f/9//3//f/9//3//f/9//3//f/9//3//f/9//3//f/9//3//f/9//3//f/9//3//f/9//3//f/9/FS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+D3/f/9/+EH/f/9//3//f/9//3//f/9//3//f/9//3//f/9//3//f/9//3//f/9//3//f/9//3//f/9//3//f/9//3//f5gx/3//f/9//3//f/9//3//f9UgV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tS/3//f/9/Vy3/f/9//3//f/9//3//f/9//3//f/9//3//f/9//3//f/9//3//f/9//3//f/9//3//f/9//3//f/9//3//f/9//3//f/9//3//f/9//38zJbQ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1j/3//fzcpOkb/f/9//3//f/9//3//f/9//3//f/9//3//f/9//3//f/9//3//f/9//3//f/9//3//f/9//3//f/9/n3P/f/9//3//f/9//3//f/9//3/zHBc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393Lf9//3//f/9//3//f/9//3//f/9//3//f/9//3//f/9//3//f/9//3//f/9//3//f/9//3//f/9//3//f/9//3//f/9//3//f/9//3//f/9//38V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Wf/f/9//39YLf9//3//f/9//3//f/9//3//f/9//3//f/9//3//f/9//3//f/9//3//f/9//3//f/9//3//f/9//3/ZWv9//3//f/9//3//f/9//3//f/9//3/1I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yn/f/9//3//f/9//3//f/9//3//f/9//3//f/9//3//f/9//3//f/9//3//f/9//3//f/9//3//f/9//3//f/9//3//f/9//3//f/9//3//f/9//38V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k5/3//f/9//3//f/9//3//f/9//3//f/9//3//f/9//3//f/9//3//f/9//3//f/9//3//f/9//3//f/9//3//f/9//3//f/9//3//f/9//3//f/9/dS02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389Y/9//3//f1tK/3//f/9//3//f/9//3//f/9//3//f/9//3//f/9//3//f/9//3//f/9//3//f/9//3//f/9//3//f/9//3//f/9//3//f/9//3//f/9//3//f/9//3+XN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9Yv9/eDH/f/9//3//f/9//3//f/9//3//f/9//3//f/9//3//f/9//3//f/9//3//f/9//3//f/9//3//f/9//3//f/9//3//f/9//3//f/9//3//f/9//3//fxdCF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381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384Sv9//3//f/9//3//f/9//3//f/9//3//f/9//3//f/9//3//f/9//3//f/9//3//f/9//3//f/9//3//f/9//3//f/9//3//f/9//3//f/9//3//f/9//3//fzQ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E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YAAAAUAAAACAAAAFROUFAHAQAATAAAAGQAAAAAAAAAAAAAALkAAAB6AAAAAAAAAAAAAAC6AAAAew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16.0.18730/26</OfficeVersion>
          <ApplicationVersion>16.0.18730</ApplicationVersion>
          <Monitors>2</Monitors>
          <HorizontalResolution>2736</HorizontalResolution>
          <VerticalResolution>1824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2025-05-13T13:26:25Z</xd:SigningTime>
          <xd:SigningCertificate>
            <xd:Cert>
              <xd:CertDigest>
                <DigestMethod Algorithm="http://www.w3.org/2001/04/xmlenc#sha256"/>
                <DigestValue>NouZbMIGJtSt3Cd0bxgIe6lTysak08NgHjdQGuaRPCY=</DigestValue>
              </xd:CertDigest>
              <xd:IssuerSerial>
                <X509IssuerName>C=PY, O=ICPP, OU=Prestador Cualificado de Servicios de Confianza, CN=VIT S.A., SERIALNUMBER=RUC80080099-0</X509IssuerName>
                <X509SerialNumber>124620488996735575855157037549601179385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ICAAD/AAAAAAAAAAAAAAB/FQAAfQkAACBFTUYAAAEAIO4AAM4AAAAFAAAAAAAAAAAAAAAAAAAAsAoAACAHAAAEAQAArQAAAAAAAAAAAAAAAAAAAKD3AwDIowIACgAAABAAAAAAAAAAAAAAAEsAAAAQAAAAAAAAAAUAAAAeAAAAGAAAAAAAAAAAAAAAQwIAAAABAAAnAAAAGAAAAAEAAAAAAAAAAAAAAAAAAAAlAAAADAAAAAEAAABMAAAAZAAAAAAAAAAAAAAAQgIAAP8AAAAAAAAAAAAAAEM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BCAgAA/wAAAAAAAAAAAAAAQwIAAAABAAAhAPAAAAAAAAAAAAAAAIA/AAAAAAAAAAAAAIA/AAAAAAAAAAAAAAAAAAAAAAAAAAAAAAAAAAAAAAAAAAAlAAAADAAAAAAAAIAoAAAADAAAAAEAAAAnAAAAGAAAAAEAAAAAAAAA8PDwAAAAAAAlAAAADAAAAAEAAABMAAAAZAAAAAAAAAAAAAAAQgIAAP8AAAAAAAAAAAAAAEMCAAAAAQAAIQDwAAAAAAAAAAAAAACAPwAAAAAAAAAAAACAPwAAAAAAAAAAAAAAAAAAAAAAAAAAAAAAAAAAAAAAAAAAJQAAAAwAAAAAAACAKAAAAAwAAAABAAAAJwAAABgAAAABAAAAAAAAAPDw8AAAAAAAJQAAAAwAAAABAAAATAAAAGQAAAAAAAAAAAAAAEICAAD/AAAAAAAAAAAAAABDAgAAAAEAACEA8AAAAAAAAAAAAAAAgD8AAAAAAAAAAAAAgD8AAAAAAAAAAAAAAAAAAAAAAAAAAAAAAAAAAAAAAAAAACUAAAAMAAAAAAAAgCgAAAAMAAAAAQAAACcAAAAYAAAAAQAAAAAAAADw8PAAAAAAACUAAAAMAAAAAQAAAEwAAABkAAAAAAAAAAAAAABCAgAA/wAAAAAAAAAAAAAAQwIAAAABAAAhAPAAAAAAAAAAAAAAAIA/AAAAAAAAAAAAAIA/AAAAAAAAAAAAAAAAAAAAAAAAAAAAAAAAAAAAAAAAAAAlAAAADAAAAAAAAIAoAAAADAAAAAEAAAAnAAAAGAAAAAEAAAAAAAAA////AAAAAAAlAAAADAAAAAEAAABMAAAAZAAAAAAAAAAAAAAAQgIAAP8AAAAAAAAAAAAAAEMCAAAAAQAAIQDwAAAAAAAAAAAAAACAPwAAAAAAAAAAAACAPwAAAAAAAAAAAAAAAAAAAAAAAAAAAAAAAAAAAAAAAAAAJQAAAAwAAAAAAACAKAAAAAwAAAABAAAAJwAAABgAAAABAAAAAAAAAP///wAAAAAAJQAAAAwAAAABAAAATAAAAGQAAAAAAAAAAAAAAEICAAD/AAAAAAAAAAAAAABD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H8BAAAJAAAA3QEAACYAAAB/AQAACQAAAF8AAAAeAAAAIQDwAAAAAAAAAAAAAACAPwAAAAAAAAAAAACAPwAAAAAAAAAAAAAAAAAAAAAAAAAAAAAAAAAAAAAAAAAAJQAAAAwAAAAAAACAKAAAAAwAAAABAAAAUgAAAHABAAABAAAA6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+gsYQR/BF0GAAQAACQAAAAkAAABMAAAAAAAAAAAAAAAAAAAA//////////9gAAAAMQAzAC8ANQAvADIAMAAyADUAAAALAAAACwAAAAgAAAALAAAACAAAAAsAAAALAAAACwAAAAsAAABLAAAAQAAAADAAAAAFAAAAIAAAAAEAAAABAAAAEAAAAAAAAAAAAAAAQwIAAAABAAAAAAAAAAAAAEM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MAAAAAAAAABUAAAAIQDwAAAAAAAAAAAAAACAPwAAAAAAAAAAAACAPwAAAAAAAAAAAAAAAAAAAAAAAAAAAAAAAAAAAAAAAAAAJQAAAAwAAAAAAACAKAAAAAwAAAADAAAAJwAAABgAAAADAAAAAAAAAAAAAAAAAAAAJQAAAAwAAAADAAAATAAAAGQAAAAAAAAAAAAAAP//////////AAAAADAAAAAAAgAAAAAAACEA8AAAAAAAAAAAAAAAgD8AAAAAAAAAAAAAgD8AAAAAAAAAAAAAAAAAAAAAAAAAAAAAAAAAAAAAAAAAACUAAAAMAAAAAAAAgCgAAAAMAAAAAwAAACcAAAAYAAAAAwAAAAAAAAAAAAAAAAAAACUAAAAMAAAAAwAAAEwAAABkAAAAAAAAAAAAAAD//////////wACAAAwAAAAAAAAAFQAAAAhAPAAAAAAAAAAAAAAAIA/AAAAAAAAAAAAAIA/AAAAAAAAAAAAAAAAAAAAAAAAAAAAAAAAAAAAAAAAAAAlAAAADAAAAAAAAIAoAAAADAAAAAMAAAAnAAAAGAAAAAMAAAAAAAAAAAAAAAAAAAAlAAAADAAAAAMAAABMAAAAZAAAAAAAAACEAAAA/wEAAIUAAAAAAAAAhAAAAAACAAACAAAAIQDwAAAAAAAAAAAAAACAPwAAAAAAAAAAAACAPwAAAAAAAAAAAAAAAAAAAAAAAAAAAAAAAAAAAAAAAAAAJQAAAAwAAAAAAACAKAAAAAwAAAADAAAAJwAAABgAAAADAAAAAAAAAP///wAAAAAAJQAAAAwAAAADAAAATAAAAGQAAAAAAAAAMAAAAP8BAACDAAAAAAAAADAAAAAAAgAAVAAAACEA8AAAAAAAAAAAAAAAgD8AAAAAAAAAAAAAgD8AAAAAAAAAAAAAAAAAAAAAAAAAAAAAAAAAAAAAAAAAACUAAAAMAAAAAAAAgCgAAAAMAAAAAwAAACcAAAAYAAAAAwAAAAAAAAD///8AAAAAACUAAAAMAAAAAwAAAEwAAABkAAAAEQAAAGAAAAAnAAAAgwAAABEAAABg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D6CxhBH8EXQRIAAACEAAAAAQAAAEwAAAAEAAAAEQAAAGAAAAAoAAAAhAAAAFAAAABYAOS6FQAAABYAAAAMAAAAAAAAACUAAAAMAAAAAgAAACcAAAAYAAAABAAAAAAAAAD///8AAAAAACUAAAAMAAAABAAAAEwAAABkAAAASgAAADgAAADuAQAAgwAAAEoAAAA4AAAApQEAAEwAAAAhAPAAAAAAAAAAAAAAAIA/AAAAAAAAAAAAAIA/AAAAAAAAAAAAAAAAAAAAAAAAAAAAAAAAAAAAAAAAAAAlAAAADAAAAAAAAIAoAAAADAAAAAQAAAAnAAAAGAAAAAQAAAAAAAAA////AAAAAAAlAAAADAAAAAQAAABMAAAAZAAAAEoAAAA4AAAA7gEAAHsAAABKAAAAOAAAAKUBAABE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EAAAAIAAAAYgAAAAwAAAABAAAASwAAABAAAAAAAAAABQAAACEAAAAIAAAAHgAAABgAAAAAAAAAAAAAAEMCAAAAAQ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tA0LPwAAAAAAAAAAM4ULPwAAlEIAAGBCJAAAACQAAAC0DQs/AAAAAAAAAAAzhQs/AACUQgAAYEIEAAAAcwAAAAwAAAAAAAAADQAAABAAAABKAAAAOA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LoAAAB7AAAAAAAAACEAAAAIAAAAYgAAAAwAAAABAAAAFQAAAAwAAAAEAAAAFQAAAAwAAAAEAAAARgAAABQAAAAIAAAAVE5QUAYBAABRAAAAgA4AAEoAAAA4AAAArgAAAHoAAAAAAAAAAAAAAAAAAAAAAAAAwgAAAIAAAABQAAAAMAAAAIAAAAAADgAAAAAAAIYA7gC6AAAAewAAACgAAADCAAAAgAAAAAEAAQAAAAAAAAAAAAAAAAAAAAAAAAAAAAAAAAAAAAAA////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gAAAAAAAAAAAAAAAAAAAAAAAAAAAAAAAAAAAAQAAAAAAAAAAAAAAAAAAAAAAAAAAAAAAAAAAAAGAAAAAAAAAAAAAAAAAAAAAAAAAAAAAAAAAAAABAAAAAAAAAAAAAAAAAAAAAAAAAAAAAAAAAAAAAIAAAAAAAAAAAAAAAAAAAAAAAAAAAAAAAAAAAACAAAAAAAAAAAAAAAAAAAAAAAAAAAAAAAAAAAAAgAAAAAAAAAAAAAAAAAAAAAAAAAAAAAAAAAAAAEAAAAAAAAAAAAAAAAAAAAAAAAAAAAAAAAAAAADAAAAAAAAAAAAAAAAAAAAAAAAAAAAAAAAAAAAAQAAAAAAAAAAAAAAAAAAAAAAAAAAAAAAAAAAAAEAAAAAAAAAAAAAAAAAAAAAAAAAAAAAAAAAAAABAAAAAAAAAAAAAAAAAAAAAAAAAAAAAAAAAAAAAIAAAAAAAAAAAAAAAAAAAAAAAAAAAAAAAAAAAAAAAAAAAAAAAAAAAAAAAAAAAAAAAAAAAAAAAAAAgAAAAAAAAAAAAAAAAAAAAAAAAAAAAAAAAAAAAMAAAAAAAAAAAAAAAAAAAAAAAAAAAAAAAAAAAADAAAAAAAAAAAAAAAAAAAAAAAAAAAAAAAAAAAAAQAAAAAAAAAAAAAAAAAAAAAAAAAAAAAAAAAAAAGAAAAAAAAAAAAAAAAAAAAAAAAAAAAAAAAAAAABAAAAAAAAAAAAAAAAAAAAAAAAAAAAAAAAAAAAAYAAAAAAAAAAAAAAAAAAAAAAAAAAAAAAAAAAAACAAAAAAAAAAAAAAAAAAAAAAAAAAAAAAAAAAAAAgAAAAAAAAAAAAAAAAAAAAAAAAAAAAAAAAAAAAAAAAAAAAAAAAAAAAAAAAAAAAAAAAAAAAAAAAACAAAAAAAAAAAAAAAAAAAAAAAAAAAAAAAAAAAAAQAAAAAAAAAAAAAAAAAAAAAAAAAAAAAAAAAAAAOAAAAAAAAAAAAAAAAAAAAAAAAAAAAAAAAAAAABAAAAAAAAAAAAAAAAAAAAAAAAAAAAAAAAAAAAAIAAAAAAAAAAAAAAAAAAAAAAAAAAAAAAAAAAAACAAAAAAAAAAAAAAAAAAAAAAAAAAAAAAAAAAAAAgAAAAAAAAAAAAAAAAAAAAAAAAAAAAAAAAAAAAEAAAAAAAAAAAAAAAAAAAAAAAAAAAAAAAAAAAADAAAAAAAAAAAAAAAAAAAAAAAAAAAAAAAAAAAAAQAAAAAIAAAAAAAAAAAAAAAAAAAAAAAAAAAAAAGAAAAACAAAAAAAAAAAAAAAAAAAAAAAAAAAAAAAAAAAAAQAAAAAAAAAAAAAAAAAAAAAAAAAAAAAAIAAAAAMAAAAAAMAAAAAAAAAAAAAAAAAAAAAAABAAAAABAAAAAABAAAAAAAAAAAAAAAAAAAAAAAAwAAAAAYAAAAAAYAAAAAAAAAAAAAAAAAAAAAAAEAAAAAEAAAAAAAAAAAAAAAAAAAAAAAAAAAAAAAgAAAAAgAAAAAAgAAAAAAAAAAAAAAAAAAAAAAAQAAAAAMAAAAAAEAAAAAAAAAAAAAAAAAAAAALgCAAAAADAAAAAADAAAAAAAAAAAAAAAAAAAAAAEAQAAAAAwAAAAAAQAAAAAAAAAAAAAAAAAAAAAA4MAAAAAOAAAAAACAAAAAAAAAAAAAAAAAAAAAADBAAAAABAAAAAABAAAAAAAAAAAAAAAAAAAAAAA4YAAAAw4AAAAAAIAAAAAAAAAAAAAAAAAAAAAADEAAAAEEAAAAVQCAAAAAAAAAAAAAAAAAAAAAAA4gAAABhgAAAO/+gAAAAAAAAAAAAAAAAAAAAAAGMAAAAQMAAAAAFdAAAAAAAAAAAAAAAAAAAAAAAzgAAAGDAAAgAADwAAAAAAAAAAAAAAAAAAAAAAEUABAAgQAAQAAAQAAAAAAAAAAAAAAAAAAAAAAAmuCr+IOAAGAAAMAAAAAAAAAAAAAAAAAAAAAAAFMhRHwBAABAAABAAAAAAAAAAAAAAAAAAAAAAABrrqIygIIIwAAA4AAAAAAAAAAAAAAAAAAAAAAAIREAEEDFFEAAAEAAAAAAAAAAAAAAAAAAAAAAADmYg6rAwZKAAABAAAAAAAAAAAAAAAAAAAAAAAAdFAEFQEAQAAAAQAAAAAAAAAAAAAAAAAAAAAAAD4IAAqBg8AAAAGAAAAAAAAAAAAAAAAAAAAAAAAQAAABAYEAAAABAAAAAAAAAAAAAAAAAAAAAAAAOAAAA4CDAAAAAIAAAAAAAAAAAAAAAAAAAAAAABgAAAHAwAAAAAEAAAAAAAAAAAAAAAAAAAAAAAAIAAAAwOAAAAABgAAAAAAAAAAAAAAAAAAAAAAABAAAAMBgAAAAAQAAAAAAAAAAAAAAAAAAAAAAAA4AAADgsAAAAAGAAAAAAAAAAAAAAAAAAAAAAAAGAAAAQFAAAAABAAAAAAAAAAAAAAAAAAAAAAAABgAAAGDIAAAAAwAAAAAAAAAAAAAAAAAAAAAAAAUAAAAgSAAAAAMAAAAAAAAAAAAAAAAAAAAAAAADgAAAIC4ACAAGAAAAAAAAAAAAAAAAAAAAAAAAAIAAABAkAAgADAAAAAAAAAAAAAAAAAAAAAAAAALAAAA4IgAOADgAAAAAAAAAAAAAAAAAAAAAAAAAQAAAEBEABwFwAAAAAAAAAAAAAAAAAAAAAAAAAiAAABgxgAP/gAAAAAAAAAAAAAAAAAAAAAAAAAEgAAAIEIAAAAAAAAAAAAAAAAAAAAAAAAAAAAABoAAACDDAAAAAAAAAAAAAAAAAAAAAAAAAAAAAARAAAAQQQAAAAAAAAAAAAAAAAAAAAAAAAAAAAACYAAAEECAAAAAAAAAAAAAAAAAAAAAAAAAAAAAAmAAABBAQAAAAAAAAAAAAAAAAAAAAAAAAAAAAAIgAAAgICAAAAAAAAAAAAAAAAAAAAAAAAAAAAABAAAAAAAQAAAAAAAAAAAAAAAAAAAAAAAAAAAAASAAAAAgGAAAAAAAAAAAAAAAAAAAAAAAAAAAAAEQAAAAABgAAAAAAAAAAAAAAAAAAAAAAAAAAAAAmAAAACAMAAAAAAAAAAAAAAAAAAAAAAAAAAAAABAAAAAABAAAAAAAAAAAAAAAAAAAAAAAAAAAAACIAAAAIAIAAAAAAAAAAAAAAAAAAAAAAAAAAAAACAAAAAABAAAAAAAAAAAAAAAAAAAAAAAAAAAAAAgAAAAAAYAAAAAAAAAAAAAAAAAAAAAAAAAAAABEAAAAAABAAAAAAAAAAAAAAAAAAAAAAAAAAAAAKAAAAAAAwAAAAAAAAAAAAAAAAAAAAAAAAAAAABAAAAAAAAAAAAAAAAAAAAAAAAAAAAAAAAAAAAAIAAAAAAAgAAAAAAAAAAAAAAAAAAAAAAAAAAAAAAAAAAAAEAAAAAAAAAAAAAAAAAAAAAAAAAAAAAAAAA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UQAAAHjCAABKAAAAOAAAAK4AAAB6AAAAAAAAAAAAAAAAAAAAAAAAAMIAAACAAAAAUAAAACgAAAB4AAAAAMIAAAAAAADGAIgAugAAAHsAAAAoAAAAwgAAAIAAAAABABAAAAAAAAAAAAAAAAAAAAAAAAAAAAAAAA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CFV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U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381JRU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S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B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W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V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c9F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Q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381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i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i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V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SlW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c5eD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1IBl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i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xNi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c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393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g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Y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GNk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T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Y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X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+5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dGFi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Ul/3//f/9//3//f/9//3//f/9//3//f/9//3//f/9//3//f/9//3//f/9//3//f/9//3//f/9//3//f/9//3//f/9//3//f/9/Ok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+3OVct/3//f/9//3//f/9//3//f/9//3//f/9//3//f/9//3//f/9//3//f/9//3//f/9//3//f/9//3//f/9//3//f/9//3//fxt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g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yn/f/9//3//f/9//3//f/9//3//f/9//3//f/9//3//f/9//3//f/9//3//f/9//3//f/9//3//f/9//3//f/9//3//f/9/fU4XJf9//3//f/9//3//f/9//3//f/9//3//f/9//3//f/9//3//f/9//3//f/9//3//f/9//3//f/9//3//f/9//3//f/9//3//f/9//3//f/9/vFa4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Dn/f/9//3//f/9//3//f/9//3//f/9//3//f/9//3//f/9//3//f/9//3//f/9//3//f/9//3//f/9//3//f/9//3//f/9/+CD/f/9//3//f/9//3//f/9//3//f/9//3//f/9//3//f/9//3//f/9//3//f/9//3//f/9//3//f/9//3//f/9//3//f/9//3//f/9//3//f/9/2T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+7Vpgx/3//f/9//3//f/9//3//f/9//3//f/9//3//f/9//3//f/9//3//f/9//3//f/9//3//f/9//3//f/9//3//f/9//3//fxUhWC3/f/9//3//f/9//3//f/9//3//f/9//3//f/9//3//f/9//3//f/9//3//f/9//3//f/9//3//f/9//3//f/9//3//f/9//3//f/9//3//fxpG2T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Mf9//3//f/9//3//f/9//3//f/9//3//f/9//3//f/9//3//f/9//3//f/9//3//f/9//3//f/9//3//f/9//3//f/9//381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+5Of9//3//f/9//3//f/9//3//f/9//3//f/9//3//f/9//3//f/9//3//f/9//3//f/9//3//f/9//3//f/9//3//f/9//395Lf9//3//f/9//3//f/9//3//f/9//3//f/9//3//f/9//3//f/9//3//f/9//3//f/9//3//f/9//3//f/9//3//f/9//3//f/9//3//f/9//3+4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hG/3//f/9//3//f/9//3//f/9//3//f/9//3//f/9//3//f/9//3//f/9//3//f/9//3//f/9//3//f/9//3//f/9//3//f/9/WS0bQv9//3//f/9//3//f/9//3//f/9//3//f/9//3//f/9//3//f/9//3//f/9//3//f/9//3//f/9//3//f/9//3//f/9//3//f/9//3//f/9//393Lf9//3//f/9//3//f/9//3//f/9//3//f/9//3//f/9//3//f/9//3//f/9//3//f/9//3//f/9//3//f/9//3//f/9//3//f/9//3//f/9//3//f/9//3//f/9//3//f/9//3//f/9//3//f/9//3//f/9//3//f/9//3//f/9//3//f/9//3//f/9//3//f/9//3//f/9//3//f/9//3//f/9//3//f/9//3//f/9//3//f/9//3//f/9//3//f/9//3//f/9/Wmv/fxIltzndWv9//3//f/9//3//f/9//3//f3cx/3//f/9//3//f/9//3//f/9//3//f/9//3//f/9//3//f/9//3//f/9//3//f/9//3//f/9//3//f/9//3//f/9//3//fxchmjH/f/9//3//f/9//3//f/9//3//f/9//3//f/9//3//f/9//3//f/9//3//f/9//3//f/9//3//f/9//3//f/9//3//f/9//3//f/9//3//fx9j2j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8Xv9//3//f/9//3//f/9//3//f9k9/3//f/9//3//f/9//3//f/9//3//f/9//3//f/9//3//f/9//3//f/9//3//f/9//3//f/9//3//f/9//3//f/9//3/WGJsx/3//f/9//3//f/9//3//f/9//3//f/9//3//f/9//3//f/9//3//f/9//3//f/9//3//f/9//3//f/9//3//f/9//3//f/9//3//f/9//3//f/o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7Xj1nXmv/f/9//3//f/9/+D2ZOf9//3//f/9//3//f/9//3//f/9//3//f/9//3//f/9//3//f/9//3//f/9//3//f/9//3//f/9//3//f/9//3//f/9/Vy1bLRtC/3//f/9//3//f/9//3//f/9//3//f/9//3//f/9//3//f/9//3//f/9//3//f/9//3//f/9//3//f/9//3//f/9//3//f/9//3//f/9//3//f3g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xjHWP/f/9//3//f/9/Vy3/f/9//3//f/9//3//f/9//3//f/9//3//f/9//3//f/9//3//f/9//3//f/9//3//f/9//3//f/9//3//f/9//3//f/9/+SD/f/9//3//f/9//3//f/9//3//f/9//3//f/9//3//f/9//3//f/9//3//f/9//3//f/9//3//f/9//3//f/9//3//f/9//3//f/9//3//f/9/OU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/xe3Fb/f/9//3//f5c1G0r/f/9//3//f/9//3//f/9//3//f/9//3//f/9//3//f/9//3//f/9//3//f/9//3//f/9//3/5WjYp/3//f/9//384RtggmjX/f/9//3//f/9//3//f/9//3//f/9//3//f/9//3//f/9//3//f/9//3//f/9//3//f/9//3//f/9//3//f/9//3//f/9//3//f/9//3//f/9/WC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KnFL/f/9//3/WOf9//3//f/9//3//f/9//3//f/9//3//f/9//3//f/9//3//f/9//3//f/9//3//f/9//3//f/9//3/2IP9//3//f/9//3/3HP9//3//f/9//3//f/9//3//f/9//3//f/9//3//f/9//3//f/9//3//f/9//3//f/9//3//f5g1/393Mf9/WC3/f7k5/3//f/9//3//f/9//3//f3g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OTcpGkb/f/9//39XLf9//3//f/9//3//f/9//3//f/9//3//f/9//3//f/9//3//f/9//3//f/9//3//f/9//3//f/9/FyVXLf9//3//f/9/FSHYHP9//3//f/9//3//f/9//3//f/9//3//f/9//3//f/9//3//f/9//3//f/9//3//f/9/jBDxHHpO/3+WMRQh9CDUHNUctBj2IDcpVy1YLbo5/3+aN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JTcp/3//f/9/Vy3aPf9//3//f/9//3//f/9//3//f/9//3//f/9//3//f/9//3//f/9//3//f/9//3//f/9//3//f5k1/3//f/9//3//f/9/lRAXIf9//3//f/9//3//f/9//3//f/9//3//f/9//3//f/9//3//f/9//3//f/9//3//f/9//3//f/9//3//f/9//3//f/9//3+WNf9/9SD/f/Yg1yD3IP9/lz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SGFgt/3//f1YteTGcUv9//3//f/9//3//f/9//3//f/9//3//f/9//3//f/9//3//f/9//3//f/9//3//f/9//38aQlgp/3//f/9//3//f9QY1RT/f/9//3//f/9//3//f/9//3//f/9//3//f/9//3//f/9//39WMf9//3//f/9//3//f/9//3//f/9//3//f/9//3//f/9//3//f/9//3//f3gtthg3KdI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REP9//3//fxxG/39XKf9//3//f/9//3//f/9//3//f/9//3//f/9/EyX/f/9//3//f/9//3//f/9//3//f/9//38XIf9//3//f/9//3//f5YQ/3//f/9//3//f/9//3//f/9//3//f/9//3//f/9//3//f7g5/3//f/9//3//f/9//3//f/9//3//f/9//3//f/9//3//f/9//3//f/9//3//f1g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zFP9//3+5NZ1S/3+dUv9/1RiyFFQp/3//f/9//3//f3gt/38XJf9/FUL/f/UgsxTUGPYgVy3UGBMd/3//f/9/mTH/f/9//3//f/9/9TmUDHYp/3//f/9//3//f/9//3//f/9//3//f/9//3//f/9//383LRYl/3//f/9//3//f/9//3//f/9//3//f/9//3//f/9//3//f/9//3//f/9/OEZY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384Kf9/Vyn/f/9/VSk+Rv9//3/zHP9//3//f/9/O0b/f7YY/3//f/9/EyX/f/9//3/RFJQQ9iDTFLg5/3//f/9//3//f/9//3//f/9/8xz/f/9//3//f/9//3//f/9//3//f/9//3//f/9//3//f/9/tRj/f/9//3//f/9//3//f/9//3//f/9//3//f/9//3//f/9//3//f/9//3//f/9/V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kBB5Mf9/uTX/f5YtOSV+Sv9/fWv/fztGWSlXKf9/+z3/fzUl/3//f/9/uDX/f/9//3+zEDcp/3//fz5n/3+XNf9//3//f/9//3//f/9/kxD/f/9//3//f/9/FCH/f/9//3//f/9/FCH/f/9//391MbMU/3//f/9//3//f/9//3//f/9//3//f/9//3//f/9//3//f/9//3//f/9//3+6Vlct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Rj/f/9//3//fzcl/3//f/9//lr/f/9//395Mf9//3//f/9//3//f/9//3//f/9//3/ZOf9//3//f/9//38XJf9//3//f/9//3//f5EMFCH/f/9//3/yIP9/tBT/f/9//38VJf9/dDH/f/9//3/0HP9//3//f/9//3//f/9//3//f/9//3//f/9//3//f/9//3//f/9//3//f/9//38W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McezH9Pf9//394Ldk9/3//f3tKO0L/f/9//3/2IP9//3//f/9//3+UNdQctzX/f9xW/39eZ/9/GkL/fzZCFyX/f/9//3//f/9//3/zHLMU/3//f/9//3//f9o5FyX/f/9/1Rj/f/9/kjH/fzYp/3//f/9//3//f/9//3//f/9//3//f/9//3//f/9//3//f/9//3//f/9//3//f/9/V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YpmzE/Sv9/mDH/f/9//3+bUv9/dy3/f/9//3//f/9//3//f/9//38wJf9//3//f/9//39aSv9//Vr/f3ct/3//f/9//3//f/9//3+UEP9//3//f/9//3//f/9//3//f7k1/3//f/9//3//f/9//3//f/9//3//f/9//3//f/9//3//f/9//3//f/9//3//f/9//3//f/9//3//f1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ghnDW+Vtk52Dn/f/9//3//f/9/VSn/f/9//3//f/9//3//f/9//3//f/9//3//f/9//396Sv9/tjX/fxYh/3//f/9//3//f/9/sRT1GP9//3//f/9//3+eUnkx/ns5Rv9//3//f/9//3//f/9//3//f/9//3//f/9//3//f/9//3//f/9//3//f/9//3//f/9//3//f/9//39WLTxK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cY/3//f/9//3//f/9//3//f/9//3//f/9//3//f/9//3//f/9//3//f/9//3//f/9//3//f/9/+kH/f/9//3//f/9//3//f3YtlBD/f/9//3//f/9//39ZLf9//3//f/9//3//f/9//3//f/9//3//f/9//3//f/9//3//f/9//3//f/9//3//f/9//3//f/9//3//f/9/2D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szWSEFcp/3//f/9//3//f/9//3//f/9//3//f/9//3//f/9//3//f/9//3//f/9//3//f/9//3+0NVgt2zn/f/9//3//f/9//3//f9cY/3//f/9//3//f/U9dS3/f/9//3//f/9//3//f/9//3//f/9//3//f/9//3//f/9//3//f/9//3//f/9//3//f/9//3//f/9//3//f/9/2T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R3UGP9//3//f/9//3//f/9//3//f/9//3//f/9//3//f/9//3//f/9//3//f/9//3//f/9//393Lbw5eDH/f/9//3//f/9//3/3HNcc/3//f/9//3//f/9//3//f/9//3//f/9//3//f/9//3//f/9//3//f/9//3//f/9//3//f/9//3//f/9//3//f/9//3//f/9//3+4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kxD/f/9//3//f/9//3//f/9//3//f/9//3//f/9//3//f/9//3//f/9//3//f/9//3//f/9//386KXkt/3//f/9//3//f/9/eC0ZIRcl/3//f/9//3//f/9//3//f/9//3//f/9//3//f/9//3//f/9//3//f/9//3//f/9//3//f/9//3//f/9//3//f/9//3//f/9/eDHZ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hj/f/9//3//f/9//3//f/9//3//f/9//3//f/9//3//f/9//3//f/9//3//f/9//3//f/9/1RhZKf9//3//f/9//3//f/9/ujm0FP9//3//f/9//3//f/9//3//f/9//3//f/9//3//f/9//3//f/9//3//f/9//3//f/9//3//f/9//3//f/9//3//f/9//3//f5g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YMZYQNyn/f/9//3//f/9//3//f/9//3//f/9//3//f/9//3//f/9//3//f/9//3//f/9//3//fzUllxCYMf9//3//f/9//38YPv9/NSX2HP9//3//f/9//3//f/9//3//f/9//3//f/9//3//f/9//3//f/9//3//f/9//3//f/9//3//f/9//3//f/9//3//f/9//39YMflB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Mfgg/3//f/9//3//f/9//3//f/9//3//f/9//3//f/9//3//f/9//3//f/9//3//f/9//3//f5UQ/3//f/9//3//f/9//383Jf9/1Rz/f/9//3//f/9//3//f/9//3//f/9//3//f/9//3//f/9//3//f/9//3//f/9//3//f/9//3//f/9//3//f/9//3//f/9/Ny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jV6Mf9//3//f/9//3//f/9//3//f/9//3//f/9//3//f/9//3//f/9//3//f/9//3//f/9//3/SFPYc/3//f/9//3//f/9/Nin/f/9/9hz/f/9//3//f/9//3//f/9//3//f/9//3//f/9//3//f/9//3//f/9//3//f/9//3//f/9//3//f/9//3//f/9//39cTtU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tK/3/3IP9//3//f/9//3//f/9//3//f/9//3//f/9//3//f/9//3//f/9//3//f/9//3//f/9//3+UEP9//3//f/9//3//f7g1/3//f5MU/3//f/9//3//f/9//3//f/9//3//f/9//3//f/9//3//f/9//3//f/9//3//f/9//3//f/9//3//f/9//3//f/9/1Rw1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tCFSFWKf9//3//f/9//3//f/9//3//f/9//3//f/9//3//f/9//3//f/9//3//f/9//3//f/9/9SD/f/9//3//f/9//3//f1gp/39RKdYYfUr/f/9//3//f/9//3//f/9//3//f/9//3//f/g9/3//f/9//3//f/9//3//f/9//3//f/9//3//f/9//38VIfQ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DX/f/9//3//f/9//3//f/9//3//f/9//3//f/9//3//f/9//3//f/9//3//f/9//3//f/9/9iD/f/9//3//f/9//38WIf9//3/SHP9//3//f/9//3//f/9//3//f/9//3//f/9//383Kf9//3//f/9//3//f/9//3//f/9//3//f/9//3//fxUh0h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kL/fxlC2Dn/f/9//3//f/9//3//f/9//3//f/9//3//f/9//3//f/9//3//f/9//3//f/9//39yLbQUvV7/f/9//3//f/9/9SD/f/9//3/1IP9//3//f/9//3//f/9//3//f/9//3//f/9/VCnVHLk5/3//f/9//3//f/9//3//f/9//3//fztKeDHT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g1/3//f/9//3//f/9//3//f/9//3//f/9//3//f/9//3//f/9//3//f/9//3//f/9//3/1HP9//3//f/9//3//f/9/eDH/f/9//3/UHP9//3//f/9//3//f/9//3//f/9//3//f/9/MyW1GFgt/3//f/9//3//f/9//399Uv9/9iD0IBM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cWv9//3//f5k1/3//f/9//3//f/9//3//f/9//3//f/9//3//f/9//3//f/9//3//f/9//3//f/9/FCHUGP9//3//f/9//3+3NRYh/3//f/9/shiZNf9//3//f/9//3//f/9//3//f/9//3//f/9/FULzINQY1hgXIRclNyUWIdQY1BzT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YPf9//3/2HP9//3//f/9//3//f/9//3//f/9//3//f/9//3//f/9//3//f/9//3//f/9//3//f/9/tBT/f/9//3//f/9//38XJf9//3//f/9/tB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TlaSv9/FSX/f/9//3//f/9//3//f/9//3//f/9//3//f/9//3//f/9//3//f/9//3//f/9//3//f9MY/3//f/9//3//f3hO1Rj/f/9//3//fxIh1R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c1/3//f/9/Nyn/f/9//3//f/9//3//f/9//3//f/9//3//f/9//3//f/9//3//f/9//3//f/9//3//f/Mc/3//f/9//3//f9UY/3//f/9//3//f/M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gx/3//f1ctGUL/f/9//3//f/9//3//f/9//3//f/9//3//f/9//3//f/9//3//f/9//3//f/9//3/0HP9//3//f/9//3/1IP9//3//f/9//3//fxU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Mf9//39VLRYh/3//f/9//3//f/9//3//f/9//3//f/9//3//f/9//3//f/9//3//f/9//3//f/9/NiX/f/9//3//f/9/dy3/f/9//3//f/9//3//f9U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Dn/f/9//393Mf9//3//f/9//3//f/9//3//f/9//3//f/9//3//f/9//3//f/9//3//f/9//38cY/9//3//f/9//3//f/9/OCn/f/9//3//f/9//3//fzc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2T3/f/9//3//f/9//3//f/9//3//f/9//3//f/9//3//f/9//3//f/9//3//f/9//3//f/9//3//f/9//3//f/9//3//f/9//3//f/9//3//f/9//3//fxU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g9/3//f/hB/3//f/9//3//f/9//3//f/9//3//f/9//3//f/9//3//f/9//3//f/9//3//f/9//3//f/9//3//f/9//3+YMf9//3//f/9//3//f/9//3/VIFc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bUv9//3//f1ct/3//f/9//3//f/9//3//f/9//3//f/9//3//f/9//3//f/9//3//f/9//3//f/9//3//f/9//3//f/9//3//f/9//3//f/9//3//f/9/MyW0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dY/9//383KTpG/3//f/9//3//f/9//3//f/9//3//f/9//3//f/9//3//f/9//3//f/9//3//f/9//3//f/9//3//f79z/3//f/9//3//f/9//3//f/9/8xwX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y3/f/9//3//f/9//3//f/9//3//f/9//3//f/9//3//f/9//3//f/9//3//f/9//3//f/9//3//f/9//3//f/9//3//f/9//3//f/9//3//f/9/FS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1n/3//f/9/WC3/f/9//3//f/9//3//f/9//3//f/9//3//f/9//3//f/9//3//f/9//3//f/9//3//f/9//3//f/9/2Vr/f/9//3//f/9//3//f/9//3//f/9/9S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Yp/3//f/9//3//f/9//3//f/9//3//f/9//3//f/9//3//f/9//3//f/9//3//f/9//3//f/9//3//f/9//3//f/9//3//f/9//3//f/9//3//f/9/FS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+4Of9//3//f/9//3//f/9//3//f/9//3//f/9//3//f/9//3//f/9//3//f/9//3//f/9//3//f/9//3//f/9//3//f/9//3//f/9//3//f/9//3//f3QtFi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WP/f/9//39bSv9//3//f/9//3//f/9//3//f/9//3//f/9//3//f/9//3//f/9//3//f/9//3//f/9//3//f/9//3//f/9//3//f/9//3//f/9//3//f/9//3//f/9/lz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WL/f3gx/3//f/9//3//f/9//3//f/9//3//f/9//3//f/9//3//f/9//3//f/9//3//f/9//3//f/9//3//f/9//3//f/9//3//f/9//3//f/9//3//f/9//383RhU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r/f/9//3//f/9//3//f/9//3//f/9//3//f/9//3//f/9//3//f/9//3//f/9//3//f/9//3//f/9//3//f/9//3//f/9//3//f/9//3//f/9//3//f/9//380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R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GAAAAFAAAAAgAAABUTlBQBwEAAEYAAAAUAAAACAAAAEdESUMDAAAAIgAAAAwAAAD/////IgAAAAwAAAD/////JQAAAAwAAAANAACAKAAAAAwAAAAEAAAAIgAAAAwAAAD/////IgAAAAwAAAD+////JwAAABgAAAAEAAAAAAAAAP///wAAAAAAJQAAAAwAAAAEAAAATAAAAGQAAAAAAAAAjgAAAEICAAD3AAAAAAAAAI4AAABDAgAAagAAACEA8AAAAAAAAAAAAAAAgD8AAAAAAAAAAAAAgD8AAAAAAAAAAAAAAAAAAAAAAAAAAAAAAAAAAAAAAAAAACUAAAAMAAAAAAAAgCgAAAAMAAAABAAAACcAAAAYAAAABAAAAAAAAAD///8AAAAAACUAAAAMAAAABAAAAEwAAABkAAAAIgAAAI4AAAD/AQAAqwAAACIAAACOAAAA3gEAAB4AAAAhAPAAAAAAAAAAAAAAAIA/AAAAAAAAAAAAAIA/AAAAAAAAAAAAAAAAAAAAAAAAAAAAAAAAAAAAAAAAAAAlAAAADAAAAAAAAIAoAAAADAAAAAQAAAAlAAAADAAAAAEAAAAYAAAADAAAAAAAAAASAAAADAAAAAEAAAAeAAAAGAAAACIAAACOAAAAAAIAAKwAAAAlAAAADAAAAAEAAABUAAAAwAAAACMAAACOAAAA5AAAAKsAAAABAAAA+gsYQR/BF0EjAAAAjgAAABMAAABMAAAAAAAAAAAAAAAAAAAA//////////90AAAATABlAG8AbgBhAHIAZABvACAAVgBhAGwAZQBuAHoAdQBlAGwAYQD/fwoAAAALAAAADAAAAAwAAAALAAAABwAAAAwAAAAMAAAABgAAAA0AAAALAAAABQAAAAsAAAAMAAAACgAAAAwAAAALAAAABQAAAAsAAABLAAAAQAAAADAAAAAFAAAAIAAAAAEAAAABAAAAEAAAAAAAAAAAAAAAQwIAAAABAAAAAAAAAAAAAEMCAAAAAQAAJQAAAAwAAAACAAAAJwAAABgAAAAEAAAAAAAAAP///wAAAAAAJQAAAAwAAAAEAAAATAAAAGQAAAAiAAAAtAAAAP8BAADRAAAAIgAAALQAAADeAQAAHgAAACEA8AAAAAAAAAAAAAAAgD8AAAAAAAAAAAAAgD8AAAAAAAAAAAAAAAAAAAAAAAAAAAAAAAAAAAAAAAAAACUAAAAMAAAAAAAAgCgAAAAMAAAABAAAACUAAAAMAAAAAQAAABgAAAAMAAAAAAAAABIAAAAMAAAAAQAAAB4AAAAYAAAAIgAAALQAAAAAAgAA0gAAACUAAAAMAAAAAQAAAFQAAADAAAAAIwAAALQAAADfAAAA0QAAAAEAAAD6CxhBH8EXQSMAAAC0AAAAEwAAAEwAAAAAAAAAAAAAAAAAAAD//////////3QAAABSAGUAcAByAGUAcwBlAG4AdABhAG4AdABlACAATABlAGcAYQBsAP9/DQAAAAsAAAAMAAAABwAAAAsAAAAJAAAACwAAAAwAAAAHAAAACwAAAAwAAAAHAAAACwAAAAYAAAAKAAAACwAAAAwAAAALAAAABQAAAEsAAABAAAAAMAAAAAUAAAAgAAAAAQAAAAEAAAAQAAAAAAAAAAAAAABDAgAAAAEAAAAAAAAAAAAAQwIAAAABAAAlAAAADAAAAAIAAAAnAAAAGAAAAAQAAAAAAAAA////AAAAAAAlAAAADAAAAAQAAABMAAAAZAAAACIAAADaAAAAIAIAAPcAAAAiAAAA2gAAAP8BAAAeAAAAIQDwAAAAAAAAAAAAAACAPwAAAAAAAAAAAACAPwAAAAAAAAAAAAAAAAAAAAAAAAAAAAAAAAAAAAAAAAAAJQAAAAwAAAAAAACAKAAAAAwAAAAEAAAAJQAAAAwAAAABAAAAGAAAAAwAAAAAAAAAEgAAAAwAAAABAAAAFgAAAAwAAAAAAAAAVAAAAFQBAAAjAAAA2gAAAB8CAAD3AAAAAQAAAPoLGEEfwRdBIwAAANoAAAAsAAAATAAAAAQAAAAiAAAA2gAAACECAAD4AAAApAAAAEYAaQByAG0AYQBkAG8AIABwAG8AcgA6ACAATABFAE8ATgBBAFIARABPACAARABBAFYASQBEACAAVgBBAEwARQBOAFoAVQBFAEwAQQAgAEUARwBBANEAQQAKAAAABQAAAAcAAAASAAAACwAAAAwAAAAMAAAABgAAAAwAAAAMAAAABwAAAAUAAAAGAAAACgAAAAsAAAAQAAAAEAAAAA4AAAANAAAADwAAABAAAAAGAAAADwAAAA4AAAANAAAABgAAAA8AAAAGAAAADQAAAA4AAAAKAAAACwAAABAAAAAMAAAADgAAAAsAAAAKAAAADgAAAAYAAAALAAAADgAAAA4AAAAQAAAADgAAABYAAAAMAAAAAAAAACUAAAAMAAAAAgAAAA4AAAAUAAAAAAAAABAAAAAUAAAA</Object>
  <Object Id="idInvalidSigLnImg">AQAAAGwAAAAAAAAAAAAAAEICAAD/AAAAAAAAAAAAAAB/FQAAfQkAACBFTUYAAAEA5O4AANMAAAAFAAAAAAAAAAAAAAAAAAAAsAoAACAHAAAEAQAArQAAAAAAAAAAAAAAAAAAAKD3AwDIowIACgAAABAAAAAAAAAAAAAAAEsAAAAQAAAAAAAAAAUAAAAeAAAAGAAAAAAAAAAAAAAAQwIAAAABAAAnAAAAGAAAAAEAAAAAAAAAAAAAAAAAAAAlAAAADAAAAAEAAABMAAAAZAAAAAAAAAAAAAAAQgIAAP8AAAAAAAAAAAAAAEM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BCAgAA/wAAAAAAAAAAAAAAQwIAAAABAAAhAPAAAAAAAAAAAAAAAIA/AAAAAAAAAAAAAIA/AAAAAAAAAAAAAAAAAAAAAAAAAAAAAAAAAAAAAAAAAAAlAAAADAAAAAAAAIAoAAAADAAAAAEAAAAnAAAAGAAAAAEAAAAAAAAA8PDwAAAAAAAlAAAADAAAAAEAAABMAAAAZAAAAAAAAAAAAAAAQgIAAP8AAAAAAAAAAAAAAEMCAAAAAQAAIQDwAAAAAAAAAAAAAACAPwAAAAAAAAAAAACAPwAAAAAAAAAAAAAAAAAAAAAAAAAAAAAAAAAAAAAAAAAAJQAAAAwAAAAAAACAKAAAAAwAAAABAAAAJwAAABgAAAABAAAAAAAAAPDw8AAAAAAAJQAAAAwAAAABAAAATAAAAGQAAAAAAAAAAAAAAEICAAD/AAAAAAAAAAAAAABDAgAAAAEAACEA8AAAAAAAAAAAAAAAgD8AAAAAAAAAAAAAgD8AAAAAAAAAAAAAAAAAAAAAAAAAAAAAAAAAAAAAAAAAACUAAAAMAAAAAAAAgCgAAAAMAAAAAQAAACcAAAAYAAAAAQAAAAAAAADw8PAAAAAAACUAAAAMAAAAAQAAAEwAAABkAAAAAAAAAAAAAABCAgAA/wAAAAAAAAAAAAAAQwIAAAABAAAhAPAAAAAAAAAAAAAAAIA/AAAAAAAAAAAAAIA/AAAAAAAAAAAAAAAAAAAAAAAAAAAAAAAAAAAAAAAAAAAlAAAADAAAAAAAAIAoAAAADAAAAAEAAAAnAAAAGAAAAAEAAAAAAAAA////AAAAAAAlAAAADAAAAAEAAABMAAAAZAAAAAAAAAAAAAAAQgIAAP8AAAAAAAAAAAAAAEMCAAAAAQAAIQDwAAAAAAAAAAAAAACAPwAAAAAAAAAAAACAPwAAAAAAAAAAAAAAAAAAAAAAAAAAAAAAAAAAAAAAAAAAJQAAAAwAAAAAAACAKAAAAAwAAAABAAAAJwAAABgAAAABAAAAAAAAAP///wAAAAAAJQAAAAwAAAABAAAATAAAAGQAAAAAAAAAAAAAAEICAAD/AAAAAAAAAAAAAABD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CIAAAAIAAAAQQAAACcAAAAiAAAACAAAACAAAAAgAAAAIQDwAAAAAAAAAAAAAACAPwAAAAAAAAAAAACAPwAAAAAAAAAAAAAAAAAAAAAAAAAAAAAAAAAAAAAAAAAAJQAAAAwAAAAAAACAKAAAAAwAAAABAAAAJwAAABgAAAABAAAAAAAAAP///wAAAAAAJQAAAAwAAAABAAAATAAAAGQAAABkAAAACQAAAPIAAAAmAAAAZAAAAAkAAACPAAAAHgAAACEA8AAAAAAAAAAAAAAAgD8AAAAAAAAAAAAAgD8AAAAAAAAAAAAAAAAAAAAAAAAAAAAAAAAAAAAAAAAAACUAAAAMAAAAAAAAgCgAAAAMAAAAAQAAAFIAAABwAQAAAQAAAOv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BkAAAACQAAAPMAAAAnAAAAJQAAAAwAAAABAAAAVAAAAKgAAABlAAAACQAAAPEAAAAmAAAAAQAAAPoLGEEfwRdBZQAAAAkAAAAPAAAATAAAAAAAAAAAAAAAAAAAAP//////////bAAAAEYAaQByAG0AYQAgAG4AbwAgAHYA4QBsAGkAZABhAAAACgAAAAUAAAAHAAAAEgAAAAsAAAAGAAAADAAAAAwAAAAGAAAACgAAAAsAAAAFAAAABQAAAAwAAAALAAAASwAAAEAAAAAwAAAABQAAACAAAAABAAAAAQAAABAAAAAAAAAAAAAAAEMCAAAAAQAAAAAAAAAAAABD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DAAAAAAAAAAVAAAACEA8AAAAAAAAAAAAAAAgD8AAAAAAAAAAAAAgD8AAAAAAAAAAAAAAAAAAAAAAAAAAAAAAAAAAAAAAAAAACUAAAAMAAAAAAAAgCgAAAAMAAAAAwAAACcAAAAYAAAAAwAAAAAAAAAAAAAAAAAAACUAAAAMAAAAAwAAAEwAAABkAAAAAAAAAAAAAAD//////////wAAAAAwAAAAAAIAAAAAAAAhAPAAAAAAAAAAAAAAAIA/AAAAAAAAAAAAAIA/AAAAAAAAAAAAAAAAAAAAAAAAAAAAAAAAAAAAAAAAAAAlAAAADAAAAAAAAIAoAAAADAAAAAMAAAAnAAAAGAAAAAMAAAAAAAAAAAAAAAAAAAAlAAAADAAAAAMAAABMAAAAZAAAAAAAAAAAAAAA//////////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///8AAAAAACUAAAAMAAAAAwAAAEwAAABkAAAAAAAAADAAAAD/AQAAgwAAAAAAAAAwAAAAAAIAAFQAAAAhAPAAAAAAAAAAAAAAAIA/AAAAAAAAAAAAAIA/AAAAAAAAAAAAAAAAAAAAAAAAAAAAAAAAAAAAAAAAAAAlAAAADAAAAAAAAIAoAAAADAAAAAMAAAAnAAAAGAAAAAMAAAAAAAAA////AAAAAAAlAAAADAAAAAMAAABMAAAAZAAAABEAAABgAAAAJwAAAIMAAAARAAAAYA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+gsYQR/BF0ESAAAAhAAAAAEAAABMAAAABAAAABEAAABgAAAAKAAAAIQAAABQAAAAWAAAABUAAAAWAAAADAAAAAAAAAAlAAAADAAAAAIAAAAnAAAAGAAAAAQAAAAAAAAA////AAAAAAAlAAAADAAAAAQAAABMAAAAZAAAAEoAAAA4AAAA7gEAAIMAAABKAAAAOAAAAKUBAABM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cAAAAYAAAABAAAAAAAAAD///8AAAAAACUAAAAMAAAABAAAAEwAAABkAAAASgAAADgAAADuAQAAewAAAEoAAAA4AAAApQEAAEQAAAAhAPAAAAAAAAAAAAAAAIA/AAAAAAAAAAAAAIA/AAAAAAAAAAAAAAAAAAAAAAAAAAAAAAAAAAAAAAAAAAAlAAAADAAAAAAAAIAoAAAADAAAAAQAAAAhAAAACAAAAGIAAAAMAAAAAQAAAEsAAAAQAAAAAAAAAAUAAAAhAAAACAAAAB4AAAAYAAAAAAAAAAAAAABDAgAAAAE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LQNCz8AAAAAAAAAADOFCz8AAJRCAABgQiQAAAAkAAAAtA0LPwAAAAAAAAAAM4ULPwAAlEIAAGBCBAAAAHMAAAAMAAAAAAAAAA0AAAAQAAAASgAAADg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6AAAAewAAAAAAAAAhAAAACAAAAGIAAAAMAAAAAQAAABUAAAAMAAAABAAAABUAAAAMAAAABAAAAEYAAAAUAAAACAAAAFROUFAGAQAAUQAAAIAOAABKAAAAOAAAAK4AAAB6AAAAAAAAAAAAAAAAAAAAAAAAAMIAAACAAAAAUAAAADAAAACAAAAAAA4AAAAAAACGAO4AugAAAHsAAAAoAAAAwgAAAIAAAAABAAEAAAAAAAAAAAAAAAAAAAAAAAAAAAAAAAAAAAAAAP///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YAAAAAAAAAAAAAAAAAAAAAAAAAAAAAAAAAAAAEAAAAAAAAAAAAAAAAAAAAAAAAAAAAAAAAAAAABgAAAAAAAAAAAAAAAAAAAAAAAAAAAAAAAAAAAAQAAAAAAAAAAAAAAAAAAAAAAAAAAAAAAAAAAAACAAAAAAAAAAAAAAAAAAAAAAAAAAAAAAAAAAAAAgAAAAAAAAAAAAAAAAAAAAAAAAAAAAAAAAAAAAIAAAAAAAAAAAAAAAAAAAAAAAAAAAAAAAAAAAABAAAAAAAAAAAAAAAAAAAAAAAAAAAAAAAAAAAAAwAAAAAAAAAAAAAAAAAAAAAAAAAAAAAAAAAAAAEAAAAAAAAAAAAAAAAAAAAAAAAAAAAAAAAAAAABAAAAAAAAAAAAAAAAAAAAAAAAAAAAAAAAAAAAAQAAAAAAAAAAAAAAAAAAAAAAAAAAAAAAAAAAAACAAAAAAAAAAAAAAAAAAAAAAAAAAAAAAAAAAAAAAAAAAAAAAAAAAAAAAAAAAAAAAAAAAAAAAAAAAIAAAAAAAAAAAAAAAAAAAAAAAAAAAAAAAAAAAADAAAAAAAAAAAAAAAAAAAAAAAAAAAAAAAAAAAAAwAAAAAAAAAAAAAAAAAAAAAAAAAAAAAAAAAAAAEAAAAAAAAAAAAAAAAAAAAAAAAAAAAAAAAAAAABgAAAAAAAAAAAAAAAAAAAAAAAAAAAAAAAAAAAAQAAAAAAAAAAAAAAAAAAAAAAAAAAAAAAAAAAAAGAAAAAAAAAAAAAAAAAAAAAAAAAAAAAAAAAAAAAgAAAAAAAAAAAAAAAAAAAAAAAAAAAAAAAAAAAAIAAAAAAAAAAAAAAAAAAAAAAAAAAAAAAAAAAAAAAAAAAAAAAAAAAAAAAAAAAAAAAAAAAAAAAAAAAgAAAAAAAAAAAAAAAAAAAAAAAAAAAAAAAAAAAAEAAAAAAAAAAAAAAAAAAAAAAAAAAAAAAAAAAAADgAAAAAAAAAAAAAAAAAAAAAAAAAAAAAAAAAAAAQAAAAAAAAAAAAAAAAAAAAAAAAAAAAAAAAAAAACAAAAAAAAAAAAAAAAAAAAAAAAAAAAAAAAAAAAAgAAAAAAAAAAAAAAAAAAAAAAAAAAAAAAAAAAAAIAAAAAAAAAAAAAAAAAAAAAAAAAAAAAAAAAAAABAAAAAAAAAAAAAAAAAAAAAAAAAAAAAAAAAAAAAwAAAAAAAAAAAAAAAAAAAAAAAAAAAAAAAAAAAAEAAAAACAAAAAAAAAAAAAAAAAAAAAAAAAAAAAABgAAAAAgAAAAAAAAAAAAAAAAAAAAAAAAAAAAAAAAAAAAEAAAAAAAAAAAAAAAAAAAAAAAAAAAAAACAAAAADAAAAAADAAAAAAAAAAAAAAAAAAAAAAAAQAAAAAQAAAAAAQAAAAAAAAAAAAAAAAAAAAAAAMAAAAAGAAAAAAGAAAAAAAAAAAAAAAAAAAAAAABAAAAABAAAAAAAAAAAAAAAAAAAAAAAAAAAAAAAIAAAAAIAAAAAAIAAAAAAAAAAAAAAAAAAAAAAAEAAAAADAAAAAABAAAAAAAAAAAAAAAAAAAAAC4AgAAAAAwAAAAAAwAAAAAAAAAAAAAAAAAAAAABAEAAAAAMAAAAAAEAAAAAAAAAAAAAAAAAAAAAAODAAAAADgAAAAAAgAAAAAAAAAAAAAAAAAAAAAAwQAAAAAQAAAAAAQAAAAAAAAAAAAAAAAAAAAAAOGAAAAMOAAAAAACAAAAAAAAAAAAAAAAAAAAAAAxAAAABBAAAAFUAgAAAAAAAAAAAAAAAAAAAAAAOIAAAAYYAAADv/oAAAAAAAAAAAAAAAAAAAAAABjAAAAEDAAAAABXQAAAAAAAAAAAAAAAAAAAAAAM4AAABgwAAIAAA8AAAAAAAAAAAAAAAAAAAAAABFAAQAIEAAEAAAEAAAAAAAAAAAAAAAAAAAAAAAJrgq/iDgABgAADAAAAAAAAAAAAAAAAAAAAAAABTIUR8AQAAQAAAQAAAAAAAAAAAAAAAAAAAAAAAa66iMoCCCMAAAOAAAAAAAAAAAAAAAAAAAAAAACERABBAxRRAAABAAAAAAAAAAAAAAAAAAAAAAAA5mIOqwMGSgAAAQAAAAAAAAAAAAAAAAAAAAAAAHRQBBUBAEAAAAEAAAAAAAAAAAAAAAAAAAAAAAA+CAAKgYPAAAABgAAAAAAAAAAAAAAAAAAAAAAAEAAAAQGBAAAAAQAAAAAAAAAAAAAAAAAAAAAAADgAAAOAgwAAAACAAAAAAAAAAAAAAAAAAAAAAAAYAAABwMAAAAABAAAAAAAAAAAAAAAAAAAAAAAACAAAAMDgAAAAAYAAAAAAAAAAAAAAAAAAAAAAAAQAAADAYAAAAAEAAAAAAAAAAAAAAAAAAAAAAAAOAAAA4LAAAAABgAAAAAAAAAAAAAAAAAAAAAAABgAAAEBQAAAAAQAAAAAAAAAAAAAAAAAAAAAAAAYAAABgyAAAAAMAAAAAAAAAAAAAAAAAAAAAAAAFAAAAIEgAAAADAAAAAAAAAAAAAAAAAAAAAAAAA4AAACAuAAgABgAAAAAAAAAAAAAAAAAAAAAAAACAAAAQJAAIAAwAAAAAAAAAAAAAAAAAAAAAAAACwAAAOCIADgA4AAAAAAAAAAAAAAAAAAAAAAAAAEAAABARAAcBcAAAAAAAAAAAAAAAAAAAAAAAAAIgAAAYMYAD/4AAAAAAAAAAAAAAAAAAAAAAAAABIAAACBCAAAAAAAAAAAAAAAAAAAAAAAAAAAAAAaAAAAgwwAAAAAAAAAAAAAAAAAAAAAAAAAAAAAEQAAAEEEAAAAAAAAAAAAAAAAAAAAAAAAAAAAAAmAAABBAgAAAAAAAAAAAAAAAAAAAAAAAAAAAAAJgAAAQQEAAAAAAAAAAAAAAAAAAAAAAAAAAAAACIAAAICAgAAAAAAAAAAAAAAAAAAAAAAAAAAAAAQAAAAAAEAAAAAAAAAAAAAAAAAAAAAAAAAAAAAEgAAAAIBgAAAAAAAAAAAAAAAAAAAAAAAAAAAABEAAAAAAYAAAAAAAAAAAAAAAAAAAAAAAAAAAAAJgAAAAgDAAAAAAAAAAAAAAAAAAAAAAAAAAAAAAQAAAAAAQAAAAAAAAAAAAAAAAAAAAAAAAAAAAAiAAAACACAAAAAAAAAAAAAAAAAAAAAAAAAAAAAAgAAAAAAQAAAAAAAAAAAAAAAAAAAAAAAAAAAAAIAAAAAAGAAAAAAAAAAAAAAAAAAAAAAAAAAAAARAAAAAAAQAAAAAAAAAAAAAAAAAAAAAAAAAAAACgAAAAAAMAAAAAAAAAAAAAAAAAAAAAAAAAAAAAQAAAAAAAAAAAAAAAAAAAAAAAAAAAAAAAAAAAACAAAAAAAIAAAAAAAAAAAAAAAAAAAAAAAAAAAAAAAAAAAABAAAAAA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FEAAAB4wgAASgAAADgAAACuAAAAegAAAAAAAAAAAAAAAAAAAAAAAADCAAAAgAAAAFAAAAAoAAAAeAAAAADCAAAAAAAAxgCIALoAAAB7AAAAKAAAAMI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QhVS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381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SUV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U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Q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1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3PRU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0I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Y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Y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S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UpVi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XOXg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1I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SAZQ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WMT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X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z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4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W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1RjZ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c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k1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W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y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T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XRhY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381Jf9//3//f/9//3//f/9//3//f/9//3//f/9//3//f/9//3//f/9//3//f/9//3//f/9//3//f/9//3//f/9//3//f/9//3//fzp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zlXLf9//3//f/9//3//f/9//3//f/9//3//f/9//3//f/9//3//f/9//3//f/9//3//f/9//3//f/9//3//f/9//3//f/9//38bQ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384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cp/3//f/9//3//f/9//3//f/9//3//f/9//3//f/9//3//f/9//3//f/9//3//f/9//3//f/9//3//f/9//3//f/9//3//f31OFyX/f/9//3//f/9//3//f/9//3//f/9//3//f/9//3//f/9//3//f/9//3//f/9//3//f/9//3//f/9//3//f/9//3//f/9//3//f/9//3//f7xWuD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g5/3//f/9//3//f/9//3//f/9//3//f/9//3//f/9//3//f/9//3//f/9//3//f/9//3//f/9//3//f/9//3//f/9//3//f/gg/3//f/9//3//f/9//3//f/9//3//f/9//3//f/9//3//f/9//3//f/9//3//f/9//3//f/9//3//f/9//3//f/9//3//f/9//3//f/9//3//f9k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1aYMf9//3//f/9//3//f/9//3//f/9//3//f/9//3//f/9//3//f/9//3//f/9//3//f/9//3//f/9//3//f/9//3//f/9//38VIVgt/3//f/9//3//f/9//3//f/9//3//f/9//3//f/9//3//f/9//3//f/9//3//f/9//3//f/9//3//f/9//3//f/9//3//f/9//3//f/9//38aRtk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zH/f/9//3//f/9//3//f/9//3//f/9//3//f/9//3//f/9//3//f/9//3//f/9//3//f/9//3//f/9//3//f/9//3//f/9/N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Tn/f/9//3//f/9//3//f/9//3//f/9//3//f/9//3//f/9//3//f/9//3//f/9//3//f/9//3//f/9//3//f/9//3//f/9/eS3/f/9//3//f/9//3//f/9//3//f/9//3//f/9//3//f/9//3//f/9//3//f/9//3//f/9//3//f/9//3//f/9//3//f/9//3//f/9//3//f/9/uD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384Rv9//3//f/9//3//f/9//3//f/9//3//f/9//3//f/9//3//f/9//3//f/9//3//f/9//3//f/9//3//f/9//3//f/9//3//f1ktG0L/f/9//3//f/9//3//f/9//3//f/9//3//f/9//3//f/9//3//f/9//3//f/9//3//f/9//3//f/9//3//f/9//3//f/9//3//f/9//3//f/9/dy3/f/9//3//f/9//3//f/9//3//f/9//3//f/9//3//f/9//3//f/9//3//f/9//3//f/9//3//f/9//3//f/9//3//f/9//3//f/9//3//f/9//3//f/9//3//f/9//3//f/9//3//f/9//3//f/9//3//f/9//3//f/9//3//f/9//3//f/9//3//f/9//3//f/9//3//f/9//3//f/9//3//f/9//3//f/9//3//f/9//3//f/9//3//f/9//3//f/9//3//f1pr/38SJbc53Vr/f/9//3//f/9//3//f/9//393Mf9//3//f/9//3//f/9//3//f/9//3//f/9//3//f/9//3//f/9//3//f/9//3//f/9//3//f/9//3//f/9//3//f/9//38XIZox/3//f/9//3//f/9//3//f/9//3//f/9//3//f/9//3//f/9//3//f/9//3//f/9//3//f/9//3//f/9//3//f/9//3//f/9//3//f/9//38fY9o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F7/f/9//3//f/9//3//f/9//3/ZPf9//3//f/9//3//f/9//3//f/9//3//f/9//3//f/9//3//f/9//3//f/9//3//f/9//3//f/9//3//f/9//3//f/9/1hibMf9//3//f/9//3//f/9//3//f/9//3//f/9//3//f/9//3//f/9//3//f/9//3//f/9//3//f/9//3//f/9//3//f/9//3//f/9//3//f/9//3/6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+149Z15r/3//f/9//3//f/g9mTn/f/9//3//f/9//3//f/9//3//f/9//3//f/9//3//f/9//3//f/9//3//f/9//3//f/9//3//f/9//3//f/9//3//f1ctWy0bQv9//3//f/9//3//f/9//3//f/9//3//f/9//3//f/9//3//f/9//3//f/9//3//f/9//3//f/9//3//f/9//3//f/9//3//f/9//3//f/9//394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cYx1j/3//f/9//3//f1ct/3//f/9//3//f/9//3//f/9//3//f/9//3//f/9//3//f/9//3//f/9//3//f/9//3//f/9//3//f/9//3//f/9//3//f/kg/3//f/9//3//f/9//3//f/9//3//f/9//3//f/9//3//f/9//3//f/9//3//f/9//3//f/9//3//f/9//3//f/9//3//f/9//3//f/9//3//fzl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Gf8XtxW/3//f/9//3+XNRtK/3//f/9//3//f/9//3//f/9//3//f/9//3//f/9//3//f/9//3//f/9//3//f/9//3//f/9/+Vo2Kf9//3//f/9/OEbYIJo1/3//f/9//3//f/9//3//f/9//3//f/9//3//f/9//3//f/9//3//f/9//3//f/9//3//f/9//3//f/9//3//f/9//3//f/9//3//f/9//3//f1g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SpxS/3//f/9/1jn/f/9//3//f/9//3//f/9//3//f/9//3//f/9//3//f/9//3//f/9//3//f/9//3//f/9//3//f/9/9iD/f/9//3//f/9/9xz/f/9//3//f/9//3//f/9//3//f/9//3//f/9//3//f/9//3//f/9//3//f/9//3//f/9//3+YNf9/dzH/f1gt/3+5Of9//3//f/9//3//f/9//394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1Tk3KRpG/3//f/9/Vy3/f/9//3//f/9//3//f/9//3//f/9//3//f/9//3//f/9//3//f/9//3//f/9//3//f/9//3//fxclVy3/f/9//3//fxUh2Bz/f/9//3//f/9//3//f/9//3//f/9//3//f/9//3//f/9//3//f/9//3//f/9//3//f4wQ8Rx6Tv9/ljEUIfQg1BzVHLQY9iA3KVctWC26Of9/mj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yU3Kf9//3//f1ct2j3/f/9//3//f/9//3//f/9//3//f/9//3//f/9//3//f/9//3//f/9//3//f/9//3//f/9//3+ZNf9//3//f/9//3//f5UQFyH/f/9//3//f/9//3//f/9//3//f/9//3//f/9//3//f/9//3//f/9//3//f/9//3//f/9//3//f/9//3//f/9//3//f/9/ljX/f/Ug/3/2INcg9yD/f5c1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0hhYLf9//39WLXkxnFL/f/9//3//f/9//3//f/9//3//f/9//3//f/9//3//f/9//3//f/9//3//f/9//3//f/9/GkJYKf9//3//f/9//3/UGNUU/3//f/9//3//f/9//3//f/9//3//f/9//3//f/9//3//f/9/VjH/f/9//3//f/9//3//f/9//3//f/9//3//f/9//3//f/9//3//f/9//394LbYYNynS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kRD/f/9//38cRv9/Vyn/f/9//3//f/9//3//f/9//3//f/9//3//fxMl/3//f/9//3//f/9//3//f/9//3//f/9/FyH/f/9//3//f/9//3+WEP9//3//f/9//3//f/9//3//f/9//3//f/9//3//f/9//3+4Of9//3//f/9//3//f/9//3//f/9//3//f/9//3//f/9//3//f/9//3//f/9//39Y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sxT/f/9/uTWdUv9/nVL/f9UYshRUKf9//3//f/9//394Lf9/FyX/fxVC/3/1ILMU1Bj2IFct1BgTHf9//3//f5kx/3//f/9//3//f/U5lAx2Kf9//3//f/9//3//f/9//3//f/9//3//f/9//3//f/9/Ny0WJf9//3//f/9//3//f/9//3//f/9//3//f/9//3//f/9//3//f/9//3//fzhGWC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Cn/f1cp/3//f1UpPkb/f/9/8xz/f/9//3//fztG/3+2GP9//3//fxMl/3//f/9/0RSUEPYg0xS4Of9//3//f/9//3//f/9//3//f/Mc/3//f/9//3//f/9//3//f/9//3//f/9//3//f/9//3//f7UY/3//f/9//3//f/9//3//f/9//3//f/9//3//f/9//3//f/9//3//f/9//3//f1c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AQeTH/f7k1/3+WLTklfkr/f31r/387RlkpVyn/f/s9/381Jf9//3//f7g1/3//f/9/sxA3Kf9//38+Z/9/lzX/f/9//3//f/9//3//f5MQ/3//f/9//3//fxQh/3//f/9//3//fxQh/3//f/9/dTGzFP9//3//f/9//3//f/9//3//f/9//3//f/9//3//f/9//3//f/9//3//f/9/ulZXLd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UY/3//f/9//383Jf9//3//f/5a/3//f/9/eTH/f/9//3//f/9//3//f/9//3//f/9/2Tn/f/9//3//f/9/FyX/f/9//3//f/9//3+RDBQh/3//f/9/8iD/f7QU/3//f/9/FSX/f3Qx/3//f/9/9Bz/f/9//3//f/9//3//f/9//3//f/9//3//f/9//3//f/9//3//f/9//3//f/9/Fi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zHHsx/T3/f/9/eC3ZPf9//397SjtC/3//f/9/9iD/f/9//3//f/9/lDXUHLc1/3/cVv9/Xmf/fxpC/382Qhcl/3//f/9//3//f/9/8xyzFP9//3//f/9//3/aORcl/3//f9UY/3//f5Ix/382Kf9//3//f/9//3//f/9//3//f/9//3//f/9//3//f/9//3//f/9//3//f/9//3//f1c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KZsxP0r/f5gx/3//f/9/m1L/f3ct/3//f/9//3//f/9//3//f/9/MCX/f/9//3//f/9/Wkr/f/1a/393Lf9//3//f/9//3//f/9/lBD/f/9//3//f/9//3//f/9//3+5Nf9//3//f/9//3//f/9//3//f/9//3//f/9//3//f/9//3//f/9//3//f/9//3//f/9//3//f/9//39X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IZw1vlbZOdg5/3//f/9//3//f1Up/3//f/9//3//f/9//3//f/9//3//f/9//3//f/9/ekr/f7Y1/38WIf9//3//f/9//3//f7EU9Rj/f/9//3//f/9/nlJ5Mf57OUb/f/9//3//f/9//3//f/9//3//f/9//3//f/9//3//f/9//3//f/9//3//f/9//3//f/9//3//f/9/Vi08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XGP9//3//f/9//3//f/9//3//f/9//3//f/9//3//f/9//3//f/9//3//f/9//3//f/9//3//f/pB/3//f/9//3//f/9//392LZQQ/3//f/9//3//f/9/WS3/f/9//3//f/9//3//f/9//3//f/9//3//f/9//3//f/9//3//f/9//3//f/9//3//f/9//3//f/9//3//f9g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M1khBXKf9//3//f/9//3//f/9//3//f/9//3//f/9//3//f/9//3//f/9//3//f/9//3//f/9/tDVYLds5/3//f/9//3//f/9//3/XGP9//3//f/9//3/1PXUt/3//f/9//3//f/9//3//f/9//3//f/9//3//f/9//3//f/9//3//f/9//3//f/9//3//f/9//3//f/9//3//f9k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Ed1Bj/f/9//3//f/9//3//f/9//3//f/9//3//f/9//3//f/9//3//f/9//3//f/9//3//f/9/dy28OXgx/3//f/9//3//f/9/9xzXHP9//3//f/9//3//f/9//3//f/9//3//f/9//3//f/9//3//f/9//3//f/9//3//f/9//3//f/9//3//f/9//3//f/9//3//f/9/uD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MQ/3//f/9//3//f/9//3//f/9//3//f/9//3//f/9//3//f/9//3//f/9//3//f/9//3//f/9/Oil5Lf9//3//f/9//3//f3gtGSEXJf9//3//f/9//3//f/9//3//f/9//3//f/9//3//f/9//3//f/9//3//f/9//3//f/9//3//f/9//3//f/9//3//f/9//3//f3gx2T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YY/3//f/9//3//f/9//3//f/9//3//f/9//3//f/9//3//f/9//3//f/9//3//f/9//3//f9UYWSn/f/9//3//f/9//3//f7o5tBT/f/9//3//f/9//3//f/9//3//f/9//3//f/9//3//f/9//3//f/9//3//f/9//3//f/9//3//f/9//3//f/9//3//f/9//3+Y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DGWEDcp/3//f/9//3//f/9//3//f/9//3//f/9//3//f/9//3//f/9//3//f/9//3//f/9//381JZcQmDH/f/9//3//f/9/GD7/fzUl9hz/f/9//3//f/9//3//f/9//3//f/9//3//f/9//3//f/9//3//f/9//3//f/9//3//f/9//3//f/9//3//f/9//3//f/9/WDH5Q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zH4IP9//3//f/9//3//f/9//3//f/9//3//f/9//3//f/9//3//f/9//3//f/9//3//f/9//3+VEP9//3//f/9//3//f/9/NyX/f9Uc/3//f/9//3//f/9//3//f/9//3//f/9//3//f/9//3//f/9//3//f/9//3//f/9//3//f/9//3//f/9//3//f/9//3//fzc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o1ejH/f/9//3//f/9//3//f/9//3//f/9//3//f/9//3//f/9//3//f/9//3//f/9//3//f/9/0hT2HP9//3//f/9//3//fzYp/3//f/Yc/3//f/9//3//f/9//3//f/9//3//f/9//3//f/9//3//f/9//3//f/9//3//f/9//3//f/9//3//f/9//3//f/9/XE7V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bSv9/9yD/f/9//3//f/9//3//f/9//3//f/9//3//f/9//3//f/9//3//f/9//3//f/9//3//f/9/lBD/f/9//3//f/9//3+4Nf9//3+TFP9//3//f/9//3//f/9//3//f/9//3//f/9//3//f/9//3//f/9//3//f/9//3//f/9//3//f/9//3//f/9//3//f9UcN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bQhUhVin/f/9//3//f/9//3//f/9//3//f/9//3//f/9//3//f/9//3//f/9//3//f/9//3//f/Ug/3//f/9//3//f/9//39YKf9/USnWGH1K/3//f/9//3//f/9//3//f/9//3//f/9//3/4Pf9//3//f/9//3//f/9//3//f/9//3//f/9//3//f/9/FSH0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g1/3//f/9//3//f/9//3//f/9//3//f/9//3//f/9//3//f/9//3//f/9//3//f/9//3//f/Yg/3//f/9//3//f/9/FiH/f/9/0hz/f/9//3//f/9//3//f/9//3//f/9//3//f/9/Nyn/f/9//3//f/9//3//f/9//3//f/9//3//f/9//38VIdI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pC/38ZQtg5/3//f/9//3//f/9//3//f/9//3//f/9//3//f/9//3//f/9//3//f/9//3//f/9/ci20FL1e/3//f/9//3//f/Ug/3//f/9/9SD/f/9//3//f/9//3//f/9//3//f/9//3//f1Qp1Ry5Of9//3//f/9//3//f/9//3//f/9//387Sngx0x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+4Nf9//3//f/9//3//f/9//3//f/9//3//f/9//3//f/9//3//f/9//3//f/9//3//f/9/9Rz/f/9//3//f/9//3//f3gx/3//f/9/1Bz/f/9//3//f/9//3//f/9//3//f/9//3//fzMltRhYLf9//3//f/9//3//f/9/fVL/f/Yg9CAT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Fr/f/9//3+ZNf9//3//f/9//3//f/9//3//f/9//3//f/9//3//f/9//3//f/9//3//f/9//3//fxQh1Bj/f/9//3//f/9/tzUWIf9//3//f7IYmTX/f/9//3//f/9//3//f/9//3//f/9//3//fxVC8yDUGNYYFyEXJTclFiHUGNQc0x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2D3/f/9/9hz/f/9//3//f/9//3//f/9//3//f/9//3//f/9//3//f/9//3//f/9//3//f/9//3//f7QU/3//f/9//3//f/9/FyX/f/9//3//f7Q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k5Wkr/fxUl/3//f/9//3//f/9//3//f/9//3//f/9//3//f/9//3//f/9//3//f/9//3//f/9//3/TGP9//3//f/9//394TtUY/3//f/9//38SIdU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+3Nf9//3//fzcp/3//f/9//3//f/9//3//f/9//3//f/9//3//f/9//3//f/9//3//f/9//3//f/9//3/zHP9//3//f/9//3/VGP9//3//f/9//3/zI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Mf9//39XLRlC/3//f/9//3//f/9//3//f/9//3//f/9//3//f/9//3//f/9//3//f/9//3//f/9/9Bz/f/9//3//f/9/9SD/f/9//3//f/9//38V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zH/f/9/VS0WIf9//3//f/9//3//f/9//3//f/9//3//f/9//3//f/9//3//f/9//3//f/9//3//fzYl/3//f/9//3//f3ct/3//f/9//3//f/9//3/V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g5/3//f/9/dzH/f/9//3//f/9//3//f/9//3//f/9//3//f/9//3//f/9//3//f/9//3//f/9/HGP/f/9//3//f/9//3//fzgp/3//f/9//3//f/9//383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k9/3//f/9//3//f/9//3//f/9//3//f/9//3//f/9//3//f/9//3//f/9//3//f/9//3//f/9//3//f/9//3//f/9//3//f/9//3//f/9//3//f/9//38V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4Pf9//3/4Qf9//3//f/9//3//f/9//3//f/9//3//f/9//3//f/9//3//f/9//3//f/9//3//f/9//3//f/9//3//f/9/mDH/f/9//3//f/9//3//f/9/1SBX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1L/f/9//39XLf9//3//f/9//3//f/9//3//f/9//3//f/9//3//f/9//3//f/9//3//f/9//3//f/9//3//f/9//3//f/9//3//f/9//3//f/9//3//fzMltB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WP/f/9/Nyk6Rv9//3//f/9//3//f/9//3//f/9//3//f/9//3//f/9//3//f/9//3//f/9//3//f/9//3//f/9//3+/c/9//3//f/9//3//f/9//3//f/McFy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ct/3//f/9//3//f/9//3//f/9//3//f/9//3//f/9//3//f/9//3//f/9//3//f/9//3//f/9//3//f/9//3//f/9//3//f/9//3//f/9//3//fxU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389Z/9//3//f1gt/3//f/9//3//f/9//3//f/9//3//f/9//3//f/9//3//f/9//3//f/9//3//f/9//3//f/9//3//f9la/3//f/9//3//f/9//3//f/9//3//f/U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Kf9//3//f/9//3//f/9//3//f/9//3//f/9//3//f/9//3//f/9//3//f/9//3//f/9//3//f/9//3//f/9//3//f/9//3//f/9//3//f/9//3//fxU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Dn/f/9//3//f/9//3//f/9//3//f/9//3//f/9//3//f/9//3//f/9//3//f/9//3//f/9//3//f/9//3//f/9//3//f/9//3//f/9//3//f/9//390LRY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1j/3//f/9/W0r/f/9//3//f/9//3//f/9//3//f/9//3//f/9//3//f/9//3//f/9//3//f/9//3//f/9//3//f/9//3//f/9//3//f/9//3//f/9//3//f/9//3//f5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1i/394Mf9//3//f/9//3//f/9//3//f/9//3//f/9//3//f/9//3//f/9//3//f/9//3//f/9//3//f/9//3//f/9//3//f/9//3//f/9//3//f/9//3//f/9/N0YV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U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hK/3//f/9//3//f/9//3//f/9//3//f/9//3//f/9//3//f/9//3//f/9//3//f/9//3//f/9//3//f/9//3//f/9//3//f/9//3//f/9//3//f/9//3//f/9/NC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0R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1j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gAAABQAAAAIAAAAVE5QUAcBAABGAAAAFAAAAAgAAABHRElDAwAAACIAAAAMAAAA/////yIAAAAMAAAA/////yUAAAAMAAAADQAAgCgAAAAMAAAABAAAACIAAAAMAAAA/////yIAAAAMAAAA/v///ycAAAAYAAAABAAAAAAAAAD///8AAAAAACUAAAAMAAAABAAAAEwAAABkAAAAAAAAAI4AAABCAgAA9wAAAAAAAACOAAAAQwIAAGoAAAAhAPAAAAAAAAAAAAAAAIA/AAAAAAAAAAAAAIA/AAAAAAAAAAAAAAAAAAAAAAAAAAAAAAAAAAAAAAAAAAAlAAAADAAAAAAAAIAoAAAADAAAAAQAAAAnAAAAGAAAAAQAAAAAAAAA////AAAAAAAlAAAADAAAAAQAAABMAAAAZAAAACIAAACOAAAA/wEAAKsAAAAiAAAAjgAAAN4BAAAeAAAAIQDwAAAAAAAAAAAAAACAPwAAAAAAAAAAAACAPwAAAAAAAAAAAAAAAAAAAAAAAAAAAAAAAAAAAAAAAAAAJQAAAAwAAAAAAACAKAAAAAwAAAAEAAAAJQAAAAwAAAABAAAAGAAAAAwAAAAAAAAAEgAAAAwAAAABAAAAHgAAABgAAAAiAAAAjgAAAAACAACsAAAAJQAAAAwAAAABAAAAVAAAAMAAAAAjAAAAjgAAAOQAAACrAAAAAQAAAPoLGEEfwRdBIwAAAI4AAAATAAAATAAAAAAAAAAAAAAAAAAAAP//////////dAAAAEwAZQBvAG4AYQByAGQAbwAgAFYAYQBsAGUAbgB6AHUAZQBsAGEAAAAKAAAACwAAAAwAAAAMAAAACwAAAAcAAAAMAAAADAAAAAYAAAANAAAACwAAAAUAAAALAAAADAAAAAoAAAAMAAAACwAAAAUAAAALAAAASwAAAEAAAAAwAAAABQAAACAAAAABAAAAAQAAABAAAAAAAAAAAAAAAEMCAAAAAQAAAAAAAAAAAABDAgAAAAEAACUAAAAMAAAAAgAAACcAAAAYAAAABAAAAAAAAAD///8AAAAAACUAAAAMAAAABAAAAEwAAABkAAAAIgAAALQAAAD/AQAA0QAAACIAAAC0AAAA3gEAAB4AAAAhAPAAAAAAAAAAAAAAAIA/AAAAAAAAAAAAAIA/AAAAAAAAAAAAAAAAAAAAAAAAAAAAAAAAAAAAAAAAAAAlAAAADAAAAAAAAIAoAAAADAAAAAQAAAAlAAAADAAAAAEAAAAYAAAADAAAAAAAAAASAAAADAAAAAEAAAAeAAAAGAAAACIAAAC0AAAAAAIAANIAAAAlAAAADAAAAAEAAABUAAAAwAAAACMAAAC0AAAA3wAAANEAAAABAAAA+gsYQR/BF0EjAAAAtAAAABMAAABMAAAAAAAAAAAAAAAAAAAA//////////90AAAAUgBlAHAAcgBlAHMAZQBuAHQAYQBuAHQAZQAgAEwAZQBnAGEAbAAAAA0AAAALAAAADAAAAAcAAAALAAAACQAAAAsAAAAMAAAABwAAAAsAAAAMAAAABwAAAAsAAAAGAAAACgAAAAsAAAAMAAAACwAAAAUAAABLAAAAQAAAADAAAAAFAAAAIAAAAAEAAAABAAAAEAAAAAAAAAAAAAAAQwIAAAABAAAAAAAAAAAAAEMCAAAAAQAAJQAAAAwAAAACAAAAJwAAABgAAAAEAAAAAAAAAP///wAAAAAAJQAAAAwAAAAEAAAATAAAAGQAAAAiAAAA2gAAACACAAD3AAAAIgAAANoAAAD/AQAAHgAAACEA8AAAAAAAAAAAAAAAgD8AAAAAAAAAAAAAgD8AAAAAAAAAAAAAAAAAAAAAAAAAAAAAAAAAAAAAAAAAACUAAAAMAAAAAAAAgCgAAAAMAAAABAAAACUAAAAMAAAAAQAAABgAAAAMAAAAAAAAABIAAAAMAAAAAQAAABYAAAAMAAAAAAAAAFQAAABUAQAAIwAAANoAAAAfAgAA9wAAAAEAAAD6CxhBH8EXQSMAAADaAAAALAAAAEwAAAAEAAAAIgAAANoAAAAhAgAA+AAAAKQAAABGAGkAcgBtAGEAZABvACAAcABvAHIAOgAgAEwARQBPAE4AQQBSAEQATwAgAEQAQQBWAEkARAAgAFYAQQBMAEUATgBaAFUARQBMAEEAIABFAEcAQQDRAEEACgAAAAUAAAAHAAAAEgAAAAsAAAAMAAAADAAAAAYAAAAMAAAADAAAAAcAAAAFAAAABgAAAAoAAAALAAAAEAAAABAAAAAOAAAADQAAAA8AAAAQAAAABgAAAA8AAAAOAAAADQAAAAYAAAAPAAAABgAAAA0AAAAOAAAACgAAAAsAAAAQAAAADAAAAA4AAAALAAAACgAAAA4AAAAGAAAACwAAAA4AAAAOAAAAEAAAAA4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Resumen</vt:lpstr>
      <vt:lpstr>CUENTAS POR PAGAR COMERCIALES</vt:lpstr>
      <vt:lpstr>PRESTAMOS A CORTO Y LARGO PLAZO</vt:lpstr>
      <vt:lpstr>PORCION CTE DE LA DEUDA A LP</vt:lpstr>
      <vt:lpstr>REM. Y CARGAS SOCIALES A PAGAR</vt:lpstr>
      <vt:lpstr>IMPUESTOS A PAGAR</vt:lpstr>
      <vt:lpstr>PROVISIONES</vt:lpstr>
      <vt:lpstr>OTROS PASIVOS NO CORRIENTES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Acuña Servin</dc:creator>
  <cp:lastModifiedBy>Kathia Gonzalez</cp:lastModifiedBy>
  <dcterms:created xsi:type="dcterms:W3CDTF">2022-08-19T18:15:41Z</dcterms:created>
  <dcterms:modified xsi:type="dcterms:W3CDTF">2025-05-12T19:00:50Z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bb4c31d-a4bb-4de8-b71e-f953accf03d1_Enabled">
    <vt:lpwstr>true</vt:lpwstr>
  </property>
  <property fmtid="{D5CDD505-2E9C-101B-9397-08002B2CF9AE}" pid="3" name="MSIP_Label_3bb4c31d-a4bb-4de8-b71e-f953accf03d1_SetDate">
    <vt:lpwstr>2025-04-24T17:08:36Z</vt:lpwstr>
  </property>
  <property fmtid="{D5CDD505-2E9C-101B-9397-08002B2CF9AE}" pid="4" name="MSIP_Label_3bb4c31d-a4bb-4de8-b71e-f953accf03d1_Method">
    <vt:lpwstr>Standard</vt:lpwstr>
  </property>
  <property fmtid="{D5CDD505-2E9C-101B-9397-08002B2CF9AE}" pid="5" name="MSIP_Label_3bb4c31d-a4bb-4de8-b71e-f953accf03d1_Name">
    <vt:lpwstr>Restringido</vt:lpwstr>
  </property>
  <property fmtid="{D5CDD505-2E9C-101B-9397-08002B2CF9AE}" pid="6" name="MSIP_Label_3bb4c31d-a4bb-4de8-b71e-f953accf03d1_SiteId">
    <vt:lpwstr>a6e918a0-7242-4982-b144-5da81db8b84d</vt:lpwstr>
  </property>
  <property fmtid="{D5CDD505-2E9C-101B-9397-08002B2CF9AE}" pid="7" name="MSIP_Label_3bb4c31d-a4bb-4de8-b71e-f953accf03d1_ActionId">
    <vt:lpwstr>e77bdae9-906c-49a2-80e2-5b98d217155d</vt:lpwstr>
  </property>
  <property fmtid="{D5CDD505-2E9C-101B-9397-08002B2CF9AE}" pid="8" name="MSIP_Label_3bb4c31d-a4bb-4de8-b71e-f953accf03d1_ContentBits">
    <vt:lpwstr>0</vt:lpwstr>
  </property>
</Properties>
</file>