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x-my.sharepoint.com/personal/natalia_acuna_enex_com_py/Documents/SIV/2025/2025_06 Junio/INFORME 06_FIRMADOS/"/>
    </mc:Choice>
  </mc:AlternateContent>
  <xr:revisionPtr revIDLastSave="0" documentId="10_ncr:200_{10AA2752-B262-4424-AA2B-E4CD4ECFB8A6}" xr6:coauthVersionLast="47" xr6:coauthVersionMax="47" xr10:uidLastSave="{00000000-0000-0000-0000-000000000000}"/>
  <bookViews>
    <workbookView xWindow="-108" yWindow="-108" windowWidth="23256" windowHeight="12456" tabRatio="836" xr2:uid="{0EC91528-A1EF-4E94-A90C-930947C0E64E}"/>
  </bookViews>
  <sheets>
    <sheet name="Resumen" sheetId="1" r:id="rId1"/>
    <sheet name="CUENTAS POR PAGAR COMERCIALES" sheetId="2" r:id="rId2"/>
    <sheet name="PRESTAMOS A CORTO Y LARGO PLAZO" sheetId="3" r:id="rId3"/>
    <sheet name="PORCION CTE DE LA DEUDA A LP" sheetId="4" r:id="rId4"/>
    <sheet name="REM. Y CARGAS SOCIALES A PAGAR" sheetId="5" r:id="rId5"/>
    <sheet name="IMPUESTOS A PAGAR" sheetId="9" r:id="rId6"/>
    <sheet name="PROVISIONES" sheetId="7" r:id="rId7"/>
    <sheet name="OTROS PASIVOS NO CORRIENTES" sheetId="6" r:id="rId8"/>
  </sheets>
  <definedNames>
    <definedName name="_xlnm._FilterDatabase" localSheetId="1" hidden="1">'CUENTAS POR PAGAR COMERCIALES'!$A$8:$E$38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2" l="1"/>
  <c r="E14" i="2" s="1"/>
  <c r="D34" i="2"/>
  <c r="D32" i="2"/>
  <c r="D31" i="2"/>
  <c r="D30" i="2"/>
  <c r="D29" i="2"/>
  <c r="D26" i="2"/>
  <c r="D24" i="2"/>
  <c r="D22" i="2"/>
  <c r="D21" i="2"/>
  <c r="D20" i="2"/>
  <c r="D19" i="2"/>
  <c r="D16" i="2"/>
  <c r="D15" i="2"/>
  <c r="C13" i="2" l="1"/>
  <c r="D13" i="2" s="1"/>
  <c r="D12" i="2"/>
  <c r="C10" i="2"/>
  <c r="O5" i="2"/>
  <c r="C11" i="2" s="1"/>
  <c r="G16" i="1" l="1"/>
  <c r="F14" i="1" l="1"/>
  <c r="D11" i="2" l="1"/>
  <c r="D10" i="2"/>
  <c r="E9" i="2" s="1"/>
  <c r="E38" i="2" s="1"/>
  <c r="H39" i="2" s="1"/>
  <c r="H40" i="2" s="1"/>
  <c r="C4" i="3"/>
  <c r="B4" i="4" s="1"/>
  <c r="B4" i="5" s="1"/>
  <c r="B4" i="9" s="1"/>
  <c r="B4" i="7" s="1"/>
  <c r="B4" i="6" s="1"/>
  <c r="B13" i="7" l="1"/>
  <c r="F15" i="1" s="1"/>
  <c r="G20" i="1" l="1"/>
  <c r="G22" i="1" s="1"/>
  <c r="G24" i="1" s="1"/>
  <c r="E42" i="2" l="1"/>
  <c r="E43" i="2" s="1"/>
  <c r="F13" i="1"/>
  <c r="B16" i="4" l="1"/>
  <c r="F12" i="1" l="1"/>
  <c r="E21" i="3" l="1"/>
  <c r="F11" i="1" l="1"/>
  <c r="E38" i="3"/>
  <c r="B12" i="6"/>
  <c r="F19" i="1" s="1"/>
  <c r="F18" i="1" l="1"/>
  <c r="F20" i="1" s="1"/>
  <c r="F10" i="1" l="1"/>
  <c r="F16" i="1" s="1"/>
  <c r="F22" i="1" s="1"/>
  <c r="F24" i="1" l="1"/>
</calcChain>
</file>

<file path=xl/sharedStrings.xml><?xml version="1.0" encoding="utf-8"?>
<sst xmlns="http://schemas.openxmlformats.org/spreadsheetml/2006/main" count="213" uniqueCount="116">
  <si>
    <t>(En miles de guaraníes)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</si>
  <si>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</si>
  <si>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</si>
  <si>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</si>
  <si>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</si>
  <si>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</si>
  <si>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Total Pasivos Corrientes</t>
  </si>
  <si>
    <t>Pasivos no corrientes</t>
  </si>
  <si>
    <t xml:space="preserve">Préstamos a largo plazo </t>
  </si>
  <si>
    <t>Otros pasivos  no corrientes</t>
  </si>
  <si>
    <t>Total pasivos no corrientes</t>
  </si>
  <si>
    <t>Total Pasivos</t>
  </si>
  <si>
    <t>Informe sobre Deudas</t>
  </si>
  <si>
    <t>PASIVOS</t>
  </si>
  <si>
    <t>Detalle</t>
  </si>
  <si>
    <t>En miles de guaraníes</t>
  </si>
  <si>
    <t>Las cuentas por pagar comerciales se componen como sigue:</t>
  </si>
  <si>
    <t>Corrientes</t>
  </si>
  <si>
    <t>Proveedores - Entidades Relacionadas</t>
  </si>
  <si>
    <t>USD</t>
  </si>
  <si>
    <t>PYG</t>
  </si>
  <si>
    <t>Total cuentas a pagar por comerciales</t>
  </si>
  <si>
    <t>ENEX PARAGUAY S.A.E.</t>
  </si>
  <si>
    <t/>
  </si>
  <si>
    <t>GABANA S.A.</t>
  </si>
  <si>
    <t>Saldo M.Original</t>
  </si>
  <si>
    <t xml:space="preserve">Saldo en Gs. </t>
  </si>
  <si>
    <t>Moneda</t>
  </si>
  <si>
    <t>Totales en miles Gs.</t>
  </si>
  <si>
    <t>INPASA DEL PARAGUAY S.A</t>
  </si>
  <si>
    <t>Total</t>
  </si>
  <si>
    <t>(-) Intereses a Devengar</t>
  </si>
  <si>
    <t>Intereses a pagar</t>
  </si>
  <si>
    <t>Intereses deudas bursátiles a pagar</t>
  </si>
  <si>
    <t>Intereses préstamos entidades financieras a pagar</t>
  </si>
  <si>
    <t>Deudas bursátiles</t>
  </si>
  <si>
    <t>BVPASA</t>
  </si>
  <si>
    <t>Tipo de Garantía</t>
  </si>
  <si>
    <t>Importe (miles de Gs)</t>
  </si>
  <si>
    <t>Símbolo de Moneda</t>
  </si>
  <si>
    <t>Vencimiento</t>
  </si>
  <si>
    <t>Tipo de garantía</t>
  </si>
  <si>
    <t>Préstamos de Entidades Locales</t>
  </si>
  <si>
    <t>No Corrientes</t>
  </si>
  <si>
    <t>Dólar estadounidense</t>
  </si>
  <si>
    <t>A sola firma</t>
  </si>
  <si>
    <t>PRESTAMOS A CORTO Y LARGO PLAZO</t>
  </si>
  <si>
    <t>En miles de guaranies</t>
  </si>
  <si>
    <t>Préstamos bancarios</t>
  </si>
  <si>
    <t>Bonos bursátiles</t>
  </si>
  <si>
    <t>Descuentos de Documentos</t>
  </si>
  <si>
    <t>Intereses bancarios a pagar</t>
  </si>
  <si>
    <t>Total general</t>
  </si>
  <si>
    <t>PORCION CORRIENTE DE LA DEUDA A LARGO PLAZO</t>
  </si>
  <si>
    <t>CUENTAS POR PAGAR COMERCIALES</t>
  </si>
  <si>
    <t>Sueldos y otras remuneraciones a pagar</t>
  </si>
  <si>
    <t>Aportes y retenciones a pagar</t>
  </si>
  <si>
    <t>Remuneraciones al personal superior a pagar</t>
  </si>
  <si>
    <t>Embargos Judiciales a Pagar</t>
  </si>
  <si>
    <t>Aguinaldos a Pagar</t>
  </si>
  <si>
    <t>Provisión Vacaciones a Pagar</t>
  </si>
  <si>
    <t>REMUNERACIONES Y CARGAS SOCIALES A PAGAR</t>
  </si>
  <si>
    <t>Pasivo por Arrendamiento (1)</t>
  </si>
  <si>
    <t xml:space="preserve">Total </t>
  </si>
  <si>
    <t>OTROS PASIVOS NO CORRIENTES</t>
  </si>
  <si>
    <t>Impuestos a pagar</t>
  </si>
  <si>
    <t>Provisiones</t>
  </si>
  <si>
    <t>TULSA S.A.</t>
  </si>
  <si>
    <t>Nombre de la entidad financiera</t>
  </si>
  <si>
    <t>(incluir otras entidades)</t>
  </si>
  <si>
    <t>Pasivo por arrendamiento corriente</t>
  </si>
  <si>
    <t>(1) Corresponde a las deudas en concepto de los alquileres conforme vigencia de contratos firmados por la Sociedad con los Propietarios donde se construyen las Estaciones de Servicios.</t>
  </si>
  <si>
    <r>
      <t>Deudas con terceros</t>
    </r>
    <r>
      <rPr>
        <sz val="10"/>
        <color theme="0"/>
        <rFont val="Calibri"/>
        <family val="2"/>
        <scheme val="minor"/>
      </rPr>
      <t xml:space="preserve"> CP</t>
    </r>
  </si>
  <si>
    <t>Monte Alegre S.A.</t>
  </si>
  <si>
    <t>Alquileres a Pagar</t>
  </si>
  <si>
    <t>Servicios Básicos a Pagar</t>
  </si>
  <si>
    <t>Honorarios Profesionales a Pagar</t>
  </si>
  <si>
    <t>Provisión Retiro Tanques y Surtidores</t>
  </si>
  <si>
    <t>GS</t>
  </si>
  <si>
    <t>FUELPAR S.A.</t>
  </si>
  <si>
    <t>CARMEN DORA NICORA LOPEZ</t>
  </si>
  <si>
    <t>ROBERTO MANUEL ESCOBAR SERVIAN</t>
  </si>
  <si>
    <t>LOURDES CLARISA COITEUX LARREA</t>
  </si>
  <si>
    <t>Impuesto a la renta a pagar</t>
  </si>
  <si>
    <t>Otros impuestos a pagar</t>
  </si>
  <si>
    <t>IVA  a Pagar</t>
  </si>
  <si>
    <t>IMPUESTOS A PAGAR</t>
  </si>
  <si>
    <t>PROVISIONES</t>
  </si>
  <si>
    <t>MANUEL MANFRED SEIFERHELD RUSCHINSKI</t>
  </si>
  <si>
    <t>Empresa Nacional de Energía Enex</t>
  </si>
  <si>
    <t>BUREAU VERITAS PARAGUAY S.R.L.</t>
  </si>
  <si>
    <t xml:space="preserve">Proveedores </t>
  </si>
  <si>
    <t>ALISABE SA</t>
  </si>
  <si>
    <t>CONDOR S.A.C.I</t>
  </si>
  <si>
    <t>BANCO BASA SA</t>
  </si>
  <si>
    <t>Otros proveedores Provisiones Facturas a Recibir</t>
  </si>
  <si>
    <t>Otros Proveedores Varios</t>
  </si>
  <si>
    <t>Banco BASA S.A.</t>
  </si>
  <si>
    <t>Sudameris Bank SA USD</t>
  </si>
  <si>
    <t>Sudameris Bank SA</t>
  </si>
  <si>
    <t xml:space="preserve">Guaraníes </t>
  </si>
  <si>
    <t xml:space="preserve">Descuento de cheques </t>
  </si>
  <si>
    <t>Deudas con terceros (2)</t>
  </si>
  <si>
    <t>(2) Corresponde a la deuda por la compra de las acciones de GABANA SA y GRUPO AVANTI SA</t>
  </si>
  <si>
    <t>SPI S.A.</t>
  </si>
  <si>
    <t>SUDAMERIS BANK SAECA</t>
  </si>
  <si>
    <t>Rodrigo R. Gorostiaga Jiménez Gaona</t>
  </si>
  <si>
    <t>SARA FULVIA CRISCIONI SANABRIA</t>
  </si>
  <si>
    <t xml:space="preserve">AVANTI S.A. </t>
  </si>
  <si>
    <t>JAVIER JARA</t>
  </si>
  <si>
    <t>CABIPAL METALMEK SA</t>
  </si>
  <si>
    <t>GRUPO ADICO SRL</t>
  </si>
  <si>
    <t>O.G. INGENIERIA S.R.L.</t>
  </si>
  <si>
    <t>BANCARD S.A.</t>
  </si>
  <si>
    <t>Al 30 de Junio de 2025</t>
  </si>
  <si>
    <t>SALDOS AL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</si>
</sst>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_ ;\-#,##0\ "/>
    <numFmt numFmtId="166" formatCode="_-* #,##0_-;\-* #,##0_-;_-* &quot;-&quot;??_-;_-@_-"/>
    <numFmt numFmtId="167" formatCode="_ * #,##0.00_ ;_ * \-#,##0.00_ ;_ * &quot;-&quot;_ ;_ @_ "/>
    <numFmt numFmtId="168" formatCode="_(* #,##0_);_(* \(#,##0\);_(* &quot;-&quot;??_);_(@_)"/>
    <numFmt numFmtId="169" formatCode="dd/mm/yyyy;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2"/>
      <color rgb="FFFF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/>
  </cellStyleXfs>
  <cellXfs count="159">
    <xf numFmtId="0" fontId="0" fillId="0" borderId="0" xfId="0"/>
    <xf numFmtId="0" fontId="5" fillId="0" borderId="0" xfId="0" applyFont="1"/>
    <xf numFmtId="0" fontId="6" fillId="0" borderId="0" xfId="0" applyFont="1"/>
    <xf numFmtId="0" fontId="7" fillId="3" borderId="0" xfId="0" applyFont="1" applyFill="1" applyAlignment="1">
      <alignment vertical="center"/>
    </xf>
    <xf numFmtId="0" fontId="8" fillId="2" borderId="0" xfId="0" applyFont="1" applyFill="1"/>
    <xf numFmtId="0" fontId="6" fillId="2" borderId="0" xfId="0" applyFont="1" applyFill="1"/>
    <xf numFmtId="0" fontId="9" fillId="2" borderId="2" xfId="5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3" fontId="6" fillId="2" borderId="0" xfId="2" applyNumberFormat="1" applyFont="1" applyFill="1"/>
    <xf numFmtId="0" fontId="0" fillId="2" borderId="0" xfId="0" applyFill="1"/>
    <xf numFmtId="3" fontId="0" fillId="2" borderId="0" xfId="0" applyNumberFormat="1" applyFill="1"/>
    <xf numFmtId="0" fontId="9" fillId="2" borderId="0" xfId="5" applyFont="1" applyFill="1"/>
    <xf numFmtId="3" fontId="5" fillId="2" borderId="3" xfId="0" applyNumberFormat="1" applyFont="1" applyFill="1" applyBorder="1"/>
    <xf numFmtId="41" fontId="5" fillId="2" borderId="0" xfId="0" applyNumberFormat="1" applyFont="1" applyFill="1"/>
    <xf numFmtId="0" fontId="10" fillId="2" borderId="0" xfId="0" applyFont="1" applyFill="1"/>
    <xf numFmtId="41" fontId="0" fillId="0" borderId="0" xfId="0" applyNumberFormat="1"/>
    <xf numFmtId="3" fontId="11" fillId="0" borderId="0" xfId="3" applyNumberFormat="1" applyFont="1"/>
    <xf numFmtId="3" fontId="6" fillId="0" borderId="0" xfId="0" applyNumberFormat="1" applyFont="1"/>
    <xf numFmtId="3" fontId="7" fillId="3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4" borderId="0" xfId="0" applyFont="1" applyFill="1"/>
    <xf numFmtId="0" fontId="7" fillId="3" borderId="0" xfId="0" applyFont="1" applyFill="1"/>
    <xf numFmtId="3" fontId="7" fillId="3" borderId="0" xfId="0" applyNumberFormat="1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2" borderId="2" xfId="4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9" fontId="6" fillId="0" borderId="0" xfId="0" applyNumberFormat="1" applyFont="1"/>
    <xf numFmtId="0" fontId="6" fillId="0" borderId="0" xfId="0" applyFont="1" applyAlignment="1">
      <alignment horizontal="center"/>
    </xf>
    <xf numFmtId="3" fontId="6" fillId="0" borderId="0" xfId="2" applyNumberFormat="1" applyFont="1" applyFill="1"/>
    <xf numFmtId="0" fontId="8" fillId="0" borderId="0" xfId="0" applyFont="1"/>
    <xf numFmtId="14" fontId="6" fillId="0" borderId="0" xfId="0" applyNumberFormat="1" applyFont="1"/>
    <xf numFmtId="3" fontId="0" fillId="0" borderId="0" xfId="0" applyNumberFormat="1"/>
    <xf numFmtId="41" fontId="6" fillId="0" borderId="0" xfId="0" applyNumberFormat="1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/>
    <xf numFmtId="3" fontId="5" fillId="0" borderId="3" xfId="2" applyNumberFormat="1" applyFont="1" applyBorder="1"/>
    <xf numFmtId="3" fontId="6" fillId="2" borderId="0" xfId="0" applyNumberFormat="1" applyFont="1" applyFill="1"/>
    <xf numFmtId="3" fontId="5" fillId="0" borderId="3" xfId="0" applyNumberFormat="1" applyFont="1" applyBorder="1"/>
    <xf numFmtId="0" fontId="11" fillId="0" borderId="0" xfId="3" applyFont="1"/>
    <xf numFmtId="0" fontId="11" fillId="0" borderId="0" xfId="3" applyFont="1" applyAlignment="1">
      <alignment horizontal="right"/>
    </xf>
    <xf numFmtId="0" fontId="7" fillId="3" borderId="2" xfId="4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10" fillId="2" borderId="0" xfId="4" applyFont="1" applyFill="1" applyAlignment="1">
      <alignment horizontal="center"/>
    </xf>
    <xf numFmtId="166" fontId="5" fillId="0" borderId="0" xfId="2" applyNumberFormat="1" applyFont="1"/>
    <xf numFmtId="0" fontId="6" fillId="0" borderId="0" xfId="0" applyFont="1" applyAlignment="1">
      <alignment horizontal="left" indent="2"/>
    </xf>
    <xf numFmtId="41" fontId="10" fillId="2" borderId="0" xfId="2" applyFont="1" applyFill="1" applyAlignment="1">
      <alignment horizontal="center"/>
    </xf>
    <xf numFmtId="166" fontId="6" fillId="0" borderId="0" xfId="2" applyNumberFormat="1" applyFont="1"/>
    <xf numFmtId="41" fontId="10" fillId="2" borderId="0" xfId="4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2" borderId="0" xfId="4" applyFont="1" applyFill="1" applyAlignment="1">
      <alignment horizontal="center"/>
    </xf>
    <xf numFmtId="41" fontId="6" fillId="0" borderId="0" xfId="2" applyFont="1"/>
    <xf numFmtId="0" fontId="5" fillId="2" borderId="0" xfId="0" applyFont="1" applyFill="1"/>
    <xf numFmtId="168" fontId="9" fillId="2" borderId="3" xfId="1" applyNumberFormat="1" applyFont="1" applyFill="1" applyBorder="1"/>
    <xf numFmtId="168" fontId="10" fillId="2" borderId="0" xfId="1" applyNumberFormat="1" applyFont="1" applyFill="1" applyBorder="1"/>
    <xf numFmtId="0" fontId="12" fillId="0" borderId="0" xfId="0" applyFont="1"/>
    <xf numFmtId="0" fontId="2" fillId="2" borderId="0" xfId="3" applyFill="1" applyAlignment="1">
      <alignment horizontal="center" vertical="center"/>
    </xf>
    <xf numFmtId="0" fontId="13" fillId="0" borderId="0" xfId="0" applyFont="1"/>
    <xf numFmtId="0" fontId="13" fillId="2" borderId="0" xfId="0" applyFont="1" applyFill="1"/>
    <xf numFmtId="0" fontId="14" fillId="0" borderId="0" xfId="0" applyFont="1" applyAlignment="1">
      <alignment horizontal="center"/>
    </xf>
    <xf numFmtId="0" fontId="13" fillId="3" borderId="0" xfId="0" applyFont="1" applyFill="1"/>
    <xf numFmtId="0" fontId="7" fillId="3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 vertical="center"/>
    </xf>
    <xf numFmtId="41" fontId="9" fillId="0" borderId="0" xfId="2" applyFont="1" applyFill="1" applyBorder="1" applyAlignment="1">
      <alignment horizontal="right"/>
    </xf>
    <xf numFmtId="41" fontId="12" fillId="0" borderId="0" xfId="0" applyNumberFormat="1" applyFont="1"/>
    <xf numFmtId="0" fontId="9" fillId="0" borderId="0" xfId="0" applyFont="1"/>
    <xf numFmtId="0" fontId="6" fillId="2" borderId="0" xfId="0" applyFont="1" applyFill="1" applyAlignment="1">
      <alignment horizontal="center" vertical="center"/>
    </xf>
    <xf numFmtId="41" fontId="15" fillId="0" borderId="0" xfId="0" applyNumberFormat="1" applyFont="1" applyAlignment="1">
      <alignment horizontal="right"/>
    </xf>
    <xf numFmtId="164" fontId="15" fillId="0" borderId="0" xfId="1" applyNumberFormat="1" applyFont="1" applyFill="1" applyAlignment="1">
      <alignment horizontal="right"/>
    </xf>
    <xf numFmtId="0" fontId="2" fillId="0" borderId="0" xfId="3" applyAlignment="1">
      <alignment horizontal="center"/>
    </xf>
    <xf numFmtId="41" fontId="6" fillId="0" borderId="0" xfId="2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12" fillId="0" borderId="0" xfId="2" applyFont="1"/>
    <xf numFmtId="165" fontId="6" fillId="0" borderId="0" xfId="2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/>
    <xf numFmtId="0" fontId="6" fillId="0" borderId="0" xfId="0" applyFont="1" applyAlignment="1">
      <alignment horizontal="left"/>
    </xf>
    <xf numFmtId="164" fontId="16" fillId="0" borderId="0" xfId="1" applyNumberFormat="1" applyFont="1" applyFill="1"/>
    <xf numFmtId="0" fontId="16" fillId="0" borderId="0" xfId="0" applyFont="1"/>
    <xf numFmtId="0" fontId="16" fillId="2" borderId="0" xfId="0" applyFont="1" applyFill="1" applyAlignment="1">
      <alignment horizontal="center" vertical="center"/>
    </xf>
    <xf numFmtId="43" fontId="12" fillId="0" borderId="0" xfId="1" applyFont="1" applyFill="1"/>
    <xf numFmtId="43" fontId="12" fillId="2" borderId="0" xfId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4" fontId="12" fillId="0" borderId="0" xfId="1" applyNumberFormat="1" applyFont="1" applyFill="1"/>
    <xf numFmtId="0" fontId="16" fillId="2" borderId="0" xfId="0" applyFont="1" applyFill="1"/>
    <xf numFmtId="0" fontId="12" fillId="2" borderId="0" xfId="0" applyFont="1" applyFill="1"/>
    <xf numFmtId="0" fontId="5" fillId="5" borderId="0" xfId="0" applyFont="1" applyFill="1"/>
    <xf numFmtId="0" fontId="6" fillId="5" borderId="0" xfId="0" applyFont="1" applyFill="1"/>
    <xf numFmtId="0" fontId="0" fillId="5" borderId="0" xfId="0" applyFill="1"/>
    <xf numFmtId="0" fontId="8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top" wrapText="1"/>
    </xf>
    <xf numFmtId="3" fontId="6" fillId="5" borderId="0" xfId="2" applyNumberFormat="1" applyFont="1" applyFill="1" applyAlignment="1">
      <alignment horizontal="right" vertical="top" wrapText="1"/>
    </xf>
    <xf numFmtId="0" fontId="6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3" fontId="6" fillId="5" borderId="0" xfId="0" applyNumberFormat="1" applyFont="1" applyFill="1" applyAlignment="1">
      <alignment horizontal="right" vertical="top" wrapText="1"/>
    </xf>
    <xf numFmtId="3" fontId="5" fillId="5" borderId="3" xfId="2" applyNumberFormat="1" applyFont="1" applyFill="1" applyBorder="1" applyAlignment="1">
      <alignment horizontal="right"/>
    </xf>
    <xf numFmtId="0" fontId="5" fillId="5" borderId="0" xfId="0" applyFont="1" applyFill="1" applyAlignment="1">
      <alignment vertical="top" wrapText="1"/>
    </xf>
    <xf numFmtId="0" fontId="7" fillId="3" borderId="0" xfId="0" applyFont="1" applyFill="1" applyAlignment="1">
      <alignment horizontal="center" vertical="center" wrapText="1"/>
    </xf>
    <xf numFmtId="3" fontId="6" fillId="5" borderId="0" xfId="2" applyNumberFormat="1" applyFont="1" applyFill="1"/>
    <xf numFmtId="0" fontId="5" fillId="5" borderId="0" xfId="0" applyFont="1" applyFill="1" applyAlignment="1">
      <alignment horizontal="left" vertical="top" wrapText="1"/>
    </xf>
    <xf numFmtId="3" fontId="5" fillId="5" borderId="3" xfId="2" applyNumberFormat="1" applyFont="1" applyFill="1" applyBorder="1"/>
    <xf numFmtId="0" fontId="18" fillId="0" borderId="0" xfId="0" applyFont="1"/>
    <xf numFmtId="41" fontId="10" fillId="0" borderId="0" xfId="2" applyFont="1" applyFill="1" applyAlignment="1">
      <alignment horizontal="right"/>
    </xf>
    <xf numFmtId="168" fontId="0" fillId="0" borderId="0" xfId="0" applyNumberFormat="1"/>
    <xf numFmtId="0" fontId="19" fillId="5" borderId="0" xfId="0" applyFont="1" applyFill="1"/>
    <xf numFmtId="0" fontId="20" fillId="5" borderId="0" xfId="3" applyFont="1" applyFill="1"/>
    <xf numFmtId="0" fontId="21" fillId="3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6" fillId="5" borderId="0" xfId="0" applyFont="1" applyFill="1" applyAlignment="1">
      <alignment horizontal="left" vertical="center"/>
    </xf>
    <xf numFmtId="41" fontId="10" fillId="0" borderId="0" xfId="2" applyFont="1" applyFill="1" applyAlignment="1">
      <alignment horizontal="center"/>
    </xf>
    <xf numFmtId="41" fontId="6" fillId="0" borderId="0" xfId="2" applyFont="1" applyFill="1"/>
    <xf numFmtId="3" fontId="10" fillId="0" borderId="0" xfId="0" applyNumberFormat="1" applyFont="1"/>
    <xf numFmtId="167" fontId="10" fillId="2" borderId="0" xfId="2" applyNumberFormat="1" applyFont="1" applyFill="1" applyAlignment="1">
      <alignment horizontal="center"/>
    </xf>
    <xf numFmtId="0" fontId="2" fillId="5" borderId="0" xfId="3" applyFill="1"/>
    <xf numFmtId="0" fontId="22" fillId="5" borderId="0" xfId="0" applyFont="1" applyFill="1"/>
    <xf numFmtId="0" fontId="21" fillId="2" borderId="0" xfId="0" applyFont="1" applyFill="1" applyAlignment="1">
      <alignment horizontal="left" vertical="center"/>
    </xf>
    <xf numFmtId="41" fontId="0" fillId="0" borderId="0" xfId="2" applyFont="1" applyFill="1"/>
    <xf numFmtId="165" fontId="6" fillId="5" borderId="0" xfId="2" applyNumberFormat="1" applyFont="1" applyFill="1"/>
    <xf numFmtId="165" fontId="6" fillId="5" borderId="3" xfId="2" applyNumberFormat="1" applyFont="1" applyFill="1" applyBorder="1"/>
    <xf numFmtId="41" fontId="6" fillId="5" borderId="0" xfId="2" applyFont="1" applyFill="1"/>
    <xf numFmtId="0" fontId="4" fillId="0" borderId="0" xfId="0" applyFont="1"/>
    <xf numFmtId="43" fontId="0" fillId="0" borderId="0" xfId="0" applyNumberFormat="1"/>
    <xf numFmtId="0" fontId="7" fillId="3" borderId="0" xfId="0" applyFont="1" applyFill="1" applyAlignment="1">
      <alignment horizontal="right" vertical="center"/>
    </xf>
    <xf numFmtId="0" fontId="23" fillId="0" borderId="0" xfId="0" applyFont="1"/>
    <xf numFmtId="41" fontId="23" fillId="0" borderId="0" xfId="2" applyFont="1"/>
    <xf numFmtId="164" fontId="23" fillId="0" borderId="0" xfId="1" applyNumberFormat="1" applyFont="1" applyFill="1" applyAlignment="1"/>
    <xf numFmtId="3" fontId="23" fillId="0" borderId="0" xfId="1" applyNumberFormat="1" applyFont="1" applyFill="1" applyAlignment="1"/>
    <xf numFmtId="0" fontId="24" fillId="0" borderId="0" xfId="0" applyFont="1"/>
    <xf numFmtId="0" fontId="14" fillId="0" borderId="0" xfId="0" applyFont="1"/>
    <xf numFmtId="0" fontId="14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41" fontId="19" fillId="0" borderId="0" xfId="2" applyFont="1" applyFill="1" applyAlignment="1">
      <alignment horizontal="right"/>
    </xf>
    <xf numFmtId="3" fontId="3" fillId="0" borderId="0" xfId="0" applyNumberFormat="1" applyFont="1"/>
    <xf numFmtId="41" fontId="26" fillId="0" borderId="0" xfId="2" applyFont="1"/>
    <xf numFmtId="41" fontId="27" fillId="0" borderId="0" xfId="2" applyFont="1"/>
    <xf numFmtId="41" fontId="17" fillId="0" borderId="0" xfId="2" applyFont="1"/>
    <xf numFmtId="0" fontId="25" fillId="0" borderId="0" xfId="0" applyFont="1"/>
    <xf numFmtId="41" fontId="25" fillId="0" borderId="0" xfId="2" applyFont="1"/>
    <xf numFmtId="168" fontId="25" fillId="0" borderId="0" xfId="0" applyNumberFormat="1" applyFont="1"/>
    <xf numFmtId="168" fontId="17" fillId="0" borderId="0" xfId="0" applyNumberFormat="1" applyFont="1"/>
    <xf numFmtId="164" fontId="14" fillId="0" borderId="0" xfId="1" applyNumberFormat="1" applyFont="1" applyFill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/>
    <xf numFmtId="0" fontId="9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5" borderId="0" xfId="0" applyFont="1" applyFill="1" applyAlignment="1">
      <alignment horizontal="center" vertical="center"/>
    </xf>
  </cellXfs>
  <cellStyles count="6">
    <cellStyle name="Hipervínculo" xfId="3" builtinId="8"/>
    <cellStyle name="Millares" xfId="1" builtinId="3"/>
    <cellStyle name="Millares [0]" xfId="2" builtinId="6"/>
    <cellStyle name="Normal" xfId="0" builtinId="0"/>
    <cellStyle name="Normal 12 2 10" xfId="4" xr:uid="{75314B59-6787-450F-9647-CF3363D8FF8E}"/>
    <cellStyle name="Normal 12 2 2 4" xfId="5" xr:uid="{DA5540BF-7C42-4AA3-B70D-601CCD9E12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161925</xdr:rowOff>
    </xdr:from>
    <xdr:to>
      <xdr:col>3</xdr:col>
      <xdr:colOff>1390649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BA0ABA-A141-4C6A-B616-9728DB9AF49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19100" y="161925"/>
          <a:ext cx="1400174" cy="514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19050</xdr:rowOff>
    </xdr:from>
    <xdr:to>
      <xdr:col>4</xdr:col>
      <xdr:colOff>638174</xdr:colOff>
      <xdr:row>2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7DA0B2-8E66-48FF-9ED5-448C4D42050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876800" y="19050"/>
          <a:ext cx="1400174" cy="514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1400174</xdr:colOff>
      <xdr:row>2</xdr:row>
      <xdr:rowOff>133350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2F81406-2409-46CD-BBED-CCE48E93367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6505575" y="0"/>
          <a:ext cx="140017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466940-EE13-45B1-80B2-0A53432F34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2981325" y="0"/>
          <a:ext cx="1400174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39DA53-1114-4B4D-B51A-051FFD7B852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3228975" y="0"/>
          <a:ext cx="1400174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160699-953D-40F7-891F-66C1708EBF7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3000375" y="0"/>
          <a:ext cx="1400174" cy="51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BFCC90-8F49-44A1-BFDA-53785B5F02B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2162175" y="0"/>
          <a:ext cx="1400174" cy="5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B6F0A5-4962-46D0-9E3B-67DEBCB2F6C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3409950" y="0"/>
          <a:ext cx="1400174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BE2A-F0AB-425E-80AB-B1D57BB02A30}">
  <sheetPr codeName="Hoja2">
    <tabColor rgb="FF002060"/>
  </sheetPr>
  <dimension ref="A1:J38"/>
  <sheetViews>
    <sheetView showGridLines="0" tabSelected="1" zoomScaleNormal="100" workbookViewId="0">
      <selection activeCell="J15" sqref="J15"/>
    </sheetView>
  </sheetViews>
  <sheetFormatPr baseColWidth="10" defaultColWidth="11.44140625" defaultRowHeight="10.199999999999999" x14ac:dyDescent="0.2"/>
  <cols>
    <col min="1" max="1" width="2.109375" style="56" customWidth="1"/>
    <col min="2" max="2" width="2" style="56" customWidth="1"/>
    <col min="3" max="3" width="2.33203125" style="56" customWidth="1"/>
    <col min="4" max="4" width="51.88671875" style="56" customWidth="1"/>
    <col min="5" max="5" width="10.88671875" style="92" bestFit="1" customWidth="1"/>
    <col min="6" max="6" width="21.6640625" style="56" bestFit="1" customWidth="1"/>
    <col min="7" max="7" width="21.6640625" style="56" customWidth="1"/>
    <col min="8" max="8" width="3.88671875" style="56" customWidth="1"/>
    <col min="9" max="16384" width="11.44140625" style="56"/>
  </cols>
  <sheetData>
    <row r="1" spans="1:10" ht="14.4" x14ac:dyDescent="0.2">
      <c r="E1" s="57"/>
    </row>
    <row r="2" spans="1:10" ht="14.4" x14ac:dyDescent="0.3">
      <c r="A2" s="153" t="s">
        <v>22</v>
      </c>
      <c r="B2" s="153"/>
      <c r="C2" s="153"/>
      <c r="D2" s="153"/>
      <c r="E2" s="153"/>
      <c r="F2" s="153"/>
      <c r="G2" s="153"/>
    </row>
    <row r="3" spans="1:10" ht="13.8" x14ac:dyDescent="0.3">
      <c r="A3" s="156" t="s">
        <v>12</v>
      </c>
      <c r="B3" s="156"/>
      <c r="C3" s="156"/>
      <c r="D3" s="156"/>
      <c r="E3" s="156"/>
      <c r="F3" s="156"/>
      <c r="G3" s="156"/>
    </row>
    <row r="4" spans="1:10" ht="15" customHeight="1" x14ac:dyDescent="0.3">
      <c r="A4" s="156" t="s">
        <v>114</v>
      </c>
      <c r="B4" s="156"/>
      <c r="C4" s="156"/>
      <c r="D4" s="156"/>
      <c r="E4" s="156"/>
      <c r="F4" s="156"/>
      <c r="G4" s="156"/>
    </row>
    <row r="5" spans="1:10" ht="13.8" x14ac:dyDescent="0.3">
      <c r="A5" s="157" t="s">
        <v>0</v>
      </c>
      <c r="B5" s="157"/>
      <c r="C5" s="157"/>
      <c r="D5" s="157"/>
      <c r="E5" s="157"/>
      <c r="F5" s="157"/>
      <c r="G5" s="157"/>
    </row>
    <row r="6" spans="1:10" ht="15.6" x14ac:dyDescent="0.3">
      <c r="A6" s="58"/>
      <c r="B6" s="58"/>
      <c r="C6" s="58"/>
      <c r="D6" s="58"/>
      <c r="E6" s="59"/>
      <c r="F6" s="60"/>
      <c r="G6" s="60"/>
    </row>
    <row r="7" spans="1:10" ht="13.8" x14ac:dyDescent="0.3">
      <c r="A7" s="58"/>
      <c r="B7" s="61"/>
      <c r="C7" s="61"/>
      <c r="D7" s="61"/>
      <c r="E7" s="62"/>
      <c r="F7" s="62">
        <v>2025</v>
      </c>
      <c r="G7" s="62">
        <v>2024</v>
      </c>
    </row>
    <row r="8" spans="1:10" ht="14.4" x14ac:dyDescent="0.3">
      <c r="B8" s="155" t="s">
        <v>13</v>
      </c>
      <c r="C8" s="155"/>
      <c r="D8" s="155"/>
      <c r="E8" s="63"/>
      <c r="F8" s="64"/>
      <c r="G8" s="64"/>
      <c r="I8" s="65"/>
    </row>
    <row r="9" spans="1:10" ht="14.4" x14ac:dyDescent="0.3">
      <c r="A9" s="58"/>
      <c r="B9" s="110" t="s">
        <v>1</v>
      </c>
      <c r="C9" s="2"/>
      <c r="D9" s="2"/>
      <c r="E9" s="67"/>
      <c r="F9" s="68"/>
      <c r="G9" s="69"/>
    </row>
    <row r="10" spans="1:10" ht="14.4" x14ac:dyDescent="0.3">
      <c r="A10" s="58"/>
      <c r="B10" s="2"/>
      <c r="C10" s="151" t="s">
        <v>2</v>
      </c>
      <c r="D10" s="151"/>
      <c r="E10" s="70" t="s">
        <v>14</v>
      </c>
      <c r="F10" s="111">
        <f>+'CUENTAS POR PAGAR COMERCIALES'!E38</f>
        <v>78668523.923319995</v>
      </c>
      <c r="G10" s="72">
        <v>160689435.48497671</v>
      </c>
      <c r="I10" s="73"/>
      <c r="J10" s="73"/>
    </row>
    <row r="11" spans="1:10" ht="14.4" x14ac:dyDescent="0.3">
      <c r="A11" s="58"/>
      <c r="B11" s="2"/>
      <c r="C11" s="154" t="s">
        <v>3</v>
      </c>
      <c r="D11" s="154"/>
      <c r="E11" s="70" t="s">
        <v>14</v>
      </c>
      <c r="F11" s="111">
        <f>+'PRESTAMOS A CORTO Y LARGO PLAZO'!E21</f>
        <v>2336078.7489999998</v>
      </c>
      <c r="G11" s="74">
        <v>151044450.13600001</v>
      </c>
      <c r="I11" s="73"/>
      <c r="J11" s="73"/>
    </row>
    <row r="12" spans="1:10" ht="14.4" x14ac:dyDescent="0.3">
      <c r="A12" s="58"/>
      <c r="B12" s="2"/>
      <c r="C12" s="151" t="s">
        <v>4</v>
      </c>
      <c r="D12" s="151"/>
      <c r="E12" s="70" t="s">
        <v>14</v>
      </c>
      <c r="F12" s="74">
        <f>+'PORCION CTE DE LA DEUDA A LP'!B16</f>
        <v>4300658.9400000004</v>
      </c>
      <c r="G12" s="74">
        <v>12456439.319</v>
      </c>
      <c r="I12" s="73"/>
      <c r="J12" s="73"/>
    </row>
    <row r="13" spans="1:10" ht="14.4" x14ac:dyDescent="0.3">
      <c r="A13" s="58"/>
      <c r="B13" s="2"/>
      <c r="C13" s="151" t="s">
        <v>5</v>
      </c>
      <c r="D13" s="151"/>
      <c r="E13" s="70" t="s">
        <v>14</v>
      </c>
      <c r="F13" s="71">
        <f>+'REM. Y CARGAS SOCIALES A PAGAR'!B14</f>
        <v>798334.36600000004</v>
      </c>
      <c r="G13" s="72">
        <v>1410876.3459999999</v>
      </c>
      <c r="I13" s="73"/>
      <c r="J13" s="73"/>
    </row>
    <row r="14" spans="1:10" ht="14.4" x14ac:dyDescent="0.3">
      <c r="A14" s="58"/>
      <c r="B14" s="2"/>
      <c r="C14" t="s">
        <v>65</v>
      </c>
      <c r="D14"/>
      <c r="E14" s="70" t="s">
        <v>14</v>
      </c>
      <c r="F14" s="74">
        <f>+'IMPUESTOS A PAGAR'!B9</f>
        <v>2971.6579999999999</v>
      </c>
      <c r="G14" s="74">
        <v>0</v>
      </c>
      <c r="I14" s="73"/>
      <c r="J14" s="73"/>
    </row>
    <row r="15" spans="1:10" ht="14.4" x14ac:dyDescent="0.3">
      <c r="A15" s="58"/>
      <c r="B15" s="2"/>
      <c r="C15" t="s">
        <v>66</v>
      </c>
      <c r="D15"/>
      <c r="E15" s="70" t="s">
        <v>14</v>
      </c>
      <c r="F15" s="71">
        <f>+PROVISIONES!B13</f>
        <v>0</v>
      </c>
      <c r="G15" s="140">
        <v>0</v>
      </c>
      <c r="I15" s="73"/>
      <c r="J15" s="73"/>
    </row>
    <row r="16" spans="1:10" ht="13.65" customHeight="1" x14ac:dyDescent="0.3">
      <c r="A16" s="58"/>
      <c r="B16" s="2"/>
      <c r="C16" s="66" t="s">
        <v>6</v>
      </c>
      <c r="D16" s="2"/>
      <c r="E16" s="67"/>
      <c r="F16" s="75">
        <f>SUM(F10:F15)</f>
        <v>86106567.636319995</v>
      </c>
      <c r="G16" s="75">
        <f>SUM(G10:G15)</f>
        <v>325601201.28597671</v>
      </c>
      <c r="I16" s="73"/>
      <c r="J16" s="73"/>
    </row>
    <row r="17" spans="1:10" ht="14.4" x14ac:dyDescent="0.3">
      <c r="A17" s="58"/>
      <c r="B17" s="110" t="s">
        <v>7</v>
      </c>
      <c r="C17" s="2"/>
      <c r="D17" s="2"/>
      <c r="E17" s="67"/>
      <c r="F17" s="76"/>
      <c r="G17" s="76"/>
      <c r="I17" s="73"/>
      <c r="J17" s="73"/>
    </row>
    <row r="18" spans="1:10" ht="14.4" x14ac:dyDescent="0.3">
      <c r="A18" s="58"/>
      <c r="B18" s="2"/>
      <c r="C18" s="151" t="s">
        <v>8</v>
      </c>
      <c r="D18" s="151"/>
      <c r="E18" s="70" t="s">
        <v>14</v>
      </c>
      <c r="F18" s="74">
        <f>+'PRESTAMOS A CORTO Y LARGO PLAZO'!E38</f>
        <v>159282079.396</v>
      </c>
      <c r="G18" s="74">
        <v>263653639.87799999</v>
      </c>
      <c r="I18" s="73"/>
      <c r="J18" s="73"/>
    </row>
    <row r="19" spans="1:10" ht="14.4" x14ac:dyDescent="0.3">
      <c r="A19" s="58"/>
      <c r="B19" s="2"/>
      <c r="C19" s="151" t="s">
        <v>9</v>
      </c>
      <c r="D19" s="151"/>
      <c r="E19" s="70" t="s">
        <v>14</v>
      </c>
      <c r="F19" s="71">
        <f>+'OTROS PASIVOS NO CORRIENTES'!B12</f>
        <v>187202372.57499999</v>
      </c>
      <c r="G19" s="72">
        <v>178298736.039</v>
      </c>
      <c r="I19" s="73"/>
      <c r="J19" s="73"/>
    </row>
    <row r="20" spans="1:10" ht="13.8" x14ac:dyDescent="0.3">
      <c r="A20" s="58"/>
      <c r="B20" s="2"/>
      <c r="C20" s="66" t="s">
        <v>10</v>
      </c>
      <c r="D20" s="2"/>
      <c r="E20" s="67"/>
      <c r="F20" s="75">
        <f>SUM(F18:F19)</f>
        <v>346484451.97099996</v>
      </c>
      <c r="G20" s="75">
        <f>SUM(G18:G19)</f>
        <v>441952375.917</v>
      </c>
      <c r="I20" s="73"/>
      <c r="J20" s="73"/>
    </row>
    <row r="21" spans="1:10" ht="6" customHeight="1" x14ac:dyDescent="0.3">
      <c r="A21" s="58"/>
      <c r="B21" s="2"/>
      <c r="C21" s="2"/>
      <c r="D21" s="77"/>
      <c r="E21" s="78"/>
      <c r="F21" s="79"/>
      <c r="G21" s="72"/>
      <c r="I21" s="73"/>
      <c r="J21" s="73"/>
    </row>
    <row r="22" spans="1:10" ht="14.4" thickBot="1" x14ac:dyDescent="0.35">
      <c r="A22" s="58"/>
      <c r="B22" s="152" t="s">
        <v>11</v>
      </c>
      <c r="C22" s="152"/>
      <c r="D22" s="152"/>
      <c r="E22" s="80"/>
      <c r="F22" s="81">
        <f>+F16+F20</f>
        <v>432591019.60731995</v>
      </c>
      <c r="G22" s="81">
        <f>+G16+G20</f>
        <v>767553577.2029767</v>
      </c>
      <c r="I22" s="73"/>
      <c r="J22" s="73"/>
    </row>
    <row r="23" spans="1:10" s="132" customFormat="1" ht="16.2" thickTop="1" x14ac:dyDescent="0.3">
      <c r="D23" s="137"/>
      <c r="E23" s="138"/>
      <c r="F23" s="142">
        <v>432591019.60699999</v>
      </c>
      <c r="G23" s="143">
        <v>767553577.2029767</v>
      </c>
      <c r="I23" s="133"/>
      <c r="J23" s="133"/>
    </row>
    <row r="24" spans="1:10" s="132" customFormat="1" ht="15.6" x14ac:dyDescent="0.3">
      <c r="D24" s="137"/>
      <c r="E24" s="138"/>
      <c r="F24" s="142">
        <f>+F22-F23</f>
        <v>3.1995773315429688E-4</v>
      </c>
      <c r="G24" s="142">
        <f>+G22-G23</f>
        <v>0</v>
      </c>
    </row>
    <row r="25" spans="1:10" s="132" customFormat="1" ht="15.6" x14ac:dyDescent="0.3">
      <c r="E25" s="139"/>
      <c r="F25" s="134"/>
      <c r="G25" s="135"/>
    </row>
    <row r="26" spans="1:10" s="132" customFormat="1" ht="15.6" x14ac:dyDescent="0.3">
      <c r="B26" s="137"/>
      <c r="C26" s="137"/>
      <c r="D26" s="137"/>
      <c r="E26" s="138"/>
      <c r="F26" s="149"/>
      <c r="G26" s="149"/>
    </row>
    <row r="27" spans="1:10" s="137" customFormat="1" ht="15.6" x14ac:dyDescent="0.3">
      <c r="B27" s="150"/>
      <c r="C27" s="150"/>
      <c r="D27" s="150"/>
      <c r="E27" s="138"/>
    </row>
    <row r="28" spans="1:10" ht="13.8" x14ac:dyDescent="0.3">
      <c r="A28" s="2"/>
      <c r="B28" s="2"/>
      <c r="C28" s="82"/>
      <c r="D28" s="83"/>
      <c r="E28" s="67"/>
      <c r="F28" s="83"/>
      <c r="G28" s="2"/>
    </row>
    <row r="29" spans="1:10" x14ac:dyDescent="0.2">
      <c r="C29" s="84"/>
      <c r="D29" s="85"/>
      <c r="E29" s="86"/>
      <c r="F29" s="85"/>
    </row>
    <row r="30" spans="1:10" x14ac:dyDescent="0.2">
      <c r="D30" s="87"/>
      <c r="E30" s="88"/>
      <c r="F30" s="87"/>
    </row>
    <row r="31" spans="1:10" x14ac:dyDescent="0.2">
      <c r="D31" s="87"/>
      <c r="E31" s="88"/>
      <c r="F31" s="87"/>
    </row>
    <row r="32" spans="1:10" x14ac:dyDescent="0.2">
      <c r="D32" s="87"/>
      <c r="E32" s="88"/>
      <c r="F32" s="87"/>
    </row>
    <row r="33" spans="3:6" x14ac:dyDescent="0.2">
      <c r="D33" s="87"/>
      <c r="E33" s="88"/>
      <c r="F33" s="87"/>
    </row>
    <row r="34" spans="3:6" x14ac:dyDescent="0.2">
      <c r="D34" s="87"/>
      <c r="E34" s="88"/>
      <c r="F34" s="87"/>
    </row>
    <row r="35" spans="3:6" x14ac:dyDescent="0.2">
      <c r="E35" s="89"/>
    </row>
    <row r="36" spans="3:6" x14ac:dyDescent="0.2">
      <c r="C36" s="90"/>
      <c r="E36" s="89"/>
    </row>
    <row r="37" spans="3:6" x14ac:dyDescent="0.2">
      <c r="C37" s="84"/>
      <c r="D37" s="85"/>
      <c r="E37" s="86"/>
      <c r="F37" s="85"/>
    </row>
    <row r="38" spans="3:6" x14ac:dyDescent="0.2">
      <c r="D38" s="85"/>
      <c r="E38" s="91"/>
      <c r="F38" s="85"/>
    </row>
  </sheetData>
  <mergeCells count="14">
    <mergeCell ref="A2:G2"/>
    <mergeCell ref="C10:D10"/>
    <mergeCell ref="C11:D11"/>
    <mergeCell ref="C12:D12"/>
    <mergeCell ref="C13:D13"/>
    <mergeCell ref="B8:D8"/>
    <mergeCell ref="A3:G3"/>
    <mergeCell ref="A4:G4"/>
    <mergeCell ref="A5:G5"/>
    <mergeCell ref="F26:G26"/>
    <mergeCell ref="B27:D27"/>
    <mergeCell ref="C18:D18"/>
    <mergeCell ref="C19:D19"/>
    <mergeCell ref="B22:D22"/>
  </mergeCells>
  <hyperlinks>
    <hyperlink ref="E10" location="'CUENTAS POR PAGAR COMERCIALES'!A1" display="Detalle" xr:uid="{CC3B146C-8769-4063-B5C2-E17D70B0BE17}"/>
    <hyperlink ref="E11" location="'PRESTAMOS A CORTO Y LARGO PLAZO'!A1" display="Detalle" xr:uid="{882ABC83-62C7-49B0-B57D-46901B0D7DCA}"/>
    <hyperlink ref="E12" location="'PORCION CTE DE LA DEUDA A LP'!A1" display="Detalle" xr:uid="{7D4BE87A-7E83-43A9-9A6A-3F440AE377F9}"/>
    <hyperlink ref="E13" location="'REM. Y CARGAS SOCIALES A PAGAR'!A1" display="Detalle" xr:uid="{5394EC17-38F7-4962-A84D-B80C74948A4E}"/>
    <hyperlink ref="E18" location="'PRESTAMOS A CORTO Y LARGO PLAZO'!A1" display="Detalle" xr:uid="{583535D3-2C1B-4501-B49A-8C532E357489}"/>
    <hyperlink ref="E19" location="'OTROS PASIVOS NO CORRIENTES'!A1" display="Detalle" xr:uid="{17E09C7C-D59D-48DB-99CB-0FEE67BB63A1}"/>
    <hyperlink ref="E15" location="PROVISIONES!A1" display="PROVISIONES!A1" xr:uid="{E2185D4D-FB84-4174-8AEE-A145BE63D2B0}"/>
    <hyperlink ref="E14" location="PROVISIONES!A1" display="Detalle" xr:uid="{8BC931B1-3EDE-4434-A5CA-B1664BC55B7A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6B7F-9A40-4659-9B77-59E964D6DA15}">
  <sheetPr codeName="Hoja18">
    <tabColor rgb="FF002060"/>
  </sheetPr>
  <dimension ref="A1:O44"/>
  <sheetViews>
    <sheetView showGridLines="0" topLeftCell="A16" workbookViewId="0">
      <selection activeCell="E14" sqref="E14"/>
    </sheetView>
  </sheetViews>
  <sheetFormatPr baseColWidth="10" defaultColWidth="11.44140625" defaultRowHeight="14.4" x14ac:dyDescent="0.3"/>
  <cols>
    <col min="1" max="1" width="36.5546875" customWidth="1"/>
    <col min="2" max="2" width="11.33203125" customWidth="1"/>
    <col min="3" max="3" width="21.33203125" bestFit="1" customWidth="1"/>
    <col min="4" max="4" width="15.44140625" customWidth="1"/>
    <col min="5" max="5" width="19.88671875" customWidth="1"/>
    <col min="8" max="8" width="15.33203125" bestFit="1" customWidth="1"/>
  </cols>
  <sheetData>
    <row r="1" spans="1:15" x14ac:dyDescent="0.3">
      <c r="A1" s="1"/>
      <c r="B1" s="40"/>
      <c r="C1" s="41"/>
      <c r="D1" s="41"/>
      <c r="E1" s="2"/>
    </row>
    <row r="2" spans="1:15" x14ac:dyDescent="0.3">
      <c r="A2" s="1" t="s">
        <v>22</v>
      </c>
      <c r="B2" s="2"/>
      <c r="C2" s="2"/>
      <c r="D2" s="2"/>
      <c r="E2" s="2"/>
    </row>
    <row r="3" spans="1:15" x14ac:dyDescent="0.3">
      <c r="A3" s="2"/>
      <c r="B3" s="2"/>
      <c r="C3" s="2"/>
      <c r="D3" s="2"/>
      <c r="E3" s="2"/>
    </row>
    <row r="4" spans="1:15" x14ac:dyDescent="0.3">
      <c r="A4" s="3" t="s">
        <v>54</v>
      </c>
      <c r="B4" s="3"/>
      <c r="C4" s="3" t="s">
        <v>115</v>
      </c>
      <c r="D4" s="3"/>
      <c r="E4" s="3"/>
      <c r="O4">
        <v>1108460984</v>
      </c>
    </row>
    <row r="5" spans="1:15" x14ac:dyDescent="0.3">
      <c r="A5" s="5" t="s">
        <v>15</v>
      </c>
      <c r="B5" s="2"/>
      <c r="C5" s="2"/>
      <c r="D5" s="2"/>
      <c r="E5" s="2"/>
      <c r="O5">
        <f>2525511704+1438378664</f>
        <v>3963890368</v>
      </c>
    </row>
    <row r="6" spans="1:15" x14ac:dyDescent="0.3">
      <c r="A6" s="2" t="s">
        <v>16</v>
      </c>
      <c r="B6" s="2"/>
      <c r="C6" s="2"/>
      <c r="D6" s="2"/>
      <c r="E6" s="2"/>
      <c r="O6">
        <v>1013748196</v>
      </c>
    </row>
    <row r="7" spans="1:15" x14ac:dyDescent="0.3">
      <c r="A7" s="2"/>
      <c r="B7" s="2"/>
      <c r="C7" s="2"/>
      <c r="D7" s="2"/>
      <c r="E7" s="2"/>
      <c r="O7">
        <v>27500000</v>
      </c>
    </row>
    <row r="8" spans="1:15" x14ac:dyDescent="0.3">
      <c r="A8" s="1" t="s">
        <v>17</v>
      </c>
      <c r="B8" s="42" t="s">
        <v>27</v>
      </c>
      <c r="C8" s="42" t="s">
        <v>25</v>
      </c>
      <c r="D8" s="42" t="s">
        <v>26</v>
      </c>
      <c r="E8" s="43" t="s">
        <v>28</v>
      </c>
    </row>
    <row r="9" spans="1:15" x14ac:dyDescent="0.3">
      <c r="A9" s="1" t="s">
        <v>18</v>
      </c>
      <c r="B9" s="28"/>
      <c r="C9" s="44" t="s">
        <v>23</v>
      </c>
      <c r="D9" s="44"/>
      <c r="E9" s="45">
        <f>SUM(D10:D13)/1000</f>
        <v>6113599.5480000004</v>
      </c>
    </row>
    <row r="10" spans="1:15" x14ac:dyDescent="0.3">
      <c r="A10" s="46" t="s">
        <v>67</v>
      </c>
      <c r="B10" s="28" t="s">
        <v>20</v>
      </c>
      <c r="C10" s="47">
        <f>+O4</f>
        <v>1108460984</v>
      </c>
      <c r="D10" s="47">
        <f>+C10</f>
        <v>1108460984</v>
      </c>
      <c r="E10" s="48"/>
    </row>
    <row r="11" spans="1:15" x14ac:dyDescent="0.3">
      <c r="A11" s="46" t="s">
        <v>24</v>
      </c>
      <c r="B11" s="28" t="s">
        <v>20</v>
      </c>
      <c r="C11" s="47">
        <f>+O5</f>
        <v>3963890368</v>
      </c>
      <c r="D11" s="47">
        <f>+C11</f>
        <v>3963890368</v>
      </c>
      <c r="E11" s="48"/>
    </row>
    <row r="12" spans="1:15" x14ac:dyDescent="0.3">
      <c r="A12" s="46" t="s">
        <v>89</v>
      </c>
      <c r="B12" s="28" t="s">
        <v>19</v>
      </c>
      <c r="C12" s="121">
        <v>126899.356082417</v>
      </c>
      <c r="D12" s="118">
        <f>+O6</f>
        <v>1013748196</v>
      </c>
      <c r="E12" s="48"/>
      <c r="H12" s="130"/>
    </row>
    <row r="13" spans="1:15" x14ac:dyDescent="0.3">
      <c r="A13" s="46" t="s">
        <v>108</v>
      </c>
      <c r="B13" s="28" t="s">
        <v>20</v>
      </c>
      <c r="C13" s="47">
        <f>+O7</f>
        <v>27500000</v>
      </c>
      <c r="D13" s="49">
        <f>+C13</f>
        <v>27500000</v>
      </c>
      <c r="E13" s="48"/>
    </row>
    <row r="14" spans="1:15" x14ac:dyDescent="0.3">
      <c r="A14" s="1" t="s">
        <v>91</v>
      </c>
      <c r="B14" s="50"/>
      <c r="C14" s="51"/>
      <c r="D14" s="51"/>
      <c r="E14" s="45">
        <f>SUM(D15:D36)/1000</f>
        <v>72554924.375320002</v>
      </c>
    </row>
    <row r="15" spans="1:15" x14ac:dyDescent="0.3">
      <c r="A15" s="46" t="s">
        <v>79</v>
      </c>
      <c r="B15" s="28" t="s">
        <v>20</v>
      </c>
      <c r="C15" s="118">
        <v>53152433100</v>
      </c>
      <c r="D15" s="118">
        <f>+C15</f>
        <v>53152433100</v>
      </c>
      <c r="E15" s="119"/>
    </row>
    <row r="16" spans="1:15" x14ac:dyDescent="0.3">
      <c r="A16" s="46" t="s">
        <v>73</v>
      </c>
      <c r="B16" s="28" t="s">
        <v>20</v>
      </c>
      <c r="C16" s="118">
        <v>5738179500</v>
      </c>
      <c r="D16" s="118">
        <f>+C16</f>
        <v>5738179500</v>
      </c>
      <c r="E16" s="119"/>
    </row>
    <row r="17" spans="1:5" x14ac:dyDescent="0.3">
      <c r="A17" s="46" t="s">
        <v>82</v>
      </c>
      <c r="B17" s="28" t="s">
        <v>19</v>
      </c>
      <c r="C17" s="118">
        <v>270000</v>
      </c>
      <c r="D17" s="118">
        <v>2155623300</v>
      </c>
      <c r="E17" s="119"/>
    </row>
    <row r="18" spans="1:5" x14ac:dyDescent="0.3">
      <c r="A18" s="46" t="s">
        <v>81</v>
      </c>
      <c r="B18" s="28" t="s">
        <v>19</v>
      </c>
      <c r="C18" s="118">
        <v>270000</v>
      </c>
      <c r="D18" s="118">
        <v>2155623300</v>
      </c>
      <c r="E18" s="119"/>
    </row>
    <row r="19" spans="1:5" x14ac:dyDescent="0.3">
      <c r="A19" s="46" t="s">
        <v>109</v>
      </c>
      <c r="B19" s="28" t="s">
        <v>20</v>
      </c>
      <c r="C19" s="32">
        <v>1000682834</v>
      </c>
      <c r="D19" s="118">
        <f>+C19</f>
        <v>1000682834</v>
      </c>
      <c r="E19" s="119"/>
    </row>
    <row r="20" spans="1:5" x14ac:dyDescent="0.3">
      <c r="A20" s="46" t="s">
        <v>29</v>
      </c>
      <c r="B20" s="28" t="s">
        <v>20</v>
      </c>
      <c r="C20" s="32">
        <v>541800000</v>
      </c>
      <c r="D20" s="118">
        <f>+C20</f>
        <v>541800000</v>
      </c>
      <c r="E20" s="119"/>
    </row>
    <row r="21" spans="1:5" x14ac:dyDescent="0.3">
      <c r="A21" s="46" t="s">
        <v>92</v>
      </c>
      <c r="B21" s="28" t="s">
        <v>20</v>
      </c>
      <c r="C21" s="32">
        <v>355434425</v>
      </c>
      <c r="D21" s="118">
        <f>+C21</f>
        <v>355434425</v>
      </c>
      <c r="E21" s="119"/>
    </row>
    <row r="22" spans="1:5" x14ac:dyDescent="0.3">
      <c r="A22" s="46" t="s">
        <v>105</v>
      </c>
      <c r="B22" s="28" t="s">
        <v>20</v>
      </c>
      <c r="C22" s="32">
        <v>327155253</v>
      </c>
      <c r="D22" s="118">
        <f>+C22</f>
        <v>327155253</v>
      </c>
      <c r="E22" s="119"/>
    </row>
    <row r="23" spans="1:5" x14ac:dyDescent="0.3">
      <c r="A23" s="46" t="s">
        <v>88</v>
      </c>
      <c r="B23" s="28" t="s">
        <v>19</v>
      </c>
      <c r="C23" s="118">
        <v>28095</v>
      </c>
      <c r="D23" s="118">
        <v>224304580.05000001</v>
      </c>
      <c r="E23" s="119"/>
    </row>
    <row r="24" spans="1:5" x14ac:dyDescent="0.3">
      <c r="A24" s="46" t="s">
        <v>110</v>
      </c>
      <c r="B24" s="28" t="s">
        <v>20</v>
      </c>
      <c r="C24" s="118">
        <v>215414600</v>
      </c>
      <c r="D24" s="118">
        <f>+C24</f>
        <v>215414600</v>
      </c>
      <c r="E24" s="119"/>
    </row>
    <row r="25" spans="1:5" x14ac:dyDescent="0.3">
      <c r="A25" s="46" t="s">
        <v>111</v>
      </c>
      <c r="B25" s="28" t="s">
        <v>19</v>
      </c>
      <c r="C25" s="118">
        <v>24000</v>
      </c>
      <c r="D25" s="118">
        <v>191610960</v>
      </c>
      <c r="E25" s="119"/>
    </row>
    <row r="26" spans="1:5" x14ac:dyDescent="0.3">
      <c r="A26" s="46" t="s">
        <v>112</v>
      </c>
      <c r="B26" s="28" t="s">
        <v>20</v>
      </c>
      <c r="C26" s="118">
        <v>168692042</v>
      </c>
      <c r="D26" s="118">
        <f>+C26</f>
        <v>168692042</v>
      </c>
      <c r="E26" s="119"/>
    </row>
    <row r="27" spans="1:5" x14ac:dyDescent="0.3">
      <c r="A27" s="46" t="s">
        <v>106</v>
      </c>
      <c r="B27" s="28" t="s">
        <v>19</v>
      </c>
      <c r="C27" s="118">
        <v>17000</v>
      </c>
      <c r="D27" s="118">
        <v>135724430</v>
      </c>
      <c r="E27" s="119"/>
    </row>
    <row r="28" spans="1:5" x14ac:dyDescent="0.3">
      <c r="A28" s="46" t="s">
        <v>107</v>
      </c>
      <c r="B28" s="28" t="s">
        <v>19</v>
      </c>
      <c r="C28" s="118">
        <v>16713</v>
      </c>
      <c r="D28" s="118">
        <v>133433082.27</v>
      </c>
      <c r="E28" s="119"/>
    </row>
    <row r="29" spans="1:5" x14ac:dyDescent="0.3">
      <c r="A29" s="46" t="s">
        <v>90</v>
      </c>
      <c r="B29" s="28" t="s">
        <v>20</v>
      </c>
      <c r="C29" s="118">
        <v>123419252</v>
      </c>
      <c r="D29" s="118">
        <f>+C29</f>
        <v>123419252</v>
      </c>
      <c r="E29" s="119"/>
    </row>
    <row r="30" spans="1:5" x14ac:dyDescent="0.3">
      <c r="A30" s="46" t="s">
        <v>94</v>
      </c>
      <c r="B30" s="28" t="s">
        <v>20</v>
      </c>
      <c r="C30" s="118">
        <v>107091796</v>
      </c>
      <c r="D30" s="118">
        <f>+C30</f>
        <v>107091796</v>
      </c>
      <c r="E30" s="119"/>
    </row>
    <row r="31" spans="1:5" x14ac:dyDescent="0.3">
      <c r="A31" s="46" t="s">
        <v>113</v>
      </c>
      <c r="B31" s="28" t="s">
        <v>20</v>
      </c>
      <c r="C31" s="118">
        <v>95551262</v>
      </c>
      <c r="D31" s="118">
        <f>+C31</f>
        <v>95551262</v>
      </c>
      <c r="E31" s="119"/>
    </row>
    <row r="32" spans="1:5" x14ac:dyDescent="0.3">
      <c r="A32" s="46" t="s">
        <v>93</v>
      </c>
      <c r="B32" s="28" t="s">
        <v>20</v>
      </c>
      <c r="C32" s="118">
        <v>94605000</v>
      </c>
      <c r="D32" s="118">
        <f>+C32</f>
        <v>94605000</v>
      </c>
      <c r="E32" s="119"/>
    </row>
    <row r="33" spans="1:8" x14ac:dyDescent="0.3">
      <c r="A33" s="46" t="s">
        <v>80</v>
      </c>
      <c r="B33" s="28" t="s">
        <v>19</v>
      </c>
      <c r="C33" s="118">
        <v>11000</v>
      </c>
      <c r="D33" s="118">
        <v>87821690</v>
      </c>
      <c r="E33" s="119"/>
    </row>
    <row r="34" spans="1:8" x14ac:dyDescent="0.3">
      <c r="A34" s="46" t="s">
        <v>104</v>
      </c>
      <c r="B34" s="28" t="s">
        <v>20</v>
      </c>
      <c r="C34" s="118">
        <v>70482282</v>
      </c>
      <c r="D34" s="118">
        <f>+C34</f>
        <v>70482282</v>
      </c>
      <c r="E34" s="119"/>
    </row>
    <row r="35" spans="1:8" x14ac:dyDescent="0.3">
      <c r="A35" s="46" t="s">
        <v>96</v>
      </c>
      <c r="B35" s="28"/>
      <c r="C35" s="118">
        <v>4654258423</v>
      </c>
      <c r="D35" s="47">
        <f>+C35</f>
        <v>4654258423</v>
      </c>
      <c r="E35" s="52"/>
    </row>
    <row r="36" spans="1:8" x14ac:dyDescent="0.3">
      <c r="A36" s="46" t="s">
        <v>95</v>
      </c>
      <c r="B36" s="28"/>
      <c r="C36" s="44"/>
      <c r="D36" s="118">
        <v>825583264</v>
      </c>
      <c r="E36" s="52"/>
    </row>
    <row r="37" spans="1:8" x14ac:dyDescent="0.3">
      <c r="A37" s="46"/>
      <c r="B37" s="28"/>
      <c r="C37" s="44"/>
      <c r="D37" s="44"/>
      <c r="E37" s="52"/>
    </row>
    <row r="38" spans="1:8" ht="15" thickBot="1" x14ac:dyDescent="0.35">
      <c r="A38" s="53" t="s">
        <v>21</v>
      </c>
      <c r="B38" s="5"/>
      <c r="C38" s="51"/>
      <c r="D38" s="51"/>
      <c r="E38" s="54">
        <f>SUM(E$9:$E34)</f>
        <v>78668523.923319995</v>
      </c>
      <c r="G38" s="112"/>
      <c r="H38" s="15"/>
    </row>
    <row r="39" spans="1:8" ht="15" thickTop="1" x14ac:dyDescent="0.3">
      <c r="A39" s="53"/>
      <c r="B39" s="5"/>
      <c r="C39" s="51"/>
      <c r="D39" s="51"/>
      <c r="E39" s="55"/>
      <c r="H39" s="147">
        <f>+H38-E38</f>
        <v>-78668523.923319995</v>
      </c>
    </row>
    <row r="40" spans="1:8" x14ac:dyDescent="0.3">
      <c r="A40" s="2"/>
      <c r="B40" s="2"/>
      <c r="C40" s="2"/>
      <c r="D40" s="2"/>
      <c r="E40" s="144"/>
      <c r="F40" s="145"/>
      <c r="G40" s="145"/>
      <c r="H40" s="146">
        <f>+H39*1000</f>
        <v>-78668523923.319992</v>
      </c>
    </row>
    <row r="41" spans="1:8" x14ac:dyDescent="0.3">
      <c r="A41" s="2"/>
      <c r="B41" s="2"/>
      <c r="C41" s="2"/>
      <c r="D41" s="2"/>
      <c r="E41" s="148">
        <v>78668523.923000008</v>
      </c>
    </row>
    <row r="42" spans="1:8" x14ac:dyDescent="0.3">
      <c r="E42" s="147">
        <f>+E38-E41</f>
        <v>3.1998753547668457E-4</v>
      </c>
    </row>
    <row r="43" spans="1:8" x14ac:dyDescent="0.3">
      <c r="E43" s="145">
        <f>+E42*1000</f>
        <v>0.31998753547668457</v>
      </c>
    </row>
    <row r="44" spans="1:8" x14ac:dyDescent="0.3">
      <c r="E44" s="145"/>
    </row>
  </sheetData>
  <autoFilter ref="A8:E38" xr:uid="{2BF06B7F-9A40-4659-9B77-59E964D6DA15}"/>
  <sortState xmlns:xlrd2="http://schemas.microsoft.com/office/spreadsheetml/2017/richdata2" ref="A15:D34">
    <sortCondition ref="A15:A34"/>
  </sortState>
  <printOptions horizontalCentered="1"/>
  <pageMargins left="0.70866141732283472" right="0.70866141732283472" top="0.74803149606299213" bottom="0.74803149606299213" header="0.31496062992125984" footer="0.31496062992125984"/>
  <pageSetup paperSize="9" scale="90" fitToWidth="2" fitToHeight="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128B-0C56-426A-8981-4C0FF37305B2}">
  <sheetPr codeName="Hoja19">
    <tabColor rgb="FF002060"/>
  </sheetPr>
  <dimension ref="A1:L578"/>
  <sheetViews>
    <sheetView showGridLines="0" topLeftCell="A6" zoomScaleNormal="100" workbookViewId="0">
      <selection activeCell="B40" sqref="B40"/>
    </sheetView>
  </sheetViews>
  <sheetFormatPr baseColWidth="10" defaultRowHeight="14.4" x14ac:dyDescent="0.3"/>
  <cols>
    <col min="1" max="1" width="45.109375" customWidth="1"/>
    <col min="2" max="2" width="12.44140625" bestFit="1" customWidth="1"/>
    <col min="3" max="3" width="19.44140625" bestFit="1" customWidth="1"/>
    <col min="4" max="4" width="20.5546875" bestFit="1" customWidth="1"/>
    <col min="5" max="5" width="22.5546875" style="32" customWidth="1"/>
    <col min="6" max="6" width="15.5546875" bestFit="1" customWidth="1"/>
    <col min="7" max="7" width="2.6640625" customWidth="1"/>
  </cols>
  <sheetData>
    <row r="1" spans="1:7" ht="15" customHeight="1" x14ac:dyDescent="0.3">
      <c r="A1" s="1"/>
      <c r="B1" s="2"/>
      <c r="C1" s="2"/>
      <c r="D1" s="2"/>
      <c r="E1" s="16"/>
      <c r="F1" s="2"/>
      <c r="G1" s="2"/>
    </row>
    <row r="2" spans="1:7" ht="15" customHeight="1" x14ac:dyDescent="0.3">
      <c r="A2" s="1" t="s">
        <v>22</v>
      </c>
      <c r="B2" s="2"/>
      <c r="C2" s="2"/>
      <c r="D2" s="2"/>
      <c r="E2" s="17"/>
      <c r="F2" s="2"/>
      <c r="G2" s="2"/>
    </row>
    <row r="3" spans="1:7" ht="15" customHeight="1" x14ac:dyDescent="0.3">
      <c r="A3" s="2"/>
      <c r="B3" s="2"/>
      <c r="C3" s="2"/>
      <c r="D3" s="2"/>
      <c r="E3" s="17"/>
      <c r="F3" s="2"/>
      <c r="G3" s="2"/>
    </row>
    <row r="4" spans="1:7" ht="15" customHeight="1" x14ac:dyDescent="0.3">
      <c r="A4" s="3" t="s">
        <v>46</v>
      </c>
      <c r="B4" s="3"/>
      <c r="C4" s="3" t="str">
        <f>+'CUENTAS POR PAGAR COMERCIALES'!C4</f>
        <v>SALDOS AL 30-06-2025</v>
      </c>
      <c r="D4" s="3"/>
      <c r="E4" s="18"/>
      <c r="F4" s="3"/>
      <c r="G4" s="3"/>
    </row>
    <row r="5" spans="1:7" ht="15" customHeight="1" x14ac:dyDescent="0.3">
      <c r="A5" s="2"/>
      <c r="B5" s="2"/>
      <c r="C5" s="2"/>
      <c r="D5" s="2"/>
      <c r="E5" s="17"/>
      <c r="F5" s="2"/>
      <c r="G5" s="2"/>
    </row>
    <row r="6" spans="1:7" ht="15" customHeight="1" x14ac:dyDescent="0.3">
      <c r="A6" s="19"/>
      <c r="B6" s="20"/>
      <c r="C6" s="21"/>
      <c r="D6" s="7">
        <v>2025</v>
      </c>
      <c r="E6" s="22"/>
      <c r="F6" s="21"/>
      <c r="G6" s="2"/>
    </row>
    <row r="7" spans="1:7" ht="15" customHeight="1" x14ac:dyDescent="0.3">
      <c r="A7" s="23" t="s">
        <v>42</v>
      </c>
      <c r="B7" s="24" t="s">
        <v>40</v>
      </c>
      <c r="C7" s="25" t="s">
        <v>39</v>
      </c>
      <c r="D7" s="25" t="s">
        <v>27</v>
      </c>
      <c r="E7" s="26" t="s">
        <v>38</v>
      </c>
      <c r="F7" s="24" t="s">
        <v>37</v>
      </c>
      <c r="G7" s="2"/>
    </row>
    <row r="8" spans="1:7" ht="15" hidden="1" customHeight="1" x14ac:dyDescent="0.3">
      <c r="A8" s="2" t="s">
        <v>97</v>
      </c>
      <c r="B8" s="27">
        <v>45709</v>
      </c>
      <c r="C8" s="28" t="s">
        <v>19</v>
      </c>
      <c r="D8" s="2" t="s">
        <v>44</v>
      </c>
      <c r="E8" s="29">
        <v>0</v>
      </c>
      <c r="F8" s="2" t="s">
        <v>45</v>
      </c>
      <c r="G8" s="2"/>
    </row>
    <row r="9" spans="1:7" ht="15" hidden="1" customHeight="1" x14ac:dyDescent="0.3">
      <c r="A9" s="2" t="s">
        <v>98</v>
      </c>
      <c r="B9" s="27"/>
      <c r="C9" s="28" t="s">
        <v>19</v>
      </c>
      <c r="D9" s="2" t="s">
        <v>44</v>
      </c>
      <c r="E9" s="29">
        <v>0</v>
      </c>
      <c r="F9" s="2" t="s">
        <v>45</v>
      </c>
      <c r="G9" s="2"/>
    </row>
    <row r="10" spans="1:7" ht="15" hidden="1" customHeight="1" x14ac:dyDescent="0.3">
      <c r="A10" s="2" t="s">
        <v>99</v>
      </c>
      <c r="B10" s="27"/>
      <c r="C10" s="28" t="s">
        <v>78</v>
      </c>
      <c r="D10" s="2" t="s">
        <v>100</v>
      </c>
      <c r="E10" s="29">
        <v>0</v>
      </c>
      <c r="F10" s="2" t="s">
        <v>101</v>
      </c>
      <c r="G10" s="2"/>
    </row>
    <row r="11" spans="1:7" ht="15" hidden="1" customHeight="1" x14ac:dyDescent="0.3">
      <c r="A11" s="2"/>
      <c r="B11" s="27"/>
      <c r="C11" s="28"/>
      <c r="D11" s="2"/>
      <c r="E11" s="29"/>
      <c r="F11" s="2"/>
      <c r="G11" s="2"/>
    </row>
    <row r="12" spans="1:7" ht="15" customHeight="1" x14ac:dyDescent="0.3">
      <c r="A12" s="136" t="s">
        <v>35</v>
      </c>
      <c r="B12" s="2"/>
      <c r="C12" s="28"/>
      <c r="D12" s="2" t="s">
        <v>23</v>
      </c>
      <c r="E12" s="17"/>
      <c r="F12" s="2"/>
      <c r="G12" s="2"/>
    </row>
    <row r="13" spans="1:7" ht="15" customHeight="1" x14ac:dyDescent="0.3">
      <c r="A13" s="30" t="s">
        <v>36</v>
      </c>
      <c r="B13" s="31">
        <v>47129</v>
      </c>
      <c r="C13" s="28" t="s">
        <v>19</v>
      </c>
      <c r="D13" s="2" t="s">
        <v>44</v>
      </c>
      <c r="E13" s="29">
        <v>0</v>
      </c>
      <c r="F13" s="2"/>
      <c r="G13" s="2"/>
    </row>
    <row r="14" spans="1:7" ht="15" hidden="1" customHeight="1" x14ac:dyDescent="0.3">
      <c r="A14" s="30"/>
      <c r="B14" s="2"/>
      <c r="C14" s="28"/>
      <c r="D14" s="2" t="s">
        <v>23</v>
      </c>
      <c r="F14" s="2"/>
      <c r="G14" s="2"/>
    </row>
    <row r="15" spans="1:7" ht="15" hidden="1" customHeight="1" x14ac:dyDescent="0.3">
      <c r="A15" s="1" t="s">
        <v>34</v>
      </c>
      <c r="B15" s="2"/>
      <c r="C15" s="28"/>
      <c r="D15" s="2"/>
      <c r="E15" s="17"/>
      <c r="F15" s="2"/>
      <c r="G15" s="2"/>
    </row>
    <row r="16" spans="1:7" ht="15" hidden="1" customHeight="1" x14ac:dyDescent="0.3">
      <c r="A16" s="2" t="s">
        <v>32</v>
      </c>
      <c r="B16" s="2"/>
      <c r="C16" s="28"/>
      <c r="D16" s="2" t="s">
        <v>23</v>
      </c>
      <c r="E16" s="17">
        <v>0</v>
      </c>
      <c r="F16" s="2"/>
      <c r="G16" s="2"/>
    </row>
    <row r="17" spans="1:12" ht="15" hidden="1" customHeight="1" x14ac:dyDescent="0.3">
      <c r="A17" s="2" t="s">
        <v>31</v>
      </c>
      <c r="B17" s="2"/>
      <c r="C17" s="28" t="s">
        <v>19</v>
      </c>
      <c r="D17" s="2" t="s">
        <v>44</v>
      </c>
      <c r="E17" s="17">
        <v>0</v>
      </c>
      <c r="F17" s="33"/>
      <c r="G17" s="2"/>
    </row>
    <row r="18" spans="1:12" ht="15" customHeight="1" x14ac:dyDescent="0.3">
      <c r="A18" s="1" t="s">
        <v>33</v>
      </c>
      <c r="B18" s="2"/>
      <c r="C18" s="28"/>
      <c r="D18" s="2"/>
      <c r="E18" s="17"/>
      <c r="F18" s="2"/>
      <c r="G18" s="2"/>
    </row>
    <row r="19" spans="1:12" ht="15" customHeight="1" x14ac:dyDescent="0.3">
      <c r="A19" s="2" t="s">
        <v>32</v>
      </c>
      <c r="B19" s="2"/>
      <c r="C19" s="28" t="s">
        <v>19</v>
      </c>
      <c r="D19" s="2" t="s">
        <v>44</v>
      </c>
      <c r="E19" s="17">
        <v>9554299.8530000001</v>
      </c>
      <c r="F19" s="2"/>
      <c r="G19" s="2"/>
    </row>
    <row r="20" spans="1:12" ht="15" customHeight="1" x14ac:dyDescent="0.3">
      <c r="A20" s="34" t="s">
        <v>31</v>
      </c>
      <c r="B20" s="34"/>
      <c r="C20" s="35" t="s">
        <v>19</v>
      </c>
      <c r="D20" s="34" t="s">
        <v>44</v>
      </c>
      <c r="E20" s="36">
        <v>-7218221.1040000003</v>
      </c>
      <c r="F20" s="34"/>
    </row>
    <row r="21" spans="1:12" ht="15" customHeight="1" thickBot="1" x14ac:dyDescent="0.35">
      <c r="A21" s="1" t="s">
        <v>30</v>
      </c>
      <c r="B21" s="2"/>
      <c r="C21" s="28"/>
      <c r="D21" s="2" t="s">
        <v>23</v>
      </c>
      <c r="E21" s="37">
        <f>SUM($E$8:E20)</f>
        <v>2336078.7489999998</v>
      </c>
      <c r="F21" s="2"/>
      <c r="H21" s="32"/>
      <c r="I21" s="32"/>
    </row>
    <row r="22" spans="1:12" ht="15" customHeight="1" thickTop="1" x14ac:dyDescent="0.3"/>
    <row r="23" spans="1:12" ht="15" customHeight="1" x14ac:dyDescent="0.3"/>
    <row r="24" spans="1:12" ht="15" customHeight="1" x14ac:dyDescent="0.3">
      <c r="A24" s="1" t="s">
        <v>43</v>
      </c>
      <c r="B24" s="2"/>
      <c r="C24" s="2"/>
      <c r="D24" s="5"/>
      <c r="E24" s="38"/>
      <c r="F24" s="2"/>
    </row>
    <row r="25" spans="1:12" ht="15" customHeight="1" x14ac:dyDescent="0.3">
      <c r="A25" s="19"/>
      <c r="B25" s="21"/>
      <c r="C25" s="21"/>
      <c r="D25" s="7">
        <v>2025</v>
      </c>
      <c r="E25" s="22"/>
      <c r="F25" s="21"/>
    </row>
    <row r="26" spans="1:12" ht="15" customHeight="1" x14ac:dyDescent="0.3">
      <c r="A26" s="23" t="s">
        <v>42</v>
      </c>
      <c r="B26" s="24" t="s">
        <v>40</v>
      </c>
      <c r="C26" s="25" t="s">
        <v>39</v>
      </c>
      <c r="D26" s="25" t="s">
        <v>27</v>
      </c>
      <c r="E26" s="26" t="s">
        <v>38</v>
      </c>
      <c r="F26" s="24" t="s">
        <v>41</v>
      </c>
    </row>
    <row r="27" spans="1:12" ht="15" hidden="1" customHeight="1" x14ac:dyDescent="0.3">
      <c r="A27" s="2"/>
      <c r="B27" s="31"/>
      <c r="C27" s="28"/>
      <c r="D27" s="2"/>
      <c r="E27" s="17"/>
      <c r="F27" s="2"/>
    </row>
    <row r="28" spans="1:12" ht="15" hidden="1" customHeight="1" x14ac:dyDescent="0.3">
      <c r="A28" s="2" t="s">
        <v>68</v>
      </c>
      <c r="B28" s="2"/>
      <c r="C28" s="28"/>
      <c r="D28" s="2" t="s">
        <v>23</v>
      </c>
      <c r="E28" s="17"/>
      <c r="F28" s="2"/>
    </row>
    <row r="29" spans="1:12" ht="15" hidden="1" customHeight="1" x14ac:dyDescent="0.3">
      <c r="A29" s="30" t="s">
        <v>69</v>
      </c>
      <c r="B29" s="2"/>
      <c r="C29" s="28"/>
      <c r="D29" s="2" t="s">
        <v>23</v>
      </c>
      <c r="E29" s="17"/>
      <c r="F29" s="2"/>
    </row>
    <row r="30" spans="1:12" ht="15" hidden="1" customHeight="1" x14ac:dyDescent="0.3">
      <c r="A30" s="1" t="s">
        <v>34</v>
      </c>
      <c r="B30" s="2"/>
      <c r="C30" s="28"/>
      <c r="D30" s="2" t="s">
        <v>23</v>
      </c>
      <c r="E30" s="120"/>
      <c r="F30" s="2"/>
      <c r="G30" s="2"/>
      <c r="H30" s="2"/>
      <c r="I30" s="28"/>
      <c r="J30" s="2" t="s">
        <v>23</v>
      </c>
      <c r="K30" s="17"/>
      <c r="L30" s="2"/>
    </row>
    <row r="31" spans="1:12" ht="15" hidden="1" customHeight="1" x14ac:dyDescent="0.3">
      <c r="A31" s="2" t="s">
        <v>32</v>
      </c>
      <c r="B31" s="2"/>
      <c r="C31" s="28"/>
      <c r="D31" s="2" t="s">
        <v>23</v>
      </c>
      <c r="E31" s="120"/>
      <c r="F31" s="2"/>
      <c r="G31" s="2"/>
      <c r="H31" s="2"/>
      <c r="I31" s="28"/>
      <c r="J31" s="2" t="s">
        <v>23</v>
      </c>
      <c r="K31" s="17"/>
      <c r="L31" s="2"/>
    </row>
    <row r="32" spans="1:12" ht="15" hidden="1" customHeight="1" x14ac:dyDescent="0.3">
      <c r="A32" s="2" t="s">
        <v>31</v>
      </c>
      <c r="B32" s="2"/>
      <c r="C32" s="28"/>
      <c r="D32" s="2"/>
      <c r="E32" s="120"/>
      <c r="F32" s="2"/>
      <c r="G32" s="2"/>
      <c r="H32" s="2"/>
      <c r="I32" s="28"/>
      <c r="J32" s="2"/>
      <c r="K32" s="17"/>
      <c r="L32" s="2"/>
    </row>
    <row r="33" spans="1:12" ht="15" customHeight="1" x14ac:dyDescent="0.3">
      <c r="A33" s="136" t="s">
        <v>35</v>
      </c>
      <c r="B33" s="2"/>
      <c r="C33" s="28"/>
      <c r="D33" s="2"/>
      <c r="E33" s="120"/>
      <c r="F33" s="2"/>
      <c r="G33" s="2"/>
      <c r="H33" s="2"/>
      <c r="I33" s="28"/>
      <c r="J33" s="2"/>
      <c r="K33" s="17"/>
      <c r="L33" s="2"/>
    </row>
    <row r="34" spans="1:12" ht="15" customHeight="1" x14ac:dyDescent="0.3">
      <c r="A34" s="30" t="s">
        <v>36</v>
      </c>
      <c r="B34" s="31">
        <v>47129</v>
      </c>
      <c r="C34" s="28" t="s">
        <v>19</v>
      </c>
      <c r="D34" s="2" t="s">
        <v>44</v>
      </c>
      <c r="E34" s="141">
        <v>159675800</v>
      </c>
      <c r="F34" s="2"/>
    </row>
    <row r="35" spans="1:12" ht="15" customHeight="1" x14ac:dyDescent="0.3">
      <c r="A35" s="1" t="s">
        <v>33</v>
      </c>
      <c r="B35" s="2"/>
      <c r="C35" s="28"/>
      <c r="D35" s="2" t="s">
        <v>23</v>
      </c>
      <c r="E35" s="17"/>
      <c r="F35" s="2"/>
    </row>
    <row r="36" spans="1:12" ht="15" customHeight="1" x14ac:dyDescent="0.3">
      <c r="A36" s="2" t="s">
        <v>32</v>
      </c>
      <c r="B36" s="31">
        <v>47129</v>
      </c>
      <c r="C36" s="28" t="s">
        <v>19</v>
      </c>
      <c r="D36" s="2" t="s">
        <v>44</v>
      </c>
      <c r="E36" s="17">
        <v>28662900.039000001</v>
      </c>
      <c r="F36" s="2"/>
    </row>
    <row r="37" spans="1:12" ht="15" customHeight="1" x14ac:dyDescent="0.3">
      <c r="A37" s="34" t="s">
        <v>31</v>
      </c>
      <c r="B37" s="34"/>
      <c r="C37" s="35" t="s">
        <v>19</v>
      </c>
      <c r="D37" s="34" t="s">
        <v>44</v>
      </c>
      <c r="E37" s="36">
        <v>-29056620.642999999</v>
      </c>
      <c r="F37" s="34"/>
      <c r="H37" s="129"/>
    </row>
    <row r="38" spans="1:12" ht="15" customHeight="1" thickBot="1" x14ac:dyDescent="0.35">
      <c r="A38" s="1" t="s">
        <v>30</v>
      </c>
      <c r="B38" s="2"/>
      <c r="C38" s="28"/>
      <c r="D38" s="2" t="s">
        <v>23</v>
      </c>
      <c r="E38" s="39">
        <f>SUM($E$27:E37)</f>
        <v>159282079.396</v>
      </c>
      <c r="F38" s="2"/>
      <c r="H38" s="32"/>
      <c r="I38" s="32"/>
    </row>
    <row r="39" spans="1:12" ht="15" customHeight="1" thickTop="1" x14ac:dyDescent="0.3"/>
    <row r="40" spans="1:12" ht="15" customHeight="1" x14ac:dyDescent="0.3"/>
    <row r="41" spans="1:12" ht="15" customHeight="1" x14ac:dyDescent="0.3"/>
    <row r="42" spans="1:12" ht="15" customHeight="1" x14ac:dyDescent="0.3"/>
    <row r="43" spans="1:12" ht="15" customHeight="1" x14ac:dyDescent="0.3"/>
    <row r="44" spans="1:12" ht="15" customHeight="1" x14ac:dyDescent="0.3"/>
    <row r="45" spans="1:12" ht="15" customHeight="1" x14ac:dyDescent="0.3"/>
    <row r="46" spans="1:12" ht="15" customHeight="1" x14ac:dyDescent="0.3"/>
    <row r="47" spans="1:12" ht="15" customHeight="1" x14ac:dyDescent="0.3"/>
    <row r="48" spans="1:12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  <row r="350" ht="15" customHeight="1" x14ac:dyDescent="0.3"/>
    <row r="351" ht="15" customHeight="1" x14ac:dyDescent="0.3"/>
    <row r="352" ht="15" customHeight="1" x14ac:dyDescent="0.3"/>
    <row r="353" ht="15" customHeight="1" x14ac:dyDescent="0.3"/>
    <row r="354" ht="15" customHeight="1" x14ac:dyDescent="0.3"/>
    <row r="355" ht="15" customHeight="1" x14ac:dyDescent="0.3"/>
    <row r="356" ht="15" customHeight="1" x14ac:dyDescent="0.3"/>
    <row r="357" ht="15" customHeight="1" x14ac:dyDescent="0.3"/>
    <row r="358" ht="15" customHeight="1" x14ac:dyDescent="0.3"/>
    <row r="359" ht="15" customHeight="1" x14ac:dyDescent="0.3"/>
    <row r="360" ht="15" customHeight="1" x14ac:dyDescent="0.3"/>
    <row r="361" ht="15" customHeight="1" x14ac:dyDescent="0.3"/>
    <row r="362" ht="15" customHeight="1" x14ac:dyDescent="0.3"/>
    <row r="363" ht="15" customHeight="1" x14ac:dyDescent="0.3"/>
    <row r="364" ht="15" customHeight="1" x14ac:dyDescent="0.3"/>
    <row r="365" ht="15" customHeight="1" x14ac:dyDescent="0.3"/>
    <row r="366" ht="15" customHeight="1" x14ac:dyDescent="0.3"/>
    <row r="367" ht="15" customHeight="1" x14ac:dyDescent="0.3"/>
    <row r="368" ht="15" customHeight="1" x14ac:dyDescent="0.3"/>
    <row r="369" ht="15" customHeight="1" x14ac:dyDescent="0.3"/>
    <row r="370" ht="15" customHeight="1" x14ac:dyDescent="0.3"/>
    <row r="371" ht="15" customHeight="1" x14ac:dyDescent="0.3"/>
    <row r="372" ht="15" customHeight="1" x14ac:dyDescent="0.3"/>
    <row r="373" ht="15" customHeight="1" x14ac:dyDescent="0.3"/>
    <row r="374" ht="15" customHeight="1" x14ac:dyDescent="0.3"/>
    <row r="375" ht="15" customHeight="1" x14ac:dyDescent="0.3"/>
    <row r="376" ht="15" customHeight="1" x14ac:dyDescent="0.3"/>
    <row r="377" ht="15" customHeight="1" x14ac:dyDescent="0.3"/>
    <row r="378" ht="15" customHeight="1" x14ac:dyDescent="0.3"/>
    <row r="379" ht="15" customHeight="1" x14ac:dyDescent="0.3"/>
    <row r="380" ht="15" customHeight="1" x14ac:dyDescent="0.3"/>
    <row r="381" ht="15" customHeight="1" x14ac:dyDescent="0.3"/>
    <row r="382" ht="15" customHeight="1" x14ac:dyDescent="0.3"/>
    <row r="383" ht="15" customHeight="1" x14ac:dyDescent="0.3"/>
    <row r="384" ht="15" customHeight="1" x14ac:dyDescent="0.3"/>
    <row r="385" ht="15" customHeight="1" x14ac:dyDescent="0.3"/>
    <row r="386" ht="15" customHeight="1" x14ac:dyDescent="0.3"/>
    <row r="387" ht="15" customHeight="1" x14ac:dyDescent="0.3"/>
    <row r="388" ht="15" customHeight="1" x14ac:dyDescent="0.3"/>
    <row r="389" ht="15" customHeight="1" x14ac:dyDescent="0.3"/>
    <row r="390" ht="15" customHeight="1" x14ac:dyDescent="0.3"/>
    <row r="391" ht="15" customHeight="1" x14ac:dyDescent="0.3"/>
    <row r="392" ht="15" customHeight="1" x14ac:dyDescent="0.3"/>
    <row r="393" ht="15" customHeight="1" x14ac:dyDescent="0.3"/>
    <row r="394" ht="15" customHeight="1" x14ac:dyDescent="0.3"/>
    <row r="395" ht="15" customHeight="1" x14ac:dyDescent="0.3"/>
    <row r="396" ht="15" customHeight="1" x14ac:dyDescent="0.3"/>
    <row r="397" ht="15" customHeight="1" x14ac:dyDescent="0.3"/>
    <row r="398" ht="15" customHeight="1" x14ac:dyDescent="0.3"/>
    <row r="399" ht="15" customHeight="1" x14ac:dyDescent="0.3"/>
    <row r="400" ht="15" customHeight="1" x14ac:dyDescent="0.3"/>
    <row r="401" ht="15" customHeight="1" x14ac:dyDescent="0.3"/>
    <row r="402" ht="15" customHeight="1" x14ac:dyDescent="0.3"/>
    <row r="403" ht="15" customHeight="1" x14ac:dyDescent="0.3"/>
    <row r="404" ht="15" customHeight="1" x14ac:dyDescent="0.3"/>
    <row r="405" ht="15" customHeight="1" x14ac:dyDescent="0.3"/>
    <row r="406" ht="15" customHeight="1" x14ac:dyDescent="0.3"/>
    <row r="407" ht="15" customHeight="1" x14ac:dyDescent="0.3"/>
    <row r="408" ht="15" customHeight="1" x14ac:dyDescent="0.3"/>
    <row r="409" ht="15" customHeight="1" x14ac:dyDescent="0.3"/>
    <row r="410" ht="15" customHeight="1" x14ac:dyDescent="0.3"/>
    <row r="411" ht="15" customHeight="1" x14ac:dyDescent="0.3"/>
    <row r="412" ht="15" customHeight="1" x14ac:dyDescent="0.3"/>
    <row r="413" ht="15" customHeight="1" x14ac:dyDescent="0.3"/>
    <row r="414" ht="15" customHeight="1" x14ac:dyDescent="0.3"/>
    <row r="415" ht="15" customHeight="1" x14ac:dyDescent="0.3"/>
    <row r="416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8" customHeight="1" x14ac:dyDescent="0.3"/>
    <row r="452" ht="18" customHeight="1" x14ac:dyDescent="0.3"/>
    <row r="453" ht="18" customHeight="1" x14ac:dyDescent="0.3"/>
    <row r="454" ht="18" customHeight="1" x14ac:dyDescent="0.3"/>
    <row r="455" ht="18" customHeight="1" x14ac:dyDescent="0.3"/>
    <row r="456" ht="18" customHeight="1" x14ac:dyDescent="0.3"/>
    <row r="457" ht="18" customHeight="1" x14ac:dyDescent="0.3"/>
    <row r="458" ht="18" customHeight="1" x14ac:dyDescent="0.3"/>
    <row r="459" ht="18" customHeight="1" x14ac:dyDescent="0.3"/>
    <row r="460" ht="18" customHeight="1" x14ac:dyDescent="0.3"/>
    <row r="461" ht="18" customHeight="1" x14ac:dyDescent="0.3"/>
    <row r="462" ht="18" customHeight="1" x14ac:dyDescent="0.3"/>
    <row r="463" ht="18" customHeight="1" x14ac:dyDescent="0.3"/>
    <row r="464" ht="18" customHeight="1" x14ac:dyDescent="0.3"/>
    <row r="465" ht="18" customHeight="1" x14ac:dyDescent="0.3"/>
    <row r="466" ht="18" customHeight="1" x14ac:dyDescent="0.3"/>
    <row r="467" ht="18" customHeight="1" x14ac:dyDescent="0.3"/>
    <row r="468" ht="18" customHeight="1" x14ac:dyDescent="0.3"/>
    <row r="469" ht="18" customHeight="1" x14ac:dyDescent="0.3"/>
    <row r="470" ht="18" customHeight="1" x14ac:dyDescent="0.3"/>
    <row r="471" ht="18" customHeight="1" x14ac:dyDescent="0.3"/>
    <row r="472" ht="18" customHeight="1" x14ac:dyDescent="0.3"/>
    <row r="473" ht="18" customHeight="1" x14ac:dyDescent="0.3"/>
    <row r="474" ht="18" customHeight="1" x14ac:dyDescent="0.3"/>
    <row r="475" ht="18" customHeight="1" x14ac:dyDescent="0.3"/>
    <row r="476" ht="18" customHeight="1" x14ac:dyDescent="0.3"/>
    <row r="477" ht="18" customHeight="1" x14ac:dyDescent="0.3"/>
    <row r="478" ht="18" customHeight="1" x14ac:dyDescent="0.3"/>
    <row r="479" ht="18" customHeight="1" x14ac:dyDescent="0.3"/>
    <row r="480" ht="18" customHeight="1" x14ac:dyDescent="0.3"/>
    <row r="481" ht="18" customHeight="1" x14ac:dyDescent="0.3"/>
    <row r="482" ht="18" customHeight="1" x14ac:dyDescent="0.3"/>
    <row r="483" ht="18" customHeight="1" x14ac:dyDescent="0.3"/>
    <row r="484" ht="18" customHeight="1" x14ac:dyDescent="0.3"/>
    <row r="485" ht="18" customHeight="1" x14ac:dyDescent="0.3"/>
    <row r="486" ht="18" customHeight="1" x14ac:dyDescent="0.3"/>
    <row r="487" ht="18" customHeight="1" x14ac:dyDescent="0.3"/>
    <row r="488" ht="18" customHeight="1" x14ac:dyDescent="0.3"/>
    <row r="489" ht="18" customHeight="1" x14ac:dyDescent="0.3"/>
    <row r="490" ht="18" customHeight="1" x14ac:dyDescent="0.3"/>
    <row r="491" ht="18" customHeight="1" x14ac:dyDescent="0.3"/>
    <row r="492" ht="18" customHeight="1" x14ac:dyDescent="0.3"/>
    <row r="493" ht="18" customHeight="1" x14ac:dyDescent="0.3"/>
    <row r="494" ht="18" customHeight="1" x14ac:dyDescent="0.3"/>
    <row r="495" ht="18" customHeight="1" x14ac:dyDescent="0.3"/>
    <row r="496" ht="18" customHeight="1" x14ac:dyDescent="0.3"/>
    <row r="497" ht="18" customHeight="1" x14ac:dyDescent="0.3"/>
    <row r="498" ht="18" customHeight="1" x14ac:dyDescent="0.3"/>
    <row r="499" ht="18" customHeight="1" x14ac:dyDescent="0.3"/>
    <row r="500" ht="18" customHeight="1" x14ac:dyDescent="0.3"/>
    <row r="501" ht="18" customHeight="1" x14ac:dyDescent="0.3"/>
    <row r="502" ht="18" customHeight="1" x14ac:dyDescent="0.3"/>
    <row r="503" ht="18" customHeight="1" x14ac:dyDescent="0.3"/>
    <row r="504" ht="18" customHeight="1" x14ac:dyDescent="0.3"/>
    <row r="505" ht="18" customHeight="1" x14ac:dyDescent="0.3"/>
    <row r="506" ht="18" customHeight="1" x14ac:dyDescent="0.3"/>
    <row r="507" ht="18" customHeight="1" x14ac:dyDescent="0.3"/>
    <row r="508" ht="18" customHeight="1" x14ac:dyDescent="0.3"/>
    <row r="509" ht="18" customHeight="1" x14ac:dyDescent="0.3"/>
    <row r="510" ht="18" customHeight="1" x14ac:dyDescent="0.3"/>
    <row r="511" ht="18" customHeight="1" x14ac:dyDescent="0.3"/>
    <row r="512" ht="18" customHeight="1" x14ac:dyDescent="0.3"/>
    <row r="513" ht="18" customHeight="1" x14ac:dyDescent="0.3"/>
    <row r="514" ht="18" customHeight="1" x14ac:dyDescent="0.3"/>
    <row r="515" ht="18" customHeight="1" x14ac:dyDescent="0.3"/>
    <row r="516" ht="18" customHeight="1" x14ac:dyDescent="0.3"/>
    <row r="517" ht="18" customHeight="1" x14ac:dyDescent="0.3"/>
    <row r="518" ht="18" customHeight="1" x14ac:dyDescent="0.3"/>
    <row r="519" ht="18" customHeight="1" x14ac:dyDescent="0.3"/>
    <row r="520" ht="18" customHeight="1" x14ac:dyDescent="0.3"/>
    <row r="521" ht="18" customHeight="1" x14ac:dyDescent="0.3"/>
    <row r="522" ht="18" customHeight="1" x14ac:dyDescent="0.3"/>
    <row r="523" ht="18" customHeight="1" x14ac:dyDescent="0.3"/>
    <row r="524" ht="18" customHeight="1" x14ac:dyDescent="0.3"/>
    <row r="525" ht="18" customHeight="1" x14ac:dyDescent="0.3"/>
    <row r="526" ht="18" customHeight="1" x14ac:dyDescent="0.3"/>
    <row r="527" ht="18" customHeight="1" x14ac:dyDescent="0.3"/>
    <row r="528" ht="18" customHeight="1" x14ac:dyDescent="0.3"/>
    <row r="529" ht="18" customHeight="1" x14ac:dyDescent="0.3"/>
    <row r="530" ht="18" customHeight="1" x14ac:dyDescent="0.3"/>
    <row r="531" ht="18" customHeight="1" x14ac:dyDescent="0.3"/>
    <row r="532" ht="18" customHeight="1" x14ac:dyDescent="0.3"/>
    <row r="533" ht="18" customHeight="1" x14ac:dyDescent="0.3"/>
    <row r="534" ht="18" customHeight="1" x14ac:dyDescent="0.3"/>
    <row r="535" ht="18" customHeight="1" x14ac:dyDescent="0.3"/>
    <row r="536" ht="18" customHeight="1" x14ac:dyDescent="0.3"/>
    <row r="537" ht="18" customHeight="1" x14ac:dyDescent="0.3"/>
    <row r="538" ht="18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8" customHeight="1" x14ac:dyDescent="0.3"/>
    <row r="545" ht="18" customHeight="1" x14ac:dyDescent="0.3"/>
    <row r="546" ht="18" customHeight="1" x14ac:dyDescent="0.3"/>
    <row r="547" ht="18" customHeight="1" x14ac:dyDescent="0.3"/>
    <row r="548" ht="18" customHeight="1" x14ac:dyDescent="0.3"/>
    <row r="549" ht="18" customHeight="1" x14ac:dyDescent="0.3"/>
    <row r="550" ht="18" customHeight="1" x14ac:dyDescent="0.3"/>
    <row r="551" ht="18" customHeight="1" x14ac:dyDescent="0.3"/>
    <row r="552" ht="18" customHeight="1" x14ac:dyDescent="0.3"/>
    <row r="553" ht="18" customHeight="1" x14ac:dyDescent="0.3"/>
    <row r="554" ht="18" customHeight="1" x14ac:dyDescent="0.3"/>
    <row r="555" ht="18" customHeight="1" x14ac:dyDescent="0.3"/>
    <row r="556" ht="18" customHeight="1" x14ac:dyDescent="0.3"/>
    <row r="557" ht="18" customHeight="1" x14ac:dyDescent="0.3"/>
    <row r="558" ht="18" customHeight="1" x14ac:dyDescent="0.3"/>
    <row r="559" ht="18" customHeight="1" x14ac:dyDescent="0.3"/>
    <row r="560" ht="18" customHeight="1" x14ac:dyDescent="0.3"/>
    <row r="561" ht="18" customHeight="1" x14ac:dyDescent="0.3"/>
    <row r="562" ht="18" customHeight="1" x14ac:dyDescent="0.3"/>
    <row r="563" ht="18" customHeight="1" x14ac:dyDescent="0.3"/>
    <row r="564" ht="18" customHeight="1" x14ac:dyDescent="0.3"/>
    <row r="565" ht="18" customHeight="1" x14ac:dyDescent="0.3"/>
    <row r="566" ht="18" customHeight="1" x14ac:dyDescent="0.3"/>
    <row r="567" ht="18" customHeight="1" x14ac:dyDescent="0.3"/>
    <row r="568" ht="18" customHeight="1" x14ac:dyDescent="0.3"/>
    <row r="569" ht="18" customHeight="1" x14ac:dyDescent="0.3"/>
    <row r="570" ht="18" customHeight="1" x14ac:dyDescent="0.3"/>
    <row r="571" ht="18" customHeight="1" x14ac:dyDescent="0.3"/>
    <row r="572" ht="18" customHeight="1" x14ac:dyDescent="0.3"/>
    <row r="573" ht="18" customHeight="1" x14ac:dyDescent="0.3"/>
    <row r="574" ht="18" customHeight="1" x14ac:dyDescent="0.3"/>
    <row r="575" ht="18" customHeight="1" x14ac:dyDescent="0.3"/>
    <row r="576" ht="18" customHeight="1" x14ac:dyDescent="0.3"/>
    <row r="577" ht="18" customHeight="1" x14ac:dyDescent="0.3"/>
    <row r="578" ht="18" customHeight="1" x14ac:dyDescent="0.3"/>
  </sheetData>
  <printOptions horizontalCentered="1"/>
  <pageMargins left="0.51181102362204722" right="0.31496062992125984" top="0.74803149606299213" bottom="0.74803149606299213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75B2-81BC-4106-BE62-8D39F4BFDE2A}">
  <sheetPr codeName="Hoja20">
    <tabColor rgb="FF002060"/>
  </sheetPr>
  <dimension ref="A1:AF20"/>
  <sheetViews>
    <sheetView showGridLines="0" workbookViewId="0">
      <selection activeCell="B20" sqref="B20"/>
    </sheetView>
  </sheetViews>
  <sheetFormatPr baseColWidth="10" defaultRowHeight="14.4" x14ac:dyDescent="0.3"/>
  <cols>
    <col min="1" max="1" width="44.6640625" style="95" customWidth="1"/>
    <col min="2" max="2" width="24.109375" style="95" customWidth="1"/>
    <col min="3" max="32" width="11.44140625" style="95"/>
  </cols>
  <sheetData>
    <row r="1" spans="1:32" x14ac:dyDescent="0.3">
      <c r="B1" s="94"/>
    </row>
    <row r="2" spans="1:32" x14ac:dyDescent="0.3">
      <c r="A2" s="93" t="s">
        <v>22</v>
      </c>
      <c r="B2" s="94"/>
    </row>
    <row r="3" spans="1:32" x14ac:dyDescent="0.3">
      <c r="A3" s="94"/>
      <c r="B3" s="94"/>
    </row>
    <row r="4" spans="1:32" x14ac:dyDescent="0.3">
      <c r="A4" s="3" t="s">
        <v>53</v>
      </c>
      <c r="B4" s="7" t="str">
        <f>+'PRESTAMOS A CORTO Y LARGO PLAZO'!C4</f>
        <v>SALDOS AL 30-06-2025</v>
      </c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3">
      <c r="A5" s="94"/>
      <c r="B5" s="94"/>
    </row>
    <row r="6" spans="1:32" x14ac:dyDescent="0.3">
      <c r="A6" s="94"/>
      <c r="B6" s="96" t="s">
        <v>47</v>
      </c>
    </row>
    <row r="7" spans="1:32" x14ac:dyDescent="0.3">
      <c r="A7" s="97" t="s">
        <v>4</v>
      </c>
      <c r="B7" s="98">
        <v>2025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3">
      <c r="A8" s="99" t="s">
        <v>2</v>
      </c>
      <c r="B8" s="100">
        <v>0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3">
      <c r="A9" s="101" t="s">
        <v>48</v>
      </c>
      <c r="B9" s="100">
        <v>0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3">
      <c r="A10" s="101" t="s">
        <v>49</v>
      </c>
      <c r="B10" s="100">
        <v>0</v>
      </c>
      <c r="D10"/>
      <c r="E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3">
      <c r="A11" s="101" t="s">
        <v>72</v>
      </c>
      <c r="B11" s="100">
        <v>0</v>
      </c>
      <c r="D11"/>
      <c r="E11"/>
      <c r="F11"/>
      <c r="G11"/>
      <c r="H11"/>
      <c r="I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3">
      <c r="A12" s="101" t="s">
        <v>50</v>
      </c>
      <c r="B12" s="100">
        <v>0</v>
      </c>
      <c r="D12"/>
      <c r="E12"/>
      <c r="F12"/>
      <c r="G12"/>
      <c r="H12"/>
      <c r="I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3">
      <c r="A13" s="101" t="s">
        <v>51</v>
      </c>
      <c r="B13" s="100">
        <v>0</v>
      </c>
      <c r="D13"/>
      <c r="E13"/>
      <c r="F13"/>
      <c r="G13"/>
      <c r="H13"/>
      <c r="I13"/>
      <c r="J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3">
      <c r="A14" s="101" t="s">
        <v>70</v>
      </c>
      <c r="B14" s="100">
        <v>4300658.9400000004</v>
      </c>
      <c r="D14"/>
      <c r="E14"/>
      <c r="F14"/>
      <c r="G14"/>
      <c r="H14"/>
      <c r="I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3">
      <c r="A15" s="102"/>
      <c r="B15" s="103"/>
      <c r="D15"/>
      <c r="E15"/>
      <c r="F15"/>
      <c r="G15"/>
      <c r="H15"/>
      <c r="I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ht="15" thickBot="1" x14ac:dyDescent="0.35">
      <c r="A16" s="93" t="s">
        <v>52</v>
      </c>
      <c r="B16" s="104">
        <f>SUM($B$8:B15)</f>
        <v>4300658.9400000004</v>
      </c>
      <c r="D16" s="32"/>
      <c r="E16" s="32"/>
      <c r="F16"/>
      <c r="G16"/>
      <c r="H16"/>
      <c r="I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ht="15" thickTop="1" x14ac:dyDescent="0.3">
      <c r="A17" s="105"/>
      <c r="D17"/>
      <c r="E17"/>
      <c r="F17"/>
      <c r="G17"/>
      <c r="H17"/>
      <c r="I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3">
      <c r="A18" s="101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3">
      <c r="A19" s="105"/>
      <c r="C19" s="99"/>
      <c r="D19" s="9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3"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19CBA-68BE-45D3-913C-6EBF62190F71}">
  <sheetPr codeName="Hoja21">
    <tabColor rgb="FF002060"/>
  </sheetPr>
  <dimension ref="A2:AC15"/>
  <sheetViews>
    <sheetView showGridLines="0" zoomScaleNormal="100" workbookViewId="0">
      <selection activeCell="B9" sqref="B9"/>
    </sheetView>
  </sheetViews>
  <sheetFormatPr baseColWidth="10" defaultRowHeight="14.4" x14ac:dyDescent="0.3"/>
  <cols>
    <col min="1" max="1" width="48.44140625" style="95" customWidth="1"/>
    <col min="2" max="2" width="22.6640625" style="95" customWidth="1"/>
    <col min="3" max="29" width="11.44140625" style="95"/>
  </cols>
  <sheetData>
    <row r="2" spans="1:29" x14ac:dyDescent="0.3">
      <c r="A2" s="93" t="s">
        <v>22</v>
      </c>
    </row>
    <row r="4" spans="1:29" x14ac:dyDescent="0.3">
      <c r="A4" s="3" t="s">
        <v>61</v>
      </c>
      <c r="B4" s="131" t="str">
        <f>+'PORCION CTE DE LA DEUDA A LP'!B4</f>
        <v>SALDOS AL 30-06-2025</v>
      </c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6" spans="1:29" x14ac:dyDescent="0.3">
      <c r="B6" s="96" t="s">
        <v>15</v>
      </c>
    </row>
    <row r="7" spans="1:29" x14ac:dyDescent="0.3">
      <c r="A7" s="97" t="s">
        <v>5</v>
      </c>
      <c r="B7" s="106">
        <v>2025</v>
      </c>
    </row>
    <row r="8" spans="1:29" x14ac:dyDescent="0.3">
      <c r="A8" s="99" t="s">
        <v>55</v>
      </c>
      <c r="B8" s="107">
        <v>0</v>
      </c>
      <c r="D8"/>
      <c r="E8"/>
      <c r="F8"/>
    </row>
    <row r="9" spans="1:29" x14ac:dyDescent="0.3">
      <c r="A9" s="99" t="s">
        <v>56</v>
      </c>
      <c r="B9" s="107">
        <v>384263.875</v>
      </c>
      <c r="D9"/>
      <c r="E9"/>
      <c r="F9"/>
    </row>
    <row r="10" spans="1:29" x14ac:dyDescent="0.3">
      <c r="A10" s="99" t="s">
        <v>57</v>
      </c>
      <c r="B10" s="107">
        <v>0</v>
      </c>
      <c r="D10"/>
      <c r="E10"/>
      <c r="F10"/>
    </row>
    <row r="11" spans="1:29" x14ac:dyDescent="0.3">
      <c r="A11" s="99" t="s">
        <v>58</v>
      </c>
      <c r="B11" s="107">
        <v>0</v>
      </c>
      <c r="D11"/>
      <c r="E11"/>
      <c r="F11"/>
    </row>
    <row r="12" spans="1:29" x14ac:dyDescent="0.3">
      <c r="A12" s="99" t="s">
        <v>59</v>
      </c>
      <c r="B12" s="107">
        <v>250249.84700000001</v>
      </c>
      <c r="D12"/>
      <c r="E12"/>
      <c r="F12"/>
    </row>
    <row r="13" spans="1:29" x14ac:dyDescent="0.3">
      <c r="A13" s="99" t="s">
        <v>60</v>
      </c>
      <c r="B13" s="107">
        <v>163820.644</v>
      </c>
      <c r="D13"/>
      <c r="E13"/>
      <c r="F13"/>
    </row>
    <row r="14" spans="1:29" ht="15" thickBot="1" x14ac:dyDescent="0.35">
      <c r="A14" s="108" t="s">
        <v>30</v>
      </c>
      <c r="B14" s="109">
        <v>798334.36600000004</v>
      </c>
      <c r="D14" s="32"/>
      <c r="E14" s="32"/>
      <c r="F14"/>
    </row>
    <row r="15" spans="1:29" ht="15" thickTop="1" x14ac:dyDescent="0.3">
      <c r="D15"/>
      <c r="E15"/>
      <c r="F15"/>
    </row>
  </sheetData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9D8C-C4D6-4A91-B3A1-34870E853BEE}">
  <sheetPr codeName="Hoja22">
    <tabColor rgb="FF002060"/>
  </sheetPr>
  <dimension ref="A1:N12"/>
  <sheetViews>
    <sheetView workbookViewId="0">
      <selection activeCell="B9" sqref="B9"/>
    </sheetView>
  </sheetViews>
  <sheetFormatPr baseColWidth="10" defaultRowHeight="14.4" x14ac:dyDescent="0.3"/>
  <cols>
    <col min="1" max="1" width="45" style="95" customWidth="1"/>
    <col min="2" max="2" width="22.6640625" style="95" customWidth="1"/>
    <col min="3" max="14" width="11.44140625" style="95"/>
  </cols>
  <sheetData>
    <row r="1" spans="1:6" x14ac:dyDescent="0.3">
      <c r="B1" s="122"/>
      <c r="E1" s="122"/>
    </row>
    <row r="2" spans="1:6" x14ac:dyDescent="0.3">
      <c r="A2" s="93" t="s">
        <v>22</v>
      </c>
      <c r="B2" s="113"/>
    </row>
    <row r="3" spans="1:6" x14ac:dyDescent="0.3">
      <c r="A3" s="123"/>
      <c r="B3" s="113"/>
    </row>
    <row r="4" spans="1:6" x14ac:dyDescent="0.3">
      <c r="A4" s="3" t="s">
        <v>86</v>
      </c>
      <c r="B4" s="115" t="str">
        <f>+'REM. Y CARGAS SOCIALES A PAGAR'!B4</f>
        <v>SALDOS AL 30-06-2025</v>
      </c>
    </row>
    <row r="5" spans="1:6" s="9" customFormat="1" x14ac:dyDescent="0.3">
      <c r="A5" s="124"/>
      <c r="B5" s="124"/>
    </row>
    <row r="6" spans="1:6" x14ac:dyDescent="0.3">
      <c r="B6" s="96" t="s">
        <v>15</v>
      </c>
    </row>
    <row r="7" spans="1:6" x14ac:dyDescent="0.3">
      <c r="A7" s="97" t="s">
        <v>65</v>
      </c>
      <c r="B7" s="106">
        <v>2025</v>
      </c>
    </row>
    <row r="8" spans="1:6" x14ac:dyDescent="0.3">
      <c r="A8" s="94" t="s">
        <v>83</v>
      </c>
      <c r="B8" s="126">
        <v>0</v>
      </c>
    </row>
    <row r="9" spans="1:6" x14ac:dyDescent="0.3">
      <c r="A9" s="94" t="s">
        <v>84</v>
      </c>
      <c r="B9" s="126">
        <v>2971.6579999999999</v>
      </c>
    </row>
    <row r="10" spans="1:6" x14ac:dyDescent="0.3">
      <c r="A10" s="94" t="s">
        <v>85</v>
      </c>
      <c r="B10" s="126">
        <v>0</v>
      </c>
    </row>
    <row r="11" spans="1:6" ht="15" thickBot="1" x14ac:dyDescent="0.35">
      <c r="A11" s="94" t="s">
        <v>30</v>
      </c>
      <c r="B11" s="127">
        <v>2971.6579999999999</v>
      </c>
      <c r="D11" s="125"/>
      <c r="E11" s="125"/>
      <c r="F11" s="125"/>
    </row>
    <row r="12" spans="1:6" ht="15" thickTop="1" x14ac:dyDescent="0.3"/>
  </sheetData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E0A5-8C48-4164-9DF3-9DC64F4B425B}">
  <sheetPr>
    <tabColor rgb="FF002060"/>
  </sheetPr>
  <dimension ref="A1:B14"/>
  <sheetViews>
    <sheetView showGridLines="0" workbookViewId="0">
      <selection activeCell="B8" sqref="B8"/>
    </sheetView>
  </sheetViews>
  <sheetFormatPr baseColWidth="10" defaultRowHeight="14.4" x14ac:dyDescent="0.3"/>
  <cols>
    <col min="1" max="1" width="32.44140625" customWidth="1"/>
    <col min="2" max="2" width="22.5546875" customWidth="1"/>
  </cols>
  <sheetData>
    <row r="1" spans="1:2" x14ac:dyDescent="0.3">
      <c r="B1" s="114"/>
    </row>
    <row r="2" spans="1:2" x14ac:dyDescent="0.3">
      <c r="A2" s="93" t="s">
        <v>22</v>
      </c>
      <c r="B2" s="113"/>
    </row>
    <row r="3" spans="1:2" x14ac:dyDescent="0.3">
      <c r="A3" s="113"/>
      <c r="B3" s="113"/>
    </row>
    <row r="4" spans="1:2" x14ac:dyDescent="0.3">
      <c r="A4" s="3" t="s">
        <v>87</v>
      </c>
      <c r="B4" s="115" t="str">
        <f>+'IMPUESTOS A PAGAR'!B4</f>
        <v>SALDOS AL 30-06-2025</v>
      </c>
    </row>
    <row r="5" spans="1:2" x14ac:dyDescent="0.3">
      <c r="A5" s="113"/>
      <c r="B5" s="113"/>
    </row>
    <row r="6" spans="1:2" x14ac:dyDescent="0.3">
      <c r="A6" s="94"/>
      <c r="B6" s="96" t="s">
        <v>15</v>
      </c>
    </row>
    <row r="7" spans="1:2" x14ac:dyDescent="0.3">
      <c r="A7" s="158" t="s">
        <v>66</v>
      </c>
      <c r="B7" s="106">
        <v>2025</v>
      </c>
    </row>
    <row r="8" spans="1:2" x14ac:dyDescent="0.3">
      <c r="A8" s="158"/>
      <c r="B8" s="116"/>
    </row>
    <row r="9" spans="1:2" x14ac:dyDescent="0.3">
      <c r="A9" s="117" t="s">
        <v>74</v>
      </c>
      <c r="B9" s="94">
        <v>0</v>
      </c>
    </row>
    <row r="10" spans="1:2" x14ac:dyDescent="0.3">
      <c r="A10" s="117" t="s">
        <v>75</v>
      </c>
      <c r="B10" s="94">
        <v>0</v>
      </c>
    </row>
    <row r="11" spans="1:2" x14ac:dyDescent="0.3">
      <c r="A11" s="117" t="s">
        <v>76</v>
      </c>
      <c r="B11" s="94">
        <v>0</v>
      </c>
    </row>
    <row r="12" spans="1:2" x14ac:dyDescent="0.3">
      <c r="A12" s="94" t="s">
        <v>77</v>
      </c>
      <c r="B12" s="128">
        <v>0</v>
      </c>
    </row>
    <row r="13" spans="1:2" ht="15" thickBot="1" x14ac:dyDescent="0.35">
      <c r="A13" s="94" t="s">
        <v>30</v>
      </c>
      <c r="B13" s="109">
        <f>SUM($B$9:B12)</f>
        <v>0</v>
      </c>
    </row>
    <row r="14" spans="1:2" ht="15" thickTop="1" x14ac:dyDescent="0.3"/>
  </sheetData>
  <mergeCells count="1">
    <mergeCell ref="A7:A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F5533-BAA2-41FF-94AF-51811C1EEF19}">
  <sheetPr codeName="Hoja24">
    <tabColor rgb="FF002060"/>
  </sheetPr>
  <dimension ref="A1:G15"/>
  <sheetViews>
    <sheetView showGridLines="0" zoomScaleNormal="100" workbookViewId="0">
      <selection activeCell="A18" sqref="A18"/>
    </sheetView>
  </sheetViews>
  <sheetFormatPr baseColWidth="10" defaultRowHeight="14.4" x14ac:dyDescent="0.3"/>
  <cols>
    <col min="1" max="1" width="51.109375" customWidth="1"/>
    <col min="2" max="2" width="21.44140625" bestFit="1" customWidth="1"/>
  </cols>
  <sheetData>
    <row r="1" spans="1:7" x14ac:dyDescent="0.3">
      <c r="B1" s="2"/>
    </row>
    <row r="2" spans="1:7" x14ac:dyDescent="0.3">
      <c r="A2" s="1" t="s">
        <v>22</v>
      </c>
      <c r="B2" s="2"/>
    </row>
    <row r="3" spans="1:7" x14ac:dyDescent="0.3">
      <c r="A3" s="1"/>
      <c r="B3" s="2"/>
    </row>
    <row r="4" spans="1:7" x14ac:dyDescent="0.3">
      <c r="A4" s="3" t="s">
        <v>64</v>
      </c>
      <c r="B4" s="131" t="str">
        <f>+PROVISIONES!B4</f>
        <v>SALDOS AL 30-06-2025</v>
      </c>
    </row>
    <row r="5" spans="1:7" x14ac:dyDescent="0.3">
      <c r="A5" s="4"/>
      <c r="B5" s="4"/>
    </row>
    <row r="6" spans="1:7" x14ac:dyDescent="0.3">
      <c r="A6" s="5"/>
      <c r="B6" s="4" t="s">
        <v>15</v>
      </c>
    </row>
    <row r="7" spans="1:7" x14ac:dyDescent="0.3">
      <c r="A7" s="6" t="s">
        <v>43</v>
      </c>
      <c r="B7" s="7">
        <v>2025</v>
      </c>
    </row>
    <row r="8" spans="1:7" x14ac:dyDescent="0.3">
      <c r="A8" s="5" t="s">
        <v>62</v>
      </c>
      <c r="B8" s="8">
        <v>101003332.04099999</v>
      </c>
    </row>
    <row r="9" spans="1:7" x14ac:dyDescent="0.3">
      <c r="A9" s="5" t="s">
        <v>77</v>
      </c>
      <c r="B9" s="8">
        <v>202512.07199999999</v>
      </c>
    </row>
    <row r="10" spans="1:7" s="9" customFormat="1" x14ac:dyDescent="0.3">
      <c r="A10" s="5" t="s">
        <v>102</v>
      </c>
      <c r="B10" s="8">
        <v>85996528.461999997</v>
      </c>
      <c r="D10"/>
      <c r="E10"/>
      <c r="F10"/>
      <c r="G10"/>
    </row>
    <row r="11" spans="1:7" s="9" customFormat="1" ht="15" customHeight="1" x14ac:dyDescent="0.3">
      <c r="B11" s="10"/>
      <c r="D11"/>
      <c r="E11"/>
      <c r="F11"/>
      <c r="G11"/>
    </row>
    <row r="12" spans="1:7" s="9" customFormat="1" ht="15" thickBot="1" x14ac:dyDescent="0.35">
      <c r="A12" s="11" t="s">
        <v>63</v>
      </c>
      <c r="B12" s="12">
        <f>SUM(B8:B11)</f>
        <v>187202372.57499999</v>
      </c>
      <c r="D12"/>
      <c r="E12" s="32"/>
      <c r="F12" s="32"/>
      <c r="G12"/>
    </row>
    <row r="13" spans="1:7" s="9" customFormat="1" ht="15" thickTop="1" x14ac:dyDescent="0.3">
      <c r="A13" s="11"/>
      <c r="B13" s="13"/>
      <c r="D13"/>
      <c r="E13"/>
      <c r="F13"/>
      <c r="G13"/>
    </row>
    <row r="14" spans="1:7" x14ac:dyDescent="0.3">
      <c r="A14" s="14" t="s">
        <v>71</v>
      </c>
    </row>
    <row r="15" spans="1:7" x14ac:dyDescent="0.3">
      <c r="A15" s="14" t="s">
        <v>103</v>
      </c>
      <c r="B15" s="15"/>
    </row>
  </sheetData>
  <printOptions horizontalCentered="1"/>
  <pageMargins left="0.51181102362204722" right="0.51181102362204722" top="0.74803149606299213" bottom="0.74803149606299213" header="0.31496062992125984" footer="0.31496062992125984"/>
  <pageSetup paperSize="9" scale="75" orientation="landscape" r:id="rId1"/>
  <ignoredErrors>
    <ignoredError sqref="B12" formulaRange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AeZjr1rv4KczSEuZ+uhX2JDPtuhE3ZYoUjxhFNlSTVs=</DigestValue>
    </Reference>
    <Reference Type="http://www.w3.org/2000/09/xmldsig#Object" URI="#idOfficeObject">
      <DigestMethod Algorithm="http://www.w3.org/2001/04/xmlenc#sha256"/>
      <DigestValue>Fb3/g9wwyLv9f+KG/3Il1etZD2+9lxwkj8QQesDeBd4=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TLXrW78BEyqoJc/Qb/fbO8nxGSLG+BO/hcp8TbqWpTc=</DigestValue>
    </Reference>
    <Reference Type="http://www.w3.org/2000/09/xmldsig#Object" URI="#idValidSigLnImg">
      <DigestMethod Algorithm="http://www.w3.org/2001/04/xmlenc#sha256"/>
      <DigestValue>lz0KPrblgfqrnqcvPwM44eUF8b+0VDWLe5X5dqKX5+8=</DigestValue>
    </Reference>
    <Reference Type="http://www.w3.org/2000/09/xmldsig#Object" URI="#idInvalidSigLnImg">
      <DigestMethod Algorithm="http://www.w3.org/2001/04/xmlenc#sha256"/>
      <DigestValue>819i1iw3RkK1IXjRU8SxbISGpKCLtmGsxAOCld4UYaQ=</DigestValue>
    </Reference>
  </SignedInfo>
  <SignatureValue>PSL3cU5ul9ru8rNvI9RtzzkS2C/TVcqXHTdJOLhlSOOtitoIxW5uZqxcOrcROg7SKcUsmfqupzGL
rrSQsocAHFdFMd2cr+2Fi31iVffEaL2bk8Ds8mlA9FZbBN1o1Y4PvLCHplQLm6oAwUWtPU5JzBFN
2WM9dkBYFo4Mf8XID0XCgNXVOqN2+sQ8/fK4badMucHLiP68ddsmMPmdr8E+oxX4Lo24C2w+UY1R
eObTp/4k079+a8cpEp7W5gu23X0zyC+edSUt5UeT5WdBeHplz6B+Sy5Mq/MT494b3klTh4Vf1NOW
Uobuk0DDnNdAyGFLVYBVdzCRg97+wy/SOxxHzQ==</SignatureValue>
  <KeyInfo>
    <X509Data>
      <X509Certificate>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+PUgsKsxx+v1xCDyM1EZ+lFNILgh1gF5z99eIcgR+cn2dD9KIJGImkhD6PCaHrRCViT4rKHv6FMzynJ7ZStz99RA7q2hU3AayJddf5jJ6bVQrDSUWAdXmrIbdtiFhgEfAfd9vp8U5IiGHmrcI9oER07zhgRoPz7iyrxMhz9atf9eGPkNNLAte1gmnISFXLQqvjTkilamt2oLWWoubxDDKnfg81PzMaO+gg4Pqixg8FI3CCxahZyxjqbcCSWE+sw0n5lQ1OvywQl++PnrF/Oxeijl4e07+fltgUCAwEAAaOCA8cwggPDMAwGA1UdEwEB/wQCMAAwDgYDVR0PAQH/BAQDAgXgMCwGA1UdJQEB/wQiMCAGCCsGAQUFBwMEBggrBgEFBQcDAgYKKwYBBAGCNxQCAjAdBgNVHQ4EFgQUpbKo9gXVDAJeXM2I2bpyRjJ9BNU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/XywJ1vMSGnGfklXtUrnL4OWkHWRs0Pa+02zgkhtRpuW+DXzFfCArlQyqTrxmYQ+Y6gM2C5BVGFyZclNcjRKG+Kb6IdaHv0qW0Mq9Q2jyaBWq/q3gJwYNhPKG8uJ+xMolmWTcMt5eS4MwQ0d1OuGZq+/FwY5DvdY+no2kiaWUmggLF0pvEH3UoLMvOAi0RyqEFm/gjlr2A/EQJm9QkyOYahPDb2awoVyoh7lI6RSUzIlTrrVyj9k4qp1LLyX7KLyxo0JjKFs3HeoGDT1H2INAVqtr4YyClKkNx2W7jToR9mqeFofFHWxkZ2Ggx/M6Pk5e3pm3NjE1Mhvh7tBoEKs9fDTExaBgNauslm2al/GjIc2N18bqghfKeGpkJu4jYDvIQEWEtwbkJRoEdONS4LB+6/B7B/QX1JhEbTh3aqtH0Vufg2C9RmbRQCFCtQxS7bDbaguIJwzIUKcUSuTHdtv8PqY1VtBq3ZMQRNtQipdA9vbJ+GZPWgCdU26VOdvRLRgOgy4qzlVKoyCtyZ6nGzRVJjVS+BTqhYIc/D96p+JPFRtajq58Lw7lGBHKuU8eQ7b0aZ9mVRtM3MTUwjQEDCd0oSBCxzwf2enScTu368571uBie6HVnTELg51zea9ode3r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V44Y0bz1ulyAH5zV/r+ep4giZN9+eDsOMDjL7VOL60g=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drawing2.xml?ContentType=application/vnd.openxmlformats-officedocument.drawing+xml">
        <DigestMethod Algorithm="http://www.w3.org/2001/04/xmlenc#sha256"/>
        <DigestValue>/hsIBEzYVNxj9cDHYdIrRmo+8pgUuP9VEC3PNbYI+kA=</DigestValue>
      </Reference>
      <Reference URI="/xl/drawings/drawing3.xml?ContentType=application/vnd.openxmlformats-officedocument.drawing+xml">
        <DigestMethod Algorithm="http://www.w3.org/2001/04/xmlenc#sha256"/>
        <DigestValue>CtyngGzs/B8fd6UzTLmnhtJ87AHmSOrzHRkQ/bsb2lw=</DigestValue>
      </Reference>
      <Reference URI="/xl/drawings/drawing4.xml?ContentType=application/vnd.openxmlformats-officedocument.drawing+xml">
        <DigestMethod Algorithm="http://www.w3.org/2001/04/xmlenc#sha256"/>
        <DigestValue>GlH7Pq7Gdz/Ocxu+FfB1J7dRYH8Z0jCC7oxS2B+tZZk=</DigestValue>
      </Reference>
      <Reference URI="/xl/drawings/drawing5.xml?ContentType=application/vnd.openxmlformats-officedocument.drawing+xml">
        <DigestMethod Algorithm="http://www.w3.org/2001/04/xmlenc#sha256"/>
        <DigestValue>tIUckkoyL5AtwifSNtZA5cdOxit5sjI2TOgTHJH9wFE=</DigestValue>
      </Reference>
      <Reference URI="/xl/drawings/drawing6.xml?ContentType=application/vnd.openxmlformats-officedocument.drawing+xml">
        <DigestMethod Algorithm="http://www.w3.org/2001/04/xmlenc#sha256"/>
        <DigestValue>Uq6OlGEe6yFGNve1B8vjSoZ07Pe85Nb+hpdM31zAMvI=</DigestValue>
      </Reference>
      <Reference URI="/xl/drawings/drawing7.xml?ContentType=application/vnd.openxmlformats-officedocument.drawing+xml">
        <DigestMethod Algorithm="http://www.w3.org/2001/04/xmlenc#sha256"/>
        <DigestValue>EDe06kuqoqIMC8/PEaaj30TD9GMIroNphVQLvaldAZ0=</DigestValue>
      </Reference>
      <Reference URI="/xl/drawings/drawing8.xml?ContentType=application/vnd.openxmlformats-officedocument.drawing+xml">
        <DigestMethod Algorithm="http://www.w3.org/2001/04/xmlenc#sha256"/>
        <DigestValue>BAN6DO3xL69AtdW99gshoWk31HpK6eYkjYVSdIC42XU=</DigestValue>
      </Reference>
      <Reference URI="/xl/drawings/vmlDrawing1.vml?ContentType=application/vnd.openxmlformats-officedocument.vmlDrawing">
        <DigestMethod Algorithm="http://www.w3.org/2001/04/xmlenc#sha256"/>
        <DigestValue>s2XGhT/YaKxRxtT8TY8m0EWU5lHw2lQNjyrmDUISaVM=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IAX3/oPXED/xJ0Rd7Ang2Yei9ivyNpnwN9kpgg7Lp64=</DigestValue>
      </Reference>
      <Reference URI="/xl/media/image3.emf?ContentType=image/x-emf">
        <DigestMethod Algorithm="http://www.w3.org/2001/04/xmlenc#sha256"/>
        <DigestValue>mq0dZ5yqrmSL94EZsisKW+otgTruIXN9pKxxNBfvN6s=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8qTGotToqtZxsepMxas0Tr+crVqw+6lg11R0QXQKs4c=</DigestValue>
      </Reference>
      <Reference URI="/xl/styles.xml?ContentType=application/vnd.openxmlformats-officedocument.spreadsheetml.styles+xml">
        <DigestMethod Algorithm="http://www.w3.org/2001/04/xmlenc#sha256"/>
        <DigestValue>jHAh82DVK95SLfDDU1KtK9uP27rldafiS781SDl+JyM=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5swC2CONN50S0fC7kdBSQPV06pxk7Blx4EC88KKkGVE=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xYdOX8Ju4xBA4SSwPnrhTOJytysIe+bBBM3I1X5kZp4=</DigestValue>
      </Reference>
      <Reference URI="/xl/worksheets/sheet2.xml?ContentType=application/vnd.openxmlformats-officedocument.spreadsheetml.worksheet+xml">
        <DigestMethod Algorithm="http://www.w3.org/2001/04/xmlenc#sha256"/>
        <DigestValue>6Tkay0tpyXZm0fSlRITq51bJRNUNkpB2pfnHdNYo8oU=</DigestValue>
      </Reference>
      <Reference URI="/xl/worksheets/sheet3.xml?ContentType=application/vnd.openxmlformats-officedocument.spreadsheetml.worksheet+xml">
        <DigestMethod Algorithm="http://www.w3.org/2001/04/xmlenc#sha256"/>
        <DigestValue>GcyDdQHPdTDhb2fmh7HLDaFR+UZ8Qe7ZO2mRo1CeD9g=</DigestValue>
      </Reference>
      <Reference URI="/xl/worksheets/sheet4.xml?ContentType=application/vnd.openxmlformats-officedocument.spreadsheetml.worksheet+xml">
        <DigestMethod Algorithm="http://www.w3.org/2001/04/xmlenc#sha256"/>
        <DigestValue>T7UBNszjVNwJsU4zyeCj66DzNz5CCqttdqtMfWhtGLU=</DigestValue>
      </Reference>
      <Reference URI="/xl/worksheets/sheet5.xml?ContentType=application/vnd.openxmlformats-officedocument.spreadsheetml.worksheet+xml">
        <DigestMethod Algorithm="http://www.w3.org/2001/04/xmlenc#sha256"/>
        <DigestValue>tsqZW/tFVH1HuL99tSrPzE2DtJIX+oviaKj1HPYIOC0=</DigestValue>
      </Reference>
      <Reference URI="/xl/worksheets/sheet6.xml?ContentType=application/vnd.openxmlformats-officedocument.spreadsheetml.worksheet+xml">
        <DigestMethod Algorithm="http://www.w3.org/2001/04/xmlenc#sha256"/>
        <DigestValue>PhUMp5wtmfaEZHQ2IUQnbxHIIz7wDw9lbQ1xqeyu+I0=</DigestValue>
      </Reference>
      <Reference URI="/xl/worksheets/sheet7.xml?ContentType=application/vnd.openxmlformats-officedocument.spreadsheetml.worksheet+xml">
        <DigestMethod Algorithm="http://www.w3.org/2001/04/xmlenc#sha256"/>
        <DigestValue>sydUBiDmZNZu/2lMXMJ9aPpNQZem62892eMcKXrICjM=</DigestValue>
      </Reference>
      <Reference URI="/xl/worksheets/sheet8.xml?ContentType=application/vnd.openxmlformats-officedocument.spreadsheetml.worksheet+xml">
        <DigestMethod Algorithm="http://www.w3.org/2001/04/xmlenc#sha256"/>
        <DigestValue>21ulrSxOSaMrA0oj/FS/tHpKyRilFCMZMX2rTuKgr7U=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2025-08-14T11:41:43Z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{A06C4A89-1A57-45A6-8DEA-E35D504E016C}</SetupID>
          <SignatureText/>
          <SignatureImage>AQAAAGwAAAAAAAAAAAAAAE4AAABMAAAAAAAAAAAAAACGBQAAZgUAACBFTUYAAAEA2K8AAAwAAAABAAAAAAAAAAAAAAAAAAAAgAcAADgEAABYAQAAwgAAAAAAAAAAAAAAAAAAAMA/BQDQ9QIARgAAACwAAAAgAAAARU1GKwFAAQAcAAAAEAAAAAIQwNsBAAAAeAAAAHgAAABGAAAA/CkAAPApAABFTUYrIkAEAAwAAAAAAAAAHkAJAAwAAAAAAAAAJEABAAwAAAAAAAAAMEACABAAAAAEAAAAAACAPyFABwAMAAAAAAAAAAhAAAVIKQAAPCkAAAIQwNsBAAAAAAAAAAAAAAAAAAAAAAAAAAEAAACJUE5HDQoaCgAAAA1JSERSAAAAhAAAAIAIBgAAAMrVwbEAAAABc1JHQgCuzhzpAAAACXBIWXMAAB7CAAAewgFu0HU+AAAAGXRFWHRTb2Z0d2FyZQBNaWNyb3NvZnQgT2ZmaWNlf+01cQAAKJ5JREFUeF7tXQdYFEkTfeQcFRUQRREURVFE5cyKCoI555zxFANmBcyK6Qyc4X6zmM8zR8w5YhYxoyAikpHMXz3D7rLAwoIIi1J++8nu9EzPdL/pUPWqSjGNBCVS0gLpLaBY0hIlLZCxBUoAUYIHsRYoAUQJIEoAUYIByS1QMkKUoKNkhCjBQMkIUYIBKVugZMqQsqF+l2IlgPhdelrK5ywBhJQN9bsUKwHE79LTUj5nCSCkbKjfpVgJIH6XnpbyOX9ZQMTGxuHeg0e4e/8x0lLTkKaoiLDQUJTV00Pnzs6oWNFYyib6vYr9coBISk7Czl2HoK1fBnWtq6J+PRuoqigLezU+IQmvAt7CY95KWFY1Rc8enX+vHs/laX8pQPx35BT0ShtgQN+uUFBUyPbRVVWUYGVlwX0iIqIxcuRkrF/vBTk5uRJgUAv8EoD4/v07fC/cgpNjSygri0aD3HpYV1cLGzYsw5hRs7Hu77kloPgVAPEtPAKnfG+iTzfH3Ppf4nHv9fMw2W0Rpk4ZDgOD0vm+zq9wYrEeIYKDP+Px8zc/BAZBJy7zmo5p0xdg/LhhMDQs+yv0bb6eoVgD4kXAe7Rp2TBfD57dSYsXzcSs2UswccJI6OvrFth1i9OFii0gTvregmOL+gXe1vPnTYWH+0rMcXeFvPzvt9AsloA4eOQcurS3/2mLQA/PCejTeyx8dq8hwP1eoCh2gAh4/R4tm9X/aWAQDDk+u9di3JhJWO29vMBHIVm+YLECRFJSEpISAT0d7UJp05VrlmLajLlYvHBOodQnC5UUK0CcO38DbR2aFlq7KSgoYOSIwdi8Yz+G9O9eaPUWZUXFBhD7Dh5F105Ohd5WlUxNsG/fUXwN+4bSpfQLvf7CrrBYACIlJRnVrSzB3tiikKlTxmDAkD+xfTNbZP7aUiwAsfvAYfTq2rFIe4KBYeuOgxjUv2uR3sfPrlzmARFE2sgG9epDkczXRS0hwSFFfQs/vf6ib+VcHvH8xevo07PTT28IaSpwmzwKnp5ecHd3k6Z4sSwj04CIT0hAA7sGpDGUL/TGdW7bD8dP7hSrl91Hq1ZN8CHwEyqY/JoEG5kGxJlzl9DBuU2hg4FVmJSUfdiMhg0bYOLEmVi5cmGR3NfPrlSmAVHepNLPfn6J169Q0TDbY4xIU6d2LXz8FITyxkZFdn8/q2KZBcQZ34toZFfwxitpG9LG1lJi0QEDe2HVqk1wdR0u7eWKTTmZBcSXsChoaKgXSUNevXINUVGROdb99s07mlaSoKSkVCT3+LMqlUlAhIR8QV3b2gXyzH37jUEb+0YYOLiv1NfzI7a2iYlJjuUnTBiFkyd90aFD/plaUt9QIRaUSUBcunITnTq2LZBmaNrSEc/8H+bpWtu378HipfNzPMe0kgn+2bi1BBB5atl8Fk5KSYNSASmiKlcxxv071/N0J0xFHvudzKq5SEREDNLSUskUX/jb4tzuLb/HZXKEsLa2KhC+Qww56+hqq0FVQSVP7RP44SPCwsJzPWft30vw4J4f6tQtmOkt1woLoYDMAeLz5y9kVdQtkEePjIyBkrI84uIi8nQ9BQVFvH7zVqpzDh86UQIIqVoqn4X8HvujRXO7fJ4tflpcbCyUafjPu5E0DZHkxCONvHn9SZpixaaMzI0QeuR7qZyH9cPXr2E4c9aXOJA9sjR6YmISjMqXQ0XT7BVcMTGxcGrTBZeunoJcBkKtiooavkkxZbAKO3YtmMWvrCBG5gDx5m0gGthaSd0+8fEJUFXVyLa8vLwClJUUERkdm+3x8a6zUaFCJYSTs49+KT1hmRo1qiOQ7BXSSMWK5fH69TuYmZlKU1zmy8gUIJKTk1GxQvk8NRqjypc3zt7Q5PfwGaqYV0AKXTezfKURYN786ShjoA//5wFCQFy8eAW1alvi6LHLUt2HSQVjvH/3tgQQUrVWHguFR0ShbDmDPJ0VSeeoqGS/i3jy5CW6d3eCpmbWEeS/I6cxbHAvrq43rwNRw6oa9/eVy1dgblGJtpPXpLoPBsgnT56ifoOiU7NLdaNSFpKpEYJtE7U088aofvuOhusq5tk+bti3b5AnY1RKSlKW48+fBQh/Cw0NE/4d+PETWrVpibFjB+J7fDzUVFVzbEp9fX18+5qzmlvKvpCJYjIFiISERBiUzpttIJrWB9pa2a8hFBTkOC5FqWzc8jq2ay3sABU1kcd4TEwc1DU0MHRoT0RGxRAgcu4nFkUgvAQQPwfMiYnJNPxL787P7oKZo9U11LK9oQRacDIxqVBB7DgzStWpU134WzyFExAII/RqaWlxXz+8D0LNmhY5Piyr/y2tIX4VkakR4tWrN6hZI+cOyNzwrEN0tLOfZpTS1xaZF5UNG7WltcJR4aXSUkWqZ339Uihbhvf+jowUASWnDldVyWUYKUZokSlARNACMa+BXP49eJwWjp2ybXI9HR3u91L6oi0l+65fugxtVUWjiqKiCBBsAaqUHn3mxXN/NG5snWt3+j26l2uZ4lJApgCRkpR1e5hbQzIdgCT5FsHbI4yNxOM9GNBWM6OQplood27dFXIcnj59nlv1tBtJg13dermWKy4FZAoQkVFRXAPnJd4T0ypKkoREfg2hoia+LTUlZVJGyajHYAtKQf2hoV+l6sf4uHiu3OjRo/H3339LdY6sFpIpQJQpUxpJySmcdlFayclfQ0lRCWFfv0E70xqjZg2RJjQyIhKlSF3OJIFY3lWritYwEekjTG73oq2nyxUp7mBgzyB9y+fWKgVwnFHmUlJSQJO4xKslJiZCkY7Lp3MQNNQlL+j0dHXxPjAQ1jVriF2vqkUV4XemHVXX4EeQICLOVrUQAUJJCmCmpqZCUz37bW8BNEmhX0KmAMG0fvLyOd/SS9qJGJRmOwFeo1m6lGRFVlpyIrZs3ok1a7yEDXv50nVUMRMZu5juQ0eXv8a7t+/RoL6NsGx0dO6ciG/kBGxRPXvFWKH3ZgFUKFOAqFypIpBLFtHY2O8UhVb0Rlaz5FXO2QkbSeIj+PldICxQWZOmIvM629WwckxSU1Khlz78s+/VLKvm2sRshClTtkyu5YpLAZkCBFtQMqWRiopkL+9SpCrOSFirUIFAJEEMSpemThZXW5844YuevboIz1i/9h+4TZ/AfT9y+ATcPWcKj1lY5P7mM0tpZTOzAunvYPId3bRhM2bMcisyX1aZAkQ5Mmx9+xZOxqjsnWRYq0dGRdOQLwKBQGeQXY8w0zjkUsUOlS4l/jaHh4dDTZ3fqdy/70f6CdGOJJnAGUWsK20dTYkdfv/ufXTtIgJYfpGxYN5CWJBNZiaBQSEPfJD81ifpPJkChBoZDp4+fkgchewBER0djcP/HUHdOqJdgo6W5M4K+hKKqublxAFRWlfsu2klU6HvqLycAlHuRE2iraOLRIqdnZOcO30Z/Qf1y3e/fHj/AcOHjsb2HZtRVgbiY8oUIHQodtSDh09h37pJtg38hTo48EOg2LGc5m8W8tjCTLSjYCeqZjKVs2lFoHeIItpcRh0IC5qenIuyzPYH/EdOHj+JS5cu4d/D+8gpSTZ2KjIFCNZhOYUW9vcPgKaWuBq6nJH4CJARLd/JcsnWHBlFU0t8V1LBVKSk+v49nhaYImtr4yYN4Of3CI6O9hJHAEenFvkaHVzG/In6dW0xb8E8mfL+kjlApEJ8zs/Y2rso7QFTHgnk9avX1OGSV/hxcXFZyDNqGfQWZ8+cJ8ddka3CyEh8qjI2NsSxY6eouuwBUad6Y1y9dTxPgHjx/AV6de+Pg/8egJmF5AVxni5agIVlDhBKCvISiSllDLTxMiBI+PgplBgFOYSdkpNLQYXK4o1ezlgEoBdPn6FlKz6qHZteTMqL2zzYljT0yzeJzd2BAq5raPEGtNzkyuWr5CC8jgxxXXD15gVaOEte++R2rZ95XOYA0bNnRwTR9is7bmWpUqUQ9/iNsD3+I0unCwUrlySxMeSXkWnFXsZARNH78CaIFpQ8ouKJHVW+vLiNg60nvoZmD4h7t++jW7fcQxVG065orMsEDBkyELt2b82yhvmZnZufa8scIJg3dWBgULaAUNPQgpm5GRJIGaRCHf327QekppKqW4Ioky1DSUmccKOiyn9n00nnbu0ocLEcVq/YAPNqpihnKD79MJe+jx9FI1LGajas3YD1W3M2ZO322U+7FlVs/Mc7z8Sf/HRmQZwjc4BgD3XxwjU0algvi9VTR1uXfC79OQMYA0R0bAzU1SWHDDChN14wAggai+XfYnL31j3UtbFBLAFj6+YtnEV0zOgRWdq0AuXmSqatpyKBSyD+L15i6JAhOYY6Yu6ALVs2I9Jw8dJiyiQgvoYF0ZufmiUupVYpA1SxMKOkanzXaJHegrndSZLkpHgxws2hg0dgZc0bup49foqmLZogIOA12nVqj9MnLoIFKc0sjg6tSVkWCWaJFci+Xfsxw31qji+kSR7dCQri7S6Ia8gkIMaPc6GQPcFZpo24mChObZ1MHllQV8Hnz59zbANmABPoFb6GhWHhAi+MchkJ8ypmQiPavn0HSF09ldz6naCWTZ4uDU1VBAcFCwHxigBUt37dItUmFkTHS7qGTAKiEmkP13lvgcuYwWL3rUKjQX9adCbEM66jJhTSF4TZPRxbI6hloMk99HtCRq2m8H/BL0pbtXfg/tcjbSSbVj4R/d6yWuUsl6pjUxOnaPSwrl2TO+YxfR627Nn0M/ukSK8tk4BgLXLz5s0sgFBQVsGuvcfQu4czmN1DhTLsSZKb126QN5ZIKXX7zlO4e7hhzV+bsXv7bnTu0wUnTpylwCSduFHkny27sGnjiiyXY9rTw/+dRM/eHfCWPMInTZ9EO5e8uQoUaQ/nsXKZBcQEVxduK6ia0VGGdhTyaor4Qg6+FuamMDKS7PaXmJgGeWXRglORwgLoEGFGLikB1y5dRe8BvWmX8hYODi25JntE20h1CU4YWtrKdC8JmDJ5Bvbs35nHJi5exWUWEDY2tSiF4nbKqzlA2KLaWuo0rJsJVb05BSXjmVX8m8zM6hXKG2H1yjW4c/smevbshr9WeaN7jy7ChSvjNahkmGIyduOw4QNgWckK9x/fKbIA7IUFK5kFBGuACxcuiwEinkizX8mbKo1Gjga2tYhuJ1Jzh5PZPC4uFsbpyiX2PSo6jmtHxlmoRtyGjavXQ0NNCecuXETvQQPFsu+xXY2KBLe9erSINDUzpySxuoXVL0VWj0wDwp22di8pLbOFOU95S0pIhoamFkI+88oizXQL4efPIXAZNBqfgt/j5sN7pDdIRmRwKNJ0eA+sl89fwriSEWwa1EO/fl1QgziWTOmU0bKZk7XRa+ESAlX2IQWKrOd+UsUyDQhLS3P06zMCO302co8fn0C6Cfkk0gvw6mRlDX5KYLqE7f/6wMqc1zHEUuSYFs6tybTMe3AnknverRt+sLOzhnWd7B1vGBciO7l04Qr69O+Pqpa18JAWptb1xAm7P6lfiuyyMg0I1ipjXIZyCzrGZEpLS4GCHC0qQ3hvbYGLXiniNDD2dc1atbjfQ4K+oCoRXx8+esZ9X7ncGxbkIjhqSH+JDa2kmMQFCbl+8SYaU0gjQ7J0spEm9GMwmpECy9jECJ4zF5cAosigml5xw0YNsG3bHgykcMLlDA2gSp7agqmC+WEy2Uk2g4XzZuLZU3/u++3rN2FBo0sYrSPYgjKWeA4GxEaqYCrZ3JySrIAN3v9QElcX8k2QR7e23Qh4kbh094ywCQL8RYa1om6Xn1W/zI8Q7MED33/iFpDBpJm0rmOJhnZ1uPaQS7d9a6bHlDA15r28ldI9yOVI4cTWCeUMDaGoTNNLDik4y1DIgAD/d1AkRlU4Oe+0cXYklbYzOQVfo/gTlcmDvDzkFET6h7x6mP2sDizo6xYLQAyiSC/MWBQaEkzJ0MoK7Rdy6fN+QizvE1qxMh+dPiYu3Ws7jf9dRUkFWorKOW4Za1S3hOscN+zZsx+29epg6JghnOm8PIUMunvnAZYvXYVU4lcQWZ/sLPQf2cjkKP7ErybFAhDlKVmJ66jxqGlpRYtKeYrfoEl0/WTuwySNrJ9MGjb8g/tfPz2vJ3MCYxL8+Ss6dWifY99F00K0Kk0z7JNZGEBs6lpzJvO0NAoh9Ogx+WxUo5CHeYtlURzAUywAwRqyc4/OuHL8Eizq0JaRHGuY4kngzievyL+ppYyMOCtptep8MJBEMnWzod19nhuFAMiZ2SSfjWErYweySDQCllNsbDwtaAlteQuQWxzwIFu+nTm1WLOWzTF80Bj0HdkfIeFh3Oggn2761iSf0AvnL6MiGcUYIEwrm3KXUqRxnQGiXgbavqQ6UvMw+jMnYIVcAFQsej+bmyw2IwQ3JTRuikMHD2HgyME4feYckuJpCKfftWjLeZdiTju3c0IKAUJZlX8sMTtILj2klIPlNPOp8UTMyUvIguIEjmIFiDIGhrh+6w4t+IZzfIbvLBE4jQDxNH00adYIb95+QjB5e9u34anxjDgrreQlei5bOyixXcsvKMUKEF8jwzFsxGhMnjiLNAXJaG3PJ2gLCQnitJM+Pj5YtWSBsJtowpC6yypXlJ4S/5CciZy75rxIlbpiGStYrAARQ8SYPxozd/0EHNq1F18+BnJDd/L3OKgSR+GvlfNQmkIFCIRb+EkpLIuPNBIVGYVyEiLnSnO+rJcpVoCAfApNA3FwdGqDqROnwbIK767/4cNn/PFHfWTeKbCgpdIKxcyXquhnchFo3LShVGWLY6FiBYjYqHAKQchbMDv37ot9hw7D1XMKNuxYKxbNXtARqamkp5By1lCUl25N8I1CFDWw+3WCjGUGrcwAgm0PWe/llK5IkyOw8G9yIjGqbRvUwSKPRZjuMR2pLFhZpqerSQzrJFp4qiiIhx0SZNNjdS5ZvATTpk+jkSdCqhd6y/r/wa5xA2HZp0+fokaNgrGA3rhxA4sWL0VkeBR8z58So/5LdXMFUEhmANF38EAYGVfC7CkToZMeX9LQsDz8/Z8Jg4bpU/AwxfS8FoqkljY3LYch48ZjQNeBMDYvi4WLlohtB2vWoo7KNG0cOXIUB/b/S+73W3D/wUOcOefLAUJBLme3f9bWsZRfY9zE8cJmL027nkZNGmOa20Sasngt6Y+Ira0tfHbtIF+R2BzdC36kjtzOlRlAPCU/ibi4FPQl7sGxI0e4+1ZXUyflk2huZ4ylds4dSPPojoB3bxCupcvl9vS9fh6Nk2xw8MA+dOvek1NGMc6EnV0zdOrsgN69e3Ne4NVJg2lubg5tPV5rWdemNqpV41XVsd+TOA7nkaPHybj1DQ3/sANZ21HLmmdbM5k41BV/794g/D5z1my8CPDH1u27xADB4ljMnDYLu3f7EMXfHS5jx3K4ZNvgUydPonN6gJHHjx7RS2AM5qK4f/9+tG3bFmfO+HKhAeztmwujyLDn8fZeg/meC4nTuZeuE48mBMSfEUJAZgChSsanuIgwPH78CDfIfP1HQztY1bSEYjogVqz6Czu2bMPwsWOwY+cenDp2HAN68Vl07JrY4dypczSNpHKAuHPnHrw3rEfb1i1pe6qEk+fOQT5Nnhp0DtNdIvQrH0wsIOAN+VvwHt+vA57DopIFVq9fh5iY72jl4ID42ATyyXhP3mGalJQtDINc+gm9tdymzqXdhg6WL16Irj1EPAsGquZN7DHbfQp69ekGl9GudO03WLl6BbyWriDv9XghIFasWIdevTrBwbEtzl+5hZMnzsCK0jRcunyZAqWtI8/zQ9y99e0/DHfvXsTk6a5Yu94bgcT32FLRG5aWkrMP5zYSSDouM4AwN7egJCSVMHhwf3To2B7Lli2jjr0j1DYupsZsWKc2RowYwpmz9+7YRm8wHxpgvudcjP1KTrWuE7Fx7Tq8feWP2TQNlC9vAha36f7D+7hAieWZRIRHQil9GgkP/0a5MXhfjJj4WNSxsUaH9s5cp48aMQw1iHAjSI8wx20GVm/yFrajiWlpdO7gzOXi8D13Ci9e+NNoUxVtHR0xfcYUGpm6cWVvUorIB/f40McsCPv9e3eF16hJVD5BDM3Q0FAs8JhBcTKrYuKkSRTIjLfc7tzlQyNnNEXWeUbkYhWOtNOkZUtyQfg5XfdzrpoPeJ44cRzu7rNoeO8LL68lmDx5Etq378BdiZFnlZUUEE9DpcCbuzR5ZZUy4N33mUOvmoYqWjo0p5gLpujT+W9MmTqdFFaf6TxlaNMbnkDaTCZs28qmDSaPaMg+duIo+lKdKirq6NGrl3AEYFORoUEZ2r0ownPKTCxd6SU0n1+9ep2j882c5kmW1CCKMWGDbZu3YdHShZzPxtcwUQRcltzFriG/TWWe4LGk9hbImtVr0KjxDu4rA2FG0rCSIjHEyO3AyLAcmjVpwoGBCReolczvClLuivLaFTIDiHAyWN2//4C7/0vkN6Gro0dTB5+AVZ0Cg6oRWzog4AWiSTFUilz637z7wHUWE/aW6etTaCD6Z1qpEuydOqIdzcfDBg7Bu6BP5Gm1mzqFjwPB3P/8Hvlxfzdu3JgWlTwjKjIqlhx55tLwzKeEXrV8GfwfvkDzBk2x++AeaKSb1Nmxr7T1tLW1Rrf2benelLFrzx6sXbWeosHMpZFtOTn52mPU6FHcddat8aaoN9oYSHGohg4dCGfnA9zvbF3QuUtnYSoG0HrFhEY0gbDkcozg05JGgzFj3Whq6UoscSOK0B+Jm9euEXNMckhn4UXy8YfMAEJDRRO66eGCtKgBBwzoR3PqCeEjjR4+Aqu8vNCogR3UKbq9PJFVKpnxDKkYigORmCCyW0ydMQOHj5/B5KmTYVu9BuysasJAl+cuaGvrkOma//vVq1fCKalufXvoV9Un0zkN46SS+BT4lcgxRjh45ABKZYhDyTgRK+jNPnn0IC3q+KAfkya44cLZq2RLeUv5umphy7Yt5D9qyWX99fCcRXEk+Ch1GjS9MD5HFVqreHi4E6P8GRLJQMfkyb070NIWBRHp20cUe+L6lTNo1KgpLYx1KM+HDUwZeysfnS3NKTIDiOjvUUjMkF55y9ZtnCmbaSfYw7N5tTK9/WkUedapa2e8ps68cZFPlFa5ciXs2LFV+LxsXn/08A4OHjoChSQ5HNrnA7VUZYRQ0NL2tEZoT/Q4Ju3IOtqqTXPub03VZCxdMB99O3aG+1SauvoOhetEV8hlSJ3AyrHwA5fPn87StsdOHBb+1r59O6qnXbbt73vhnPD3fgNFCeqfBTwRC/y+ecv/hOX0aRfy/MVT4fc169ZK07f5KiMzgGA2CRXy6M4obF7NKC3s7WkYfwIV8vHUISddQyNT4WEWaCSzdO3cgRKsvUenHu0RSS79e3b4wI+spVVrVENt2zqo16ghBTZNxveYcDy4fxfjBg8ncq4Ntv+3lxvKM+byzFfr5vEkWTCpywwgpGk7FiKQaaOZGNP+vQwt+nKTl/7PKdJsRejQcDty/GgqTh8adl4FBBAV7iHHuipXzgg1bRpi9Za1eU7PkFv9xe14sQKEMrGpk2h7KBBpOAmf3gVn7ROag6qQax/7CCQ6kZ/LZeEtLUoQFRkgPlEqAk+Phdi4SfJ8qKigRll5Q8kJh19sqdHKWk4QPkZCqzFq3TrvDXAd78KVCCdllyRhPp+ObZzRvFlT7Dr0L2a8nE7pEXKPb53xeu2d2uHoiWMS62Bbyz/H/Sl2nCmvkpNjaY2kTOGTLpHepR0cHTrg1GleQyuQew8eICkxHnYNeLV4dtR/3gYE3LhxE8pyabD948cssUUGCJb9Lg28boAJC9uXTL8xmwDz0po1axaaNW8mBMN53/NczIjLx0/jJC0KM6+yX758ye3bv1DUuIzxG9au+4scfTbhsT/vxJNRatexxZPHD7j1wryFc0kDuk0ICKabCPsagc3b/qGwA4acWvvWrduYPMmNFE/T0IW2jFMmTSU9QhPaygbTtGPIaUlfvHhBi9V2GDliOFjgk2DiWbh7eIKRaua6z6RdiDVH5lGnsAaa5KcqsM3opPuWMMXTpAmTcfmiL5GElckDfhV3yyNHjsLRw8dI1W2C5s0bY9lyPuVDhfJmtA0OgTpFujl5TBxQWR5Yih+KDBAsakv16nxqg3Xe3rRTqIiAl28wwXUy/B7exbNn/uhGTGsmzVq2gPvsWeReVw7BocH4QMSYihn27NevX8PHD5/QmXYftW10hJltxv05Dl27daXFYQrqk+Ho9l2RljAkJAStWrUU6gGUiRI3dMgwrr4Rw8fSyPU37Si0KPlKbTx84ocVy1egeo2auH7jKurVq0uBRjpgjsdsrFi2igMDM6ytWrWS0k4bkT5iAYEkhAME6/xevbqTR5gr7Js3x1166ye4umHxkjkUPE0O7wI/8N2UzumcNX02AWg2BTtZRcqu7ZQPpBS323Js247AsR7RtMVevGghd4q2lgE+BPpDV1eftqP1ubp+VIoMEInk2i/IqLt96z40bdYA7yj/ZRpR45hh6t9/91Pj3+CeT4W0jS1b2HMN471gIVQyEWLnzl2IQ1Se7TRCv3zB8mVePPua9vtP/WjhmJqAbl17cHoBgXmdhRt690Y8bragMc/5nqYsO2u49cQcDw+yZ3wmS2cC3UNjro5W9g6cuV2T/EMMTfi4l/7P33BaRSbTp07Fzh17aLRrwAHkDzt+yG/a0oGCsn7HZLKOMn9UFWVN2u7y0+Hnzzxjy5BCNeulh2O2b22Pb+FfsW3rLlJi8VpbLQp4+uEd7/3e1qk1BwYmvXt2JrZY6R/FQ9HQ8O/euU8NSp2Tvq1s1NiO1NWLuYdp3rwJaR35h9SkACFMPrwPxDcyLmnS0K5GFlDtdJKM4OlHjx6Jtd7r4TZ5IuevUbOWNacK3rVzO6yq1UBoUAhsyIknI9dCmzSPrVq3IAujI06ePIX+/YbQkN8NHTs6wcnJkYxsT1GrlhWuXLmKjp3bUUfGUaqEaEqVoMdZYVmyFdZ6Dx/wmfvqEzejU8fu2Lb9Hwpv+Cda2PNE3xs37pOG9RUHpAomFbnApU8pgq5Fepon1fS4makEWg4QhsZEBVyD4SOHYrfPXtKTNMNgclLu1bMHJrm5YdJEN9J28nzOBqSkM6tkTtbUMfjfpi1oRSPpj0qRjBATyAilRibe3bu3cfe/YMEcmJtVp1V/JWzdul24eNKmOZYJMwjNmTOHGjYA1rVsyYVOXD/RkYZvT08PrFm7ngDVEGXK8TaO7Tu3YFDfAWjv4EyRZAdlaavp06fA2tqK1M0rsGChB0xMeNXx2rVrsIo6JYjU3kuXLeDWJIuXLiCtIq8NHTd+LEWn4c3y80ldzcTFZRQ3NcR9j+UClSqm+4xs3bae5vgwMPuHi8swDpQsgg1b7zBp07Y19/+xEwe5/3v06oZ7d+/gyqXLcJs6UXjPe/buoxE1BJcvXxTG+544cRxNb4MouOoHDBnUn/xSf9yTrEgAceXaRbHOYW99wGvedT+jmJrylkh1MjQtI9sCkzULltIokTWVgLu7R5bza5Aa+s6De9i7Za/EcEFOTmxEcMpyrusE8Z0BM5KxD5PSGcIj66bn62K/M15DZtEmNTz7MC2rQDiFW/roqKvHj4Y6NPIIpK5t9hQ9g3RjHjOYCYTZSaqRi2NBSZEA4kduPjRGcjBySdc1NqG5VaAD/5HKf4Nzix0guvfsledu+fySVvKt8nzab3lCsQNEzdq189xRnz/mHPE2zxcsoBOiKZPxs+fPaXEoIu1mvDRbICsrZ78ueEMxM8+eOcNlEezRs2cB3VERJHJ9RMap4OAgLF7shX8P7RdLi/gjT8W2lBPdpuExcR3ukgIpIjJCeDl/cu+TNbl27SpFwtHC2DFj8d/hgxQ9jzflC4RpIPv2HQjbOrUwdcb0LLfff+AwHDu8GywzcVRUBO28dAvkEQt9hFhLSqj161cTj5B3w2Ny+zYf/5GRU5uTdlIgbMvn6b4QPpRnguXWukDhBFu0aI6IiAhiH8VwUV0EwlbvEd9CcI7emhFEf4siHw5NTR2wN+n5pwAsXbQcHTq143JxHj16Avv3EPN61z8UV+ojbT8dUKumFSVxbYSRowZzyqrnz/0xbOhwuk4UreK/4NOnV6RJTcGW/23HeAo7xJyK3xH/wYxSNN6lzHzT3KZwJB0WOvnchRPYsH4zOR/bEy2vLs6cPgsrinFlVF7kLniAYmz37dcfd4gHwfxTMwsDxHzafU12nYkp2eRDr21VCyGh4ahGlLuClEIHRJeu3WgPT9usY0fRnjiJcURpGzlyDLGkfOmN6E9UNlVOodOyuT369OuHc77HSenSC5v+9w/HWezRuwenzt64QTxXBRshDMtUpO2pB20Xv9Abo0dbzRG0RRyNs+dO4yaZvU+fPcMBYuuWrdjjw1PX/nQZj3v3bpNuQQ0mxpUxYuQg7nff82dx7fplbgvs6NCRS/bKPkxbyoQRXT5//sQB4u91mwgEPM/BypJY2nLJxN/4EzNnTucAsWPbTuzw2SLWb/MXLsSIYUNh38oBAwb2y5Kn04FsLGfPnSROhgsReQKI9mchdj7TSi5b4oWypcti6nQ3YpLrFgguCh0QV69cgQMphGzq1U5/MeQoduQAjga3gAgqx46e4gCRSAlYg0M+EnO5J27dvk3TTCARYqvjOsWwnj9vPukGxLkTLMyPfatmxNS2EmrsIuntrm3Nx6OqUcMSd+7e5v5+/fY1lNLzc5alrZwgiNmgwQM4DSfL/veOaP5MmLZyzJhRHN+R5QKPpjyeTO7cvscxuFnezyrpHE32+/FTx7ig7OoaarhNOTnmEg2/AwGf9pliHcY4m7t27+ZIsz47fTBgkChiLyt46/Z1LiJOlcpmlLbBAp7z54ifT7aPteu8Ctw6W/iAuHqFe+vKk5FGIFFEPmXC2EiMYczk1auX8GzsgdkzZ6M/KZeMabhlfg1eXotoKHdBz+49hAlYWXk2Qrx89ZxAIUqYxgipbNFWnejqBw4cotBDfI1du/D0fSYXr1ziOoWVDSKNJkuUostiYqeKvL2uk1tA02Z2pDrQIP+JQxg6fCA3TTQjJZienh6OkB+Js3MrWFS1wKxpHvBaztsa1qxdTZzKdZjj7inWmeyLz67dxPp6Qy+CBoVY7sYd30MOzL369sSUKVPw4IEf2UIqchrXpg1bYSYtMBk4/fz8yJZSD1Uo6esO8gepVs2CtKT1ufNnTZuN+YvnZakrLz8UOiB6dOtELOKmRJE3xcaN6ym4hzKpX/m1APNZqEV+CUz8KXuds5Mz1pT+i2NhM+VVv769sIvUueZmFti7dzsGDR4pfFbWoSZGxmLPvnfPTjJ0raG41ssIVP1QrgxPqKlRTTSX+798is2b1hNpVQMdO7Tm2N1MPOfNwkNKKvspKAgx38M4sDKF0Kb/rcR53zNwaMsssbxq/QYlVTtx7DAZlyKwbOV86KVH4bepW4ci5jXOtj/69O2Ns6dOoDbtmgyIoMOkDdH5WPae2bNmEL9SV3jembOHuTUWA4clgY7JyFH9uDb5QiNnNC0qWfnJbiKvsryAIGPZQgfEGJexFIx0rNj9CoZL5iMp8JNkkeuvkhUzozAwMLG1rc99Mku7Drx1NKOMJrtCZunSXVyXMWQ4z5DOKG6Tp2Cp11JuvWJEi0u2tmFiYlKJ+4iLHJzadcpyDWaSb+Mg2b7Q2lFcQ6qfronMCAZ2UdUMSV41iSTMhDHRmZQ1Eu1OdEsVU+NWlpaTwR/Wea8lI9RTbidjRiTe/IiFhfhCMD/XKOxzCn2EKOwH/JH6Csqr+0fuobDPLQFEYbe4jNdXAggZ76DCvr0SQBR2i8t4fSWAkPEOKuzbKwFEYbe4jNdXAggZ76DCvr0SQBR2i8t4fSWAkPEOKuzb+z+p7wwukTY1DwAAAABJRU5ErkJgggAACEABCCQAAAAYAAAAAhDA2wEAAAADAAAAAAAAAAAAAAAAAAAAG0AAAEAAAAA0AAAAAQAAAAIAAAAAAACAAAAAgAAABEMAAABDAwAAAAAAALMAAACz/v+dQgAAALMAAACz/v+ZQiEAAAAIAAAAYgAAAAwAAAABAAAAFQAAAAwAAAAEAAAAFQAAAAwAAAAEAAAAUQAAAHiEAAAAAAAAAAAAAE4AAABMAAAAAAAAAAAAAAAAAAAAAAAAAIQAAACAAAAAUAAAACgAAAB4AAAAAIQAAAAAAAAgAMwATwAAAE0AAAAoAAAAhAAAAIA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Nf9/e29aa/9//3//f/9//3//f/9//3//f/9//3//f/9/e298c/9//3//f/9//3//f/9//3//f/9//3//f/9//3//f/9//3//f/9//3//f/9//3//f/9//3//f/9//3//f/9//3//f/9//3//f/9//3//f/9//3//f/9//3//f/9//3//f/9//3//f/9//3//f/9//3//f/9//3//f/9//3//f/9//3//f/9//3//f/9//39zTuccbC3ee/9/lFL/f1prtVr/f9575xxKKXtv/39rLf9/OWeTUv9//3//f/9/1lr/f/9//3//f3NOrDUYZ3pv/3+1Wv9//3//f3NStVa1Wv9//3//f1pr916tNf9//3+8d/dim3O8d/9//3/2XhhnvXf/f/9//390Uv9//3//f/9//3//f/ZevXv/f/9/vXf/f957/3//f/9/3n//f/9//n//f/9//3+9d957/3+9e/9//3//f/9//3//f/9//3//f/9//3//f/9//3//f/9//3//f/9//3//f/9//3//f/9//3//f/9//3//f/9//3//f/9//3//f/9//3//f/9//3//f/9//38IHf9//3//f957EUL/f5xz7z3/f2MMGGP/f2wx3nv/f7RSIgTee/9//3//f/9/c07/f/9//39sLVpr/390TlJK/38RQv9//3+FEP9//3+NMd57/3/POf9//3/wPb13/38JIf9/U0p7b/9/6Bxaa/9/bC29d/9/WmtsMf9//3//f/9//3+UUhFCMUq8d/9/tVb/f+89e2//f/9/6CD/f/9/OWf/fzNGlVI5Z/9//3/wQf9//3//f/9//3//f/9//3//f/9//3//f/9//3//f/9//3//f/9//3//f/9//3//f/9//3//f/9//3//f/9//3//f/9//3//f/9//3//f/9//3//f/9//38QQv9/vXf/f/9/Mkb/f1prMkb/fwghEEJrLYQQm3P/f4QQlFL/f/9//3//f/9/9169d/9//39LKf9//3//f1JK/3/GGP9//3+tNf9//3/wPd57vXfvPf9//3/WWv9//3+UUv9/WmsYY957EUb/f/9/nHO9d/9/5xwQQrVW/3//f/9//3//f/9//3+UUv9//3//f/9/QgjnHIwx8EH/f/9//3//f885/3//f/9//3//f/9//3//f/9//3//f/9//3//f/9//3//f/9//3//f/9//3//f/9//3//f/9//3//f/9//3//f/9//3//f/9//3//f/9//3//f/9//3//f/9//3//f/9//3/3Xv9/tlr/f957xxjee0opGWP/f+ggdE7/f2st3nu9d2opjDH/f/9//3//f/9/8D3wPUop/3+NMVlr/38ZY1JK/39LKd9//38qKf9//39kDN57/39SSv9//38qJf9//3+1Vv9//384Z/9/jTH/f/9/pRS9d957zjn/f2wx/3//f/9//3/ee2stdE7/f/9//3//f/9/CSH/f/dee2//f/9//3//f2wtjDHPPd57/3//f/9//3//f/9//3//f/9//3//f/9//3//f/9//3//f/9//3//f/9//3//f/9//3//f/9//3//f/9//3//f/9//3//f/9//3//f/9//3//f/9//3//f/9//3+uNf9//3//f/9/OWdaaxhj/3//f/9/GGMqJb13/38YY/9/3nudd/9//3//f/9/jDH/f6w13nv/f5xzCCEyRntv/3/XWo0x/3+9d6UUay0yRv9//397b+ccxhhDCP9/3ntTSv9//397b/9/OmcJJUspxxi9dxFGOWv/f/devHf/f/9//3/OOTln/3//f/9//3//f/9//397b0sp/3//f/9//3//f645e2//f/9//3//f/9//3//f/9//3//f/9//3//f/9//3//f/9//3//f/9//3//f/9//3//f/9//3//f/9//3//f/9//3//f/9//3//f/9//3//f/9//3//f/9//3//f/9//39aa/deCCHee/9//3//f/9//3//f/9//3//f/9//3//f/9//3//f/9//3//f/9/7zkIIUII/3//f/9/jTn/f/9//3//f/9//3//f/9//3//f/9//3//f/9//3//f/9//3//f/9//3//f/9//3//f/9//3//f/9//3//f/9//3//f/9//38YY1prxhicd/9//3//f/9//39rLRBG/3//f/9//3//f+gc3Xt7b957/3//f/9//3//f/9//3//f/9//3//f/9//3//f/9//3//f/9//3//f/9//3//f/9//3//f/9//3//f/9//3//f/9//3//f/9//3//f/9//3//f/9//3//f/9//3//f/9//3//f/9//3//f/9//3//f/9//3//f/9//3//f/9//3//f/9//3//f/9//3//f/9//3//f/9/8Un/f/9//3//f/9//3//f/9//3//f/9//3//f/9//3//f/9//3//f/9//3//f/9//3//f/9//3//f/9//3//f/9//3//f/9//3//f957OWf/f/9//3//f/9//3//f/9//3//f/9//3//f5xzc061Vv9//3//f/9//3//f/9//3//f/9//3//f/9//3//f/9//3//f/9//3//f/9//3//f/9//3//f/9//3//f/9//3//f/9//3//f/9//3//f/9//3//f/9//3//f/9//3//f/9//3//f/9//3//f/9//3//f/9//3//f/9//3//f1pr/3//f/9//3//f/9//3//f/9//3//f/9/dF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+9B/3//f/9//3//f/9//3//f/9//3//f/9/92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FK/3//f/9//3//f/9//3//f/9//3//f/9/lVb/f/9//3//f/9//3//f/9//3//f/9//3//f/9//3//f/9//3//f/9//3//f/9//3//f/9//3//f/9//3//f/9//3//f/9//3//f/9//3//f/9//3//f/9//3//f/9//3//f/9//3//f/9//3//f/9//3//f/9//3//f/9//3//f/9//3//f/9//3//f/9//3//f/9//3//f/9//3//f/9//3//f/9//3//f/9//3//f/9//3//f/9//3//f/9//3//f/9//3//f/9//3//f+gcKiW9d/9//n+mFCklnHP/f/9/nHP/f9577z1KKYw5/n//f/9//3//fxBCU0p6bxhj/396a8cc70H/f/9//3//f/9//3/3XjFGvXf/f/9//39TSvde/3//f/9/3nv/f713/3//f957/3//f713vXfee/9//3/+e5xvtVb/f/9//3//f/9/3nv/f957/3//fzln917/f/9//3//f713/3//f/9//3/+f3pv3nvee/9//3//f/9//3//f/9//3//f/9//3//f/9//3//f/9//3//f/9//3//f/9//3//f/9//3//f/9//3//f/9//3//f/9//3//f/9//3//f/9//3//f/9//3//fzprOWfwPf9/zzn/f/9/ByH/f/9/Wmv/f6UUvXf/f6Uc/n//f/9//3/WWjFG/3+9d9Za/3/HGGwtCSVSSv9//3//f/9/MUYpJf9/bC3XWv9/zjlaa/9/rjX/f845nHP/fxBC/3//f641/39SSkopvXdsLXNO/39LKXxvfG9TSv9/tVbee/9/lVb/f+gc/3+1VlJK3nsyRjln/39KKTln6BwyRv9/UkqEEFJKhBA5a/9//3//f/9//3//f/9//3//f/9//3//f/9//3//f/9//3//f/9//3//f/9//3//f/9//3//f/9//3//f/9//3//f/9//3//f/9//3//f/9//3//f/9//3//f/9/nHPvPf9/6BzvPUopxhjee/9/OWP/fykl/3//f6UcvXf/f/9//38pJf9//3//fxBC/38yRo01bDExRv9//3//f957CSH/f/9//3//f/9/hBD/f/9/1lqdd/BB3nv/f845/3//f5NS/3+NMf9//3//f5VS/39SSv9//3/POf9/Wmv/f/9/lVb/fwkh/39SSv9//3+cc3pvlFLee/9//39sLf9/ay3/f/9/MUZZa/9//3//f/9//3//f/9//3//f/9//3//f/9//3//f/9//3//f/9//3//f/9//3//f/9//3//f/9//3//f/9//3//f/9//3//f/9//3//f/9//3//f/9//3//f/9/nHNSSv9/c072WlJKphT/f0opc07/fwgh916UUoQUnHP/f/9//385Z7VW/38hBJRS/3/OOa05zjnGGP9//3//f713rTH/f/9//3//f/9/rTXee/9/pRT/fxBC1lr/f8YY/3/ff/BB/38RQr13/38xQhlj/3+uNTln3nvGHP9/jDGcc957Ukr/f0sp/3/POd57/3+UUlpr/3/WVv9/3nvvPf9/Qwi9d/9/xhgXY/9//3//f/9//3//f/9//3//f/9//3//f/9//3//f/9//3//f/9//3//f/9//3//f/9//3//f/9//3//f/9//3//f/9//3//f/9//3//f/9//3//f/9//3//f/9/vXeNMf9//385Zxhj/3//fxBCCSH/f/9/GGMRRugk/3//f/9//3//f5xze285Z1NK/3//f4QQpRT/f/9//3//f/9/hBD/f/9//3+TTv9//39sMQklvXf/f/9/GGPnHLZW/3/PPTFGvXf/f0spxhjvPZxz/38QPhBCSylaa/9/vXf+f/9/917/f2wt/3//f645xhimFDln/3+tNWMM5xzOOf9//3+EECEEYww4Z/9//3//f/9//3//f/9//3//f/9//3//f/9//3//f/9//3//f/9//3//f/9//3//f/9//3//f/9//3//f/9//3//f/9//3//f/9//3//f/9//3//f/9//3//f/9/nHOtNf9//3//f/9//3//f/9/AQDee/9//3//f9di/3//f/9//3//f/9//3//f1NK/3//fxFG/3//f/9//3//f/9/3nvHGO89AQB7b/9//3//f/9//3//f/9//3//f/9//3//fykl/3//f/9//3//f/9//39SSv9//3//f/9//3/de9571lr/fwkh/3//f/9//39aazhn/3//f/9//3//f/9//3//f/9/GGM5Z/9//3//f/9//3//f/9//3//f/9//3//f/9//3//f/9//3//f/9//3//f/9//3//f/9//3//f/9//3//f/9//3//f/9//3//f/9//3//f/9//3//f/9//3//f/9//3//f/9//3//f/9//3//f/9//3//f/9//3/ee/hm/3//f/9//3//f/9//3//f/9//3//f3RS/3//f/9//3//f/9//3//f/9/b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hi/3//f/9//3//f/9//3//f/9//3//f9Za/3//f/9//3//f3tvOWcYZ5xzb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ln/3+9d9de/3//f/9//3//f/9//3//f5xz/3/ee1NObDURSvhi3nvef757xyCMOTN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pVW/39aa3NS/3//f/9//3//f/9//3/WWrZaazGMOb13/3//f/9//3/+f/9/bDX/fzlrCSkxRv9//3//f/9//3//f/9//3//f/9//3//f/9//3//f/9//3//f/9//3//f/9//3//f/9//3//f/9//3//f/9//3//f/9//3//f/9//3//f/9//3//f/9//3//f/9//3//f/9//3//f/9//3//f/9//3//f/9//3//f/9//3//f/9//3//f/9//3//f/9//3//f/9//3//f/9//3//f/9//3//f/9//3//f/9//3//f/9//3//f/9//3//f/9//38iCK45/3//f4wxQgz/f/9/UkpjDGMQhRAhBHNS/3+cc2wt/3//f957xxgACMYkKS2sOf9/915LKf9/1lqMMf9/bTXvOcYUxRxDEKUUvnv/f/9//3//fwkh/3//f/9//38qKXtv/3/WWqUUhRC1Vv9//3//fwklhRCVViklWmv/f6YU/3//f/9/jTH/f/9/vXumFOcczjmEEL13/3//f/9//3//f/9//3//f/9//3//f/9//3//f/9//3//f/9//3//f/9//3//f/9//3//f/9//3//f/9//3//f/9//3//f/9//3//f/9//3//f/9//3//f/9//3//f/9//3//f/9//3//f/9//38AAIwx/3/eewAApRT/f/9/pBBjEHtv/38AAPBB/3+9d2wt/3//f+9BxhxSUs49hBBLKf9/lFJLKf9/e29KKf9/ZBiFFP9//38xSiIIxxydd/9//3//f9ZaGF+cc5xzUUpkEP9/OmtDCP9//39SSpRS/3//f+gc/3//f885Wmv/f2wp33v/f/9/AQD/f/9/phScc/9/3nsAAL13/3//f/9//3//f/9//3//f/9//3//f/9//3//f/9//3//f/9//3//f/9//3//f/9//3//f/9//3//f/9//3//f/9//3//f/9//3//f/9//3//f/9//3//f/9//3//f/9//3//f/9//3//f/9//39jDFJK/3/FGGMMjDH/f957hRDoJN57/3+lFO9B/397b0op/3+cc8UcvXucc713916uNf9/GGMQQv9/dE5KKf9/xyCUUv9//3//f+cc/3/PQd9//3//fxhjU0psMSklxxjwPf9/KSVzTv9//3//f/9//39TSo0x/3//f4QQOWf/f4wte2//f/9/hBD/fxhjUkr/f/9//3/nHJxz/3//f/9//3//f/9//3//f/9//3//f/9//3//f/9//3//f/9//3//f/9//3//f/9//3//f/9//3//f/9//3//f/9//3//f/9//3//f/9//3//f/9//3//f/9//3//f/9//3//f/9//3//f/9//39rLRBClFJjDJRSYwz/f/9/YwgpKZx3/38hCIw5/397bwgh+GJSTs49e2//f3xz1lquNf9/GWNsMf9/OWeUUv9/hBwqKf9//3/ee4QQ/3//f4w1/3//f/9/Ukq8c/9/IQRba/9/CCG2Wv9//3//fzln/3+UUq01/3//f1JKGGP/f2spe2//f/9/Qwj/f5RSSyn/f/9//38IHXtv/3//f/9//3//f/9//3//f/9//3//f/9//3//f/9//3//f/9//3//f/9//3//f/9//3//f/9//3//f/9//3//f/9//3//f/9//3//f/9//3//f/9//3//f/9//3//f/9//3//f/9//3//f/9//3/nHAkhZAw5Z/9/Sin/f/9/UkpDDBFGrjVDCK05/39qKUIMKSn/fzlnrTGMMc45ED4QQv9/e29sLf9/e28RQv9/xyRjDNdaUkaDDEII/3//f957GGf/f/9/8D1SRv9/KiX/f/9//3/HGNZaGGPHGM45/38QQhBC/3//f40x917/f881jDFSSkopSin/f/9/bC2lFFFGay0IHXtv/3//f/9//3//f/9//3//f/9//3//f/9//3//f/9//3//f/9//3//f/9//3//f/9//3//f/9//3//f/9//3//f/9//3//f/9//3//f/9//3//f/9//3//f/9//3//f/9//3//f/9//3//f/9//3/GFGspKSX/f/9/hRDee/9//3/vPQghOWdrLa45/39kDCkptVr/f/9/vXdlDK01GGNaa/9/WmvONf9//3+tNf9/SzX/f7VWc05aa1pr/3//f/9/bTX/f/9//39TSq0xrTX/f/9//3/ee601QwxSSv9//3//f7VW/3//f1prvXf/f7VW/3+2Vvde/3//f/9//39SSmMMGGP3Xt57/3//f/9//3//f/9//3//f/9//3//f/9//3//f/9//3//f/9//3//f/9//3//f/9//3//f/9//3//f/9//3//f/9//3//f/9//3//f/9//3//f/9//3//f/9//3//f/9//3//f/9//3//f/9//3+MMfA53nv/f/9/Ywzee/9//3+NNf9//38QQjFK/39MLe89/3//f/9//3+cc/9//3//f/9/11psLf9/WmcpIf9/jD3/f/9//3//f/9//3//f/9/3ntbb/9//39DCEspOWf/f/9//3//f/9//3//f/9//3//f/9//3//f/9//3//f/9//3//f713/3//f/9//3//f/9//3//f/9//3//f/9//3//f/9//3//f/9//3//f/9//3//f/9//3//f/9//3//f/9//3//f/9//3//f/9//3//f/9//3//f/9//3//f/9//3//f/9//3//f/9//3//f/9//3//f/9//3//f/9//3//f/9//3//f/9//3//f/9//3//f/9//39LLd97/3/wPa45EEL/f/9//3//f/9//3/XXv9//3//f/9//3//f/9//38RRv9/bDX/f/9//3//f/9//3//f/9//39sMf9//3//f1pr/3//f/9//3//f/9//3//f/9//3//f/9//3//f/9//3//f/9/OWcqJQgh/3//f/9//3//f/9//3//f/9//3//f/9//3//f/9//3//f/9//3//f/9//3//f/9//3//f/9//3//f/9//3//f/9//3//f/9//3//f/9//3//f/9//3//f/9//3//f/9//3//f/9//3//f/9//3//f/9//3//f/9//3//f/9//3//f/9//3//f/9//3//f/9//38qJf9//38SQscc/3/ee/9//3//f/9//38SRv9//3//f/9//3//f/9//3//f/9/rz3/f/9//3//f/9//3//f/9//385Z/9//3//f/9//3//f/9//3//f/9//3//f/9//3//f/9//3//f/9//3//f/9//3//f/9//3//f/9//3//f/9//3//f/9//3//f/9//3//f/9//3//f/9//3//f/9//3//f/9//3//f/9//3//f/9//3//f/9//3//f/9//3//f/9//3//f/9//3//f/9//3//f/9//3//f/9//3//f/9//3//f/9//3//f/9//3//f/9//3//f/9//3//f/9//3//f/9//39tLb1z/3+mFBFK/39MLf9//3//f/9//38yRv9//3//f/9//3//f/9//3//f/9/jjn/f/9//3//f/9//3//f/9//39bb3xv/3//f/9//3//f/9//3//f/9//3//f/9//3//f/9//3//f/9//3//f/9//3//f/9//3//f/9//3//f/9//3//f/9//3//f/9//3//f/9//3//f/9//3//f/9//3//f/9//3//f/9//3//f/9//3//f/9//3//f/9//3//f/9//3//f/9//3//f/9//3//f/9//3//f/9//3//f/9//3//f/9//3//f/9//3//f/9//3//f/9//3//f/9//3//f/9//39tLd97116NNTJO/3+uOTlnvXf/f/9//38yRv9//3//f/9//3//f/9//3//f/9/jj3/f/9//3//f/9//3//f/9//3/ee3RO/3//f/9//3//f/9//3//f/9//3//f/9//3//f/9//3//f/9//3//f/9//3//f/9//3//f/9//3//f/9//3//f/9//3//f/9//3//f/9//3//f/9//3//f/9//3//f/9//3//f/9//3//f/9//3//f/9//3//f/9//3//f/9//3//f/9//3//f/9//3//f/9//3//f/9//3//f/9//3//f/9//3//f/9//3//f/9//3//f/9//3//f/9//3//f/9//3+OMdhejjWNMbZW/3/wPfhebS2dd/9//38zRv9//3//f/9//3//f/9//3//f/9/0EX/f/9//3//f/9//3//f/9//3//fxFG/3//f/9//3//f/9//3//f/9//3//f/9//3//f/9//3//f/9//3//f/9//3//f/9//3//f/9//3//f/9//3//f/9//3//f/9//3//f/9//3//f/9//3//f/9//3//f/9//3//f/9//3//f/9//3//f/9//3//f/9//3//f/9//3//f/9//3//f/9//3//f/9//3//f/9//3//f/9//3//f/9//3//f/9//3//f/9//3//f/9//3//f/9//3//f/9//3/QOUst3nvWWjNK/38zSjpn2FoYY/9//38yRv9//3//f/9//3//f/9//3//f/9/bTX/f/9//3//f/9//3//f/9//3//f7Za/3//f/9//3//f/9//3//f/9//3//f/9//3//f/9//3//f/9//3//f/9//3//f/9//3//f/9//3//f/9//3//f/9//3//f/9//3//f/9//3//f/9//3//f/9//3//f/9//3//f/9//3//f/9//3//f/9//3//f/9//3//f/9//3//f/9//3//f/9//3//f/9//3//f/9//3//f/9//3//f/9//3//f/9//3//f/9//3//f/9//3//f/9//3//f/9//39tMRFG3nu1VlRO/39UTjJGfG//f/9//39UTv9//3//f/9//3//f/9//3//f/9/TDH/f/9//3//f/9//3//f/9//3//f7Za/3//f/9//3//f/9//3//f/9//3//f/9//3//f/9//3//f/9//3//f/9//3//f/9//3//f/9//3//f/9//3//f/9//3//f/9//3//f/9//3//f/9//3//f/9//3//f/9//3//f/9//3//f/9//3//f/9//3//f/9//3//f/9//3//f/9//3//f/9//3//f/9//3//f/9//3//f/9//3//f/9//3//f/9//3//f/9//3//f/9//3//f/9//3//f/9//3+FFHxzOWffe3VS/38zRhljWmv/f99//38zRv9//3//f/9//3//f/9//3//f/9/bDH/f/9//3//f/9//3//f/9//3//f9de/3//f/9//3//f/9//3//f/9//3//f/9//3//f/9//3//f/9//3//f/9//3//f/9//3//f/9//3//f/9//3//f/9//3//f/9//3//f/9//3//f/9//3//f/9//3//f/9//3//f/9//3//f/9//3//f/9//3//f/9//3//f/9//3//f/9//3//f/9//3//f/9//3//f/9//3//f/9//3//f/9//3//f/9//3//f/9//3//f/9//3//f/9//3//f/9/92LQQRhjOWfee3VS/38SQv9/11r/f1tv/38zRv9/W2f/f/9//3//f/9//3//f/9/Sy3/f/9//3//f/9//3//f/9//3//fzln3nv/f/9//3//f/9//3//f/9//3//f/9//3//f/9//3//f/9//3//f/9//3//f/9//3//f/9//3//f/9//3//f/9//3//f/9//3//f/9//3//f/9//3//f/9//3//f/9//3//f/9//3//f/9//3//f/9//3//f/9//3//f/9//3//f/9//3//f/9//3//f/9//3//f/9//3//f/9//3//f/9//3//f/9//3//f/9//3//f/9//3//f/9//3//f/9/rjlTTjljGWP/f3RO/3/xQf9/U07/f7Za/38zSv9/LCXee/9//3//f/9//3//f/9/TDH/f/9//3//f/9//3//f/9/3nv/f1pr/3//f/9//3//f/9//3//f/9//3//f/9//3//f/9//3//f/9//3//f/9//3//f/9//3//f/9//3//f/9//3//f/9//3//f/9//3//f/9//3//f/9//3//f/9//3//f/9//3//f/9//3//f/9//3//f/9//3//f/9//3//f/9//3//f/9//3//f/9//3//f/9//3//f/9//3//f/9//3//f/9//3//f/9//3//f/9//3//f/9//3//f/9//3//f51zfHNSRhhf117/f5VS/38SQv9/bDH/f3RS/39TSv9/jjV0Tv9//3//f/9//3//f/9/bDV7b3NOWmv/f/9//386Z645bS3/f/9//3//f/9//3//f/9//3//f/9//3//f/9//3//f/9//3//f/9//3//f/9//3//f/9//3//f/9//3//f/9//3//f/9//3//f/9//3//f/9//3//f/9//3//f/9//3//f/9//3//f/9//3//f/9//3//f/9//3//f/9//3//f/9//3//f/9//3//f/9//3//f/9//3//f/9//3//f/9//3//f/9//3//f/9//3//f/9//3//f/9//3//f/9//3//fxFC/3+VUntr1lr/f3RS/38yQv9/6SD/f5VW/39TSv9/jS10Sv9//3//f/9//3//f/9/yCBMLd97nHN0TpxzGGOcc/9/bS3/f/9//3//f/9//3//f/9//3//f/9//3//f/9//3//f/9//3//f/9//3//f/9//3//f/9//3//f/9//3//f/9//3//f/9//3//f/9//3//f/9//3//f/9//3//f/9//3//f/9//3//f/9//3//f/9//3//f/9//3//f/9//3//f/9//3//f/9//3//f/9//3//f/9//3//f/9//3//f/9//3//f/9//3//f/9//3//f/9//3//f/9//3//f/9//3//f5VS/3/4Xhlj8T3/f3RS/38RPv9/hRD/f5RW/39TSv9/KiVSRv9//3//f/9//3//f/9/ZRDwPb13vnsKKcgc/3//f/9/TS3/f/9//3//f/9//3//f/9//3//f/9//3//f/9//3//f/9//3//f/9//3//f/9//3//f/9//3//f/9//3//f/9//3//f/9//3//f/9//3//f/9//3//f/9//3//f/9//3//f/9//3//f/9//3//f/9//3//f/9//3//f/9//3//f/9//3//f/9//3//f/9//3//f/9//3//f/9//3//f/9//3//f/9//3//f/9//3//f/9//3//f/9//3//f/9//385Z/9//3+WUtdWzzX/fzJG/397b/9/KiX/f3tv/3+VUv9/SynwPXtz/3//f/9//3//f/9/hRicc7ZWnHP/f/9/tlr/f/9/8UH/f/9//3//f/9//3//f/9//3//f/9//3//f/9//3//f/9//3//f/9//3//f/9//3//f/9//3//f/9//3//f/9//3//f/9//3//f/9//3//f/9//3//f/9//3//f/9//3//f/9//3//f/9//3//f/9//3//f/9//3//f/9//3//f/9//3//f/9//3//f/9//3//f/9//3//f/9//3//f/9//3//f/9//3//f/9//3//f/9//3//f/9//3//f/9//39sLf9//3+WUrZSMkL/f1JK/38ZY997ZBD/f957OmtTTv9/GWO2VrZa/3//f/9//3//f/9/ZRD/f/9//3//f/9/+GKdd7ZaO2v/f/9//3//f/9//3//f/9//3//f/9//3//f/9//3//f/9//3//f/9//3//f/9//3//f/9//3//f/9//3//f/9//3//f/9//3//f/9//3//f/9//3//f/9//3//f/9//3//f/9//3//f/9//3//f/9//3//f/9//3//f/9//3//f/9//3//f/9//3//f/9//3//f/9//3//f/9//3//f/9//3//f/9//3//f/9//3//f/9//3//f/9//3//f/9/e2+cb/9//3+2VtdWdEr/fxJG/3+9dystxhz/f/9/Mk5TSv9/GWe9d9A5Wmv/f/9//3//f/9/hhT/f/9//3//f/9//38RRsgY/3//f/9//3//f/9//3//f/9//3//f/9//3//f/9//3//f/9//3//f/9//3//f/9//3//f/9//3//f/9//3//f/9//3//f/9//3//f/9//3//f/9//3//f/9//3//f/9//3//f/9//3//f/9//3//f/9//3//f/9//3//f/9//3//f/9//3//f/9//3//f/9//3//f/9//3//f/9//3//f/9//3//f/9//3//f/9//3//f/9//3//f/9//3//f/9/bC3/f/9//3/XWpVO11b/f/BB/3//f713nHf/f/9/dFJTSv9/3ns6a+kgCSWMMfhe/3//f/9/RAz/f/9//3//f/9//3//f+kg/3//f/9//3//f/9//3//f/9//3//f/9//3//f/9//3//f/9//3//f/9//3//f/9//3//f/9//3//f/9//3//f/9//3//f/9//3//f/9//3//f/9//3//f/9//3//f/9//3//f/9//3//f/9//3//f/9//3//f/9//3//f/9//3//f/9//3//f/9//3//f/9//3//f/9//3//f/9//3//f/9//3//f/9//3//f/9//3//f/9//3//f/9//3//f/9/dE7/f/9//3/4XvhaOmf/f/BB/3//f/9//3//f/9/11p1Tv9//3+2VlJKKil0VlNKnXP/f/9/ZRD/f/9//3//f/9//385Z2UQvnv/f/9//3//f/9//3//f/9//3//f/9//3//f/9//3//f/9//3//f/9//3//f/9//3//f/9//3//f/9//3//f/9//3//f/9//3//f/9//3//f/9//3//f/9//3//f/9//3//f/9//3//f/9//3//f/9//3//f/9//3//f/9//3//f/9//3//f/9//3//f/9//3//f/9//3//f/9//3//f/9//3//f/9//3//f/9//3//f/9//3//f/9//3//fzpn/3//f/9//3+3VjNCOmP/f889/3//f/9//3//f/9/1151Tv9//38zRv9/8EGNNf9/c07/f/9/RAzee/9//3//f/9//3+uNf9/Sy3/f/9//3//f/9//3//f/9//3//f/9//3//f/9//3//f/9//3//f/9//3//f/9//3//f/9//3//f/9//3//f/9//3//f/9//3//f/9//3//f/9//3//f/9//3//f/9//3//f/9//3//f/9//3//f/9//3//f/9//3//f/9//3//f/9//3//f/9//3//f/9//3//f/9//3//f/9//3//f/9//3//f/9//3//f/9//3//f/9//3//f/9//3//f40x/3//f/9//3+3VjNCfG//f0wt/3//f/9//3//f/9/GGNTTv9//38zRt57EkaVVv9/9169d/9/Sym9d/9//3//f/9//39tLf9/nHNba/9//3//f/9//3//f/9//3//f/9//3//f/9//3//f/9//3//f/9//3//f/9//3//f/9//3//f/9//3//f/9//3//f/9//3//f/9//3//f/9//3//f/9//3//f/9//3//f/9//3//f/9//3//f/9//3//f/9//3//f/9//3//f/9//3//f/9//3//f/9//3//f/9//3//f/9//3//f/9//3//f/9//3//f/9//3//f/9//3//f/9//3//f1NK/3//f/9//3+2VnxvvXf/f0sp/3//f/9//3//f/9/3nsRRv9//3/4Xs850Dn/f5xv/39TSv9/tlp7b/9//3//f/9/3nu2Vv9//39MLf9//3//f/9//3//f/9//3//f/9//3//f/9//3//f/9//3//f/9//3//f/9//3//f/9//3//f/9//3//f/9//3//f/9//3//f/9//3//f/9//3//f/9//3//f/9//3//f/9//3//f/9//3//f/9//3//f/9//3//f/9//3//f/9//3//f/9//3//f/9//3//f/9//3//f/9//3//f/9//3//f/9//3//f/9//3//f/9//3//f/9//3+cc51z/3//f/9//3+VUjNC3nv/fysp/3//f/9//3//f/9//3/wPf9//3/ee8cYlVL/f3RO/38xRv9/Oms6a/9//3//f/9/GWNaa/9//3+cc9de/3//f/9//3//f/9//3//f/9//3//f/9//3//f/9//3//f/9//3//f/9//3//f/9//3//f/9//3//f/9//3//f/9//3//f/9//3//f/9//3//f/9//3//f/9//3//f/9//3//f/9//3//f/9//3//f/9//3//f/9//3//f/9//3//f/9//3//f/9//3//f/9//3//f/9//3//f/9//3//f/9//3//f/9//3//f/9//3//f/9//3/POf9//3//f/9//3/XVhI+/3v/f641/3//f/9//3//f/9//3+NNf9//3//f9Zae2//f1NO/397b/FByBgYZ/9//3//f/9/11q9d/9//3//fxFC/3//f/9//3//f/9//3//f/9//3//f/9//3//f/9//3//f/9//3//f/9//3//f/9//3//f/9//3//f/9//3//f/9//3//f/9//3//f/9//3//f/9//3//f/9//3//f/9//3//f/9//3//f/9//3//f/9//3//f/9//3//f/9//3//f/9//3//f/9//3//f/9//3//f/9//3//f/9//3//f/9//3//f/9//3//f/9//3//f/9//38SQv9//3//f/9//391To4t/3v/f20t/3//f/9//3//f/9//3+uNf9//3//f/9/fG//fxln3nv/f6cY6ByUUv9//3//f/9/zzn/f/9//3//f3tvGWf/f/9//3//f/9//3//f713vXf/f/9//3//f/9//3//f/9//3//f/9//3//f/9//3//f/9//3//f/9//3//f/9//3//f/9//3//f/9//3//f/9//3//f/9//3//f/9//3//f/9//3//f/9//3//f/9//3//f/9//3//f/9//3//f/9//3//f/9//3//f/9//3//f/9//3//f/9//3//f/9//3//f/9//3//f/9//3//f/9//385Z/9//3//f/9//39TSq4x/3//f6413nv/f/9//3//f/9//38rKf9//3//f/9/e2//f957GWf/f1NK11oySv9//3//f/9/KyX/f/9//3//f/9/bDH/f/9//3//f/9//3//f/9/tVa2Vv9//3//f/9//3//f/9//3//f/9//3//f/9//3//f/9//3//f/9//3//f/9//3//f/9//3//f/9//3//f/9//3//f/9//3//f/9//3//f/9//3//f/9//3//f/9//3//f/9//3//f/9//3//f/9//3//f/9//3//f/9//3//f/9//3//f/9//3//f/9//3//f/9//3//f/9//3//f/9//3+cc/9//3//f/9//38RQish/3//fzJG/3//f/9//3//f/9//38KJf9//3//f/9/e2//f/9/rzn/f/9/3nvPPf9//3//f/9/rzn/f/9//3//f/9/Omtba/9//3//f/9//3//f/9//3//f2wxGWP/f/9//3//f/9//3//f/9//3//f/9//3//f/9//3//f/9//3//f/9//3//f/9//3//f/9//3//f/9//3//f/9//3//f/9//3//f/9//3//f/9//3//f/9//3//f/9//3//f/9//3//f/9//3//f/9//3//f/9//3//f/9//3//f/9//3//f/9//3//f/9//3//f/9//3//f/9/lVL/f/9//3//f/9//3/POSsl/3//f3xv3nf/f/9//3//f/9//39MKd57/3//f/9/+F7/f/9/U0r/f/9/3ntsMf9//3//f/9/8T3/f/9//3//f/9//38RQv9//3//f/9//3//f/9//3//f/9/GGNLKZVS3nv/f/9//3//f/9//3//f/9//3//f/9//3//f/9//3//f/9//3//f/9//3//f/9//3//f/9//3//f/9//3//f/9//3//f/9//3//f/9//3//f/9//3//f/9//3//f/9//3//f/9//3//f/9//3//f/9//3//f/9//3//f/9//3//f/9//3//f/9//3//f/9//3//f/9/lVL/f/9//3//f/9//39tLWwt/3//f3tv33v/f/9//3//f/9//39MKVtv/3//f/9/tlb/f/9/+F6+e/9//3/pIP9//3//f/9/dE7/f/9//3//f/9//3+nGP5//3//f/9//3//f/9//3//f/9//3//f3tvphicc/9//3//f/9//3//f/9//3//f/9//3//f/9//3//f/9//3//f/9//3//f/9//3//f/9//3//f/9//3//f/9//3//f/9//3//f/9//3//f/9//3//f/9//3//f/9//3//f/9//3//f/9//3//f/9//3//f/9//3//f/9//3//f/9//3//f/9//3//f/9//3//f/9/lVL/f/9//3//f/9//3/3Xq81/3//f/9/nXf/f/9//3//f/9//39tLTln/3//f/9/dE7/f/9//3/4Yv9//3+GFP9//3//f5xz917/f/9//3//f/9//3//f1pv/3//f/9//3//f/9//3//f/9//3//f/9//3+tNZRS/3//f/9//3//f/9//3//f/9//3//f/9//3//f/9//3//f/9//3//f/9//3//f/9//3//f/9//3//f/9//3//f/9//3//f/9//3//f/9//3//f/9//3//f/9//3//f/9//3//f/9//3//f/9//3//f/9//3//f/9//3//f/9//3//f/9//3//f/9//3//f/9/U0r/f/9//3//f/9//397b40x/3//f/9/W2v/f/9//3//f/9//3+uMfhi/3//f/9/U0r/f/9//3+VVv9//3+nGP9//3//f5VSvnf/f/9//3//f/9//3//f1NO/3//f/9//3//f/9//3//f/9//3//f/9//3//f9de7z3ee/9//3//f/9//3//f/9//3//f/9//3//f/9//3//f/9//3//f/9//3//f/9//3//f/9//3//f/9//3//f/9//3//f/9//3//f/9//3//f/9//3//f/9//3//f/9//3//f/9//3//f/9//3//f/9//3//f/9//3//f/9//3//f/9//3//f/9//3//f957+F7/f/9//3//f/9//3/ee/A9/3//f/9/117/f/9//3//f/9//3/QOVJK/3//f/9/EkL/f/9//38yRv9//3/pIP9//3//f5VSvXf/f/9//3//f/9//3//f2wt/3//f/9//3//f/9//3//f/9//3//f/9//3//f/9/nHMJJZ13/3//f/9//3//f/9//3//f/9//3//f/9//3//f/9//3//f/9//3//f/9//3//f/9//3//f/9//3//f/9//3//f/9//3//f/9//3//f/9//3//f/9//3//f/9//3//f/9//3//f/9//3//f/9//3//f/9//3//f/9//3//f/9//3//f/9//3//f713nXP/f/9//3//f/9//3//f1tr/3//f/9/tlr/f/9//3//f/9//38yRvA9/3//f/9/0D3/f/9//3+uOf9//3/oHP9//3//fzNK33v/f/9//3//f/9//3//f5VW3nv/f/9//3//f/9//3//f/9//3//f/9//3//f/9//3//fzFGtVb/f/9//3//f/9//3//f/9//3//f/9//3//f/9//3//f/9//3//f/9//3//f/9//3//f/9//3//f/9//3//f/9//3//f/9//3//f/9//3//f/9//3//f/9//3//f/9//3//f/9//3//f/9//3//f/9//3//f/9//3//f/9//3//f/9//3//f1tr33v/f/9//3//f/9//3//f3xv/3//f/9/lVL/f/9//3//f/9//39TStA9/3//f/9/bS3/f/9//3/wPd9//3+uOb13/3//f1NK/3//f/9//3//f/9//3//f1pre2//f/9//3//f/9//3//f/9//3//f/9//3//f/9//3//f/9/vXcQQv9//3//f/9//3//f/9//3//f/9//3//f/9//3//f/9//3//f/9//3//f/9//3//f/9//3//f/9//3//f/9//3//f/9//3//f/9//3//f/9//3//f/9//3//f/9//3//f/9//3//f/9//3//f/9//3//f/9//3//f/9//3//f/9//3//f1pr/3//f/9//3//f/9//3//f1pn33v/f/9/Mkb/f/9//3//f/9//3/wPa41/3//f/9/tlb/f/9//3+9d957/3/3Xpxz/3//f641/3//f/9//3//f/9//3//f713117/f/9//3//f/9//3//f/9//3//f/9//3//f/9//3//f/9//3//f/9//3//f/9//3//f/9//3//f/9//3//f/9//3//f/9//3//f/9//3//f/9//3//f/9//3//f/9//3//f/9//3//f/9//3//f/9//3//f/9//3//f/9//3//f/9//3//f/9//3//f/9//3//f/9//3//f/9//3//f/9//3//f/9//3//f9da/3//f/9//3//f/9//3//f1prvXf/f/9/bC3/f/9//3//f/9//3/wPa41/3//f/9/GGOdd/9//3+cc713/38YYzln/3//fwol/3//f/9//3//f/9//3//f713dFL/f/9//3//f/9//3//f/9//3//f/9//3//f/9//3//f/9//3//f/9//3//f/9//3//f/9//3//f/9//3//f/9//3//f/9//3//f/9//3//f/9//3//f/9//3//f/9//3//f/9//3//f/9//3//f/9//3//f/9//3//f/9//3//f/9//3//f/9//3//f/9//3//f/9//3//f/9//3//f/9//3//f/9//3//f9dW/3//f/9//3//f/9//3//f/9//3//f/9/Kyn/f/9//3//f/9//3/xPVpr/3//f/9//39ba/9//3/ee3tv/3+cc3RO/3//f0wp/3//f/9//3//f/9//3//f/9/zz3/f/9//3//f/9//3//f/9//3//f/9//3//f/9//3//f/9//3//f/9//3//f/9//3//f/9//3//f/9//3//f/9//3//f/9//3//f/9//3//f/9//3//f/9//3//f/9//3//f/9//3//f/9//3//f/9//3//f/9//3//f/9//3//f/9//3//f/9//3//f/9//3//f/9//3//f/9//3//f/9//3//f/9//3//f5VS/3//f/9//3//f/9//3//f/9//3//f/9/CiH/f/9//3//f/9//3+vNb133nv/f/9//3+3Vv9//3/ee1tr/3//f885/3//fysl/3//f/9//3//f/9//3//f/9/rjn/f/9//3//f/9//3//f/9//3//f/9//3//f/9//3//f/9//3//f/9//3//f/9//3//f/9//3//f/9//3//f/9//3//f/9//3//f/9//3//f/9//3//f/9//3//f/9//3//f/9//3//f/9//3//f/9//3//f/9//3//f/9//3//f/9//3//f/9//3//f/9//3//f/9//3//f/9//3//f/9//3//f/9//3//fzNG/3//f/9//3//f/9//3//f/9//3//f/9/CiH/f/9//3//f/9//3+OMf9/nHP/f/9//38RPv9//3//f/hi/3//fysp/3//f20t/3//f/9//3//f/9//3//f/9/bDH/f601/3//f/9//3//f/9//3//f/9//3//f/9//3//f/9//3//f/9//3//f/9//3//f/9//3//f/9//3//f/9//3//f/9//3//f/9//3//f/9//3//f/9//3//f/9//3//f/9//3//f/9//3//f/9//3//f/9//3//f/9//3//f/9//3//f/9//3//f/9//3//f/9//3//f/9//3//f/9//3//f/9//3//f3VO/3//f/9//3//f/9//3//f/9//3//f/9/yBj/f/9//3//f/9//3+vNf9/e2//f/9//3+NLf9//3//f5VS/3//f+gc/3//f9A5/3//f/9//3//f/9//3//f/9/jTX/f/9//3//f/9//3//f/9//3//f/9//3//f/9//3//f/9//3//f/9//3//f/9//3//f/9//3//f/9//3//f/9//3//f/9//3//f/9//3//f/9//3//f/9//3//f/9//3//f/9//3//f/9//3//f/9//3//f/9//3//f/9//3//f/9//3//f/9//3//f/9//3//f/9//3//f/9//3//f/9//3//f/9//3//f5VS/3//f/9//3//f/9//3//f/9//3//f/9/bS3/f/9//3//f/9//3/xPf9/+F7/f/9//38rJf9//3//f3VS/3//f/A9/3//f3VO/3//f/9//3//f/9//3//f/9/phj/f/9//3//f/9//3//f/9//3//f/9//3//f/9//3//f/9//3//f/9//3//f/9//3//f/9//3//f/9//3//f/9//3//f/9//3//f/9//3//f/9//3//f/9//3//f/9//3//f/9//3//f/9//3//f/9//3//f/9//3//f/9//3//f/9//3//f/9//3//f/9//3//f/9//3//f/9//3//f/9//3//f/9//3//f9da/3//f/9//3//f/9//3//f/9//3//f/9/tlb/f/9//3//f/9//3+vNf9/tlb/f/9//3/pHN57/3//f3VS/3//f641/3//fxpj/3//f/9//3//f/9//3//f/9/jTH/f/9//3//f/9//3//f/9//3//f/9//3//f/9//3//f/9//3//f/9//3//f/9//3//f/9//3//f/9//3//f/9//3//f/9//3//f/9//3//f/9//3//f/9//3//f/9//3//f/9//3//f/9//3//f/9//3//f/9//3//f/9//3//f/9//3//f/9//3//f/9//3//f/9//3//f/9//3//f/9//3//f/9//3//f1tr/3//f/9//3//f/9//3//f/9//3//f/9/1lree/9//3//f/9//3+OMf9/tlr/f/9//3//f95//3//f3RO/3//f2wtnHP/f1tr/3//f/9//3//f/9//3//f/9/TC3/f/9//3//f/9//3//f/9//3//f/9//3//f/9//3//f/9//3//f/9//3//f/9//3//f/9//3//f/9//3//f/9//3//f/9//3//f/9//3//f/9//3//f/9//3//f/9//3//f/9//3//f/9//3//f/9//3//f/9//3//f/9//3//f/9//3//f/9//3//f/9//3//f/9//3//f/9//3//f/9//3//f/9//3//f3xv3nv/f/9//3//f/9//3//f/9//3//f/9/tVa9d/9//3//f/9//3/QNf9/U0r/f/9//3//fxlj/3//f7ZW/3//f2wtWmv/f997/3//f/9//3//f/9//3//f/9/8D3/f/9//3//f/9//3//f/9//3//f/9//3//f/9//3//f/9//3//f/9//3//f/9//3//f/9//3//f/9//3//f/9//3//f/9//3//f/9//3//f/9//3//f/9//3//f/9//3//f/9//3//f/9//3//f/9//3//f/9//3//f/9//3//f/9//3//f/9//3//f/9//3//f/9//3//f/9//3//f/9//3//f/9//3//f5xz3nf/f/9//3//f/9//3//f/9//3//f/9/9157b/9//3//f/9//3+vNf9/8T3/f/9//3//f/E9/3//f3VO/3//f641OWeVUv9//3//f/9//3//f/9//3//f/9/Mkb/f/9//3//f/9//3//f/9//3//f/9//3//f/9//3//f/9//3//f/9//3//f/9//3//f/9//3//f/9//3//f/9//3//f/9//3//f/9//3//f/9//3//f/9//3//f/9//3//f/9//3//f/9//3//f/9//3//f/9//3//f/9//3//f/9//3//f/9//3//f/9//3//f/9//3//f/9//3//f/9//3//f/9//3//f753nW//f/9//3//f/9//3//f/9//3//f/9/W2tba/9//3//f/9//3/yPf9/EkL/f/9//3//f3RO/3//f9da/3//fxBCtVbJGP9//3//f/9//3//f/9//3//f713lFL/f/9//3//f/9//3//f/9//3//f/9//3//f/9//3//f/9//3//f/9//3//f/9//3//f/9//3//f/9//3//f/9//3//f/9//3//f/9//3//f/9//3//f/9//3//f/9//3//f/9//3//f/9//3//f/9//3//f/9//3//f/9//3//f/9//3//f/9//3//f/9//3//f/9//3//f/9//3//f/9//3//f/9//3//f/9/O2f/f/9//3//f/9//3//f/9//3//f/9/vXc6Z/9//3//f/9//3+2Vv9/0Dn/f/9//3//f957vXP/f1tr/3//fxljEELJGP9//3//f/9//3//f/9//3//f753OWf/f/9//3//f/9//3//f/9//3//f/9//3//f/9//3//f/9//3//f/9//3//f/9//3//f/9//3//f/9//3//f/9//3//f/9//3//f/9//3//f/9//3//f/9//3//f/9//3//f/9//3//f/9//3//f/9//3//f/9//3//f/9//3//f/9//3//f/9//3//f/9//3//f/9//3//f/9//3//f/9//3//f/9//3//f/9/tlL/f/9//3//f/9//3//f/9//3//f/9/nHPXWv9//3//f/9//398b9578T3/f/9//3//f/9/rjFMLd57/3//f/9/SykKHf9//3//f/9//3//f/9//3//fzlnnHP/f/9//3//f/9//3//f/9//3//f/9//3//f/9//3//f/9//3//f/9//3//f/9//3//f/9//3//f/9//3//f/9//3//f/9//3//f/9//3//f/9//3//f/9//3//f/9//3//f/9//3//f/9//3//f/9//3//f/9//3//f/9//3//f/9//3//f/9//3//f/9//3//f/9//3//f/9//3//f/9//3//f/9//3//f/9/W2f/f/9//3//f/9//3//f/9//3//f/9/3nu1Uv9//3//f/9//39ba957Ekb/f/9//3//f/9/3nvpIP9//3//f/9/hhCOMf9//3//f/9//3//f/9//3//f9da/3//f/9//3//f/9//3//f/9//3//f/9//3//f/9//3//f/9//3//f/9//3//f/9//3//f/9//3//f/9//3//f/9//3//f/9//3//f/9//3//f/9//3//f/9//3//f/9//3//f/9//3//f/9//3//f/9//3//f/9//3//f/9//3//f/9//3//f/9//3//f/9//3//f/9//3//f/9//3//f/9//3//f/9//3//f/9/+F7/f/9//3//f/9//3//f/9//3//f/9//3//f/9//3//f/9//398b3trrjX/f/9//3//f/9//3//f/9//3//f/9/hRCvNf9//3//f/9//3//f/9//3//f20t/3//f/9//3//f/9//3//f/9//3//f/9//3//f/9//3//f/9//3//f/9//3//f/9//3//f/9//3//f/9//3//f/9//3//f/9//3//f/9//3//f/9//3//f/9//3//f/9//3//f/9//3//f/9//3//f/9//3//f/9//3//f/9//3//f/9//3//f/9//3//f/9//3//f/9//3//f/9//3//f/9//3//f/9//3//f/9/vne9d/9//3//f/9//3//f/9//3//f/9//3//f/9//3//f/9//3+dc3trjjH/f/9//3//f/9//3//f/9//3//f/9/ZRASQv9//3//f/9//3//f/9//3//fxFC/3//f/9//3//f/9//3//f/9//3//f/9//3//f/9//3//f/9//3//f/9//3//f/9//3//f/9//3//f/9//3//f/9//3//f/9//3//f/9//3//f/9//3//f/9//3//f/9//3//f/9//3//f/9//3//f/9//3//f/9//3//f/9//3//f/9//3//f/9//3//f/9//3//f/9//3//f/9//3//f/9//3//f/9//3//f/9//398a/9//3//f/9//3//f/9//3//f/9//3//f/9//3//f/9//3//fzpnsDn/f/9//3//f/9//3//f/9//3//f/9/ZQyVUv9//3//f/9//3//f/9//3//fzln/3//f/9//3//f/9//3//f/9//3//f/9//3//f/9//3//f/9//3//f/9//3//f/9//3//f/9//3//f/9//3//f/9//3//f/9//3//f/9//3//f/9//3//f/9//3//f/9//3//f/9//3//f/9//3//f/9//3//f/9//3//f/9//3//f/9//3//f/9//3//f/9//3//f/9//3//f/9//3//f/9//3//f/9//3//f/9//3+2Uv9//3//f/9//3//f/9//3//f/9//3//f/9//3//f/9//3//fxpjrzX/f/9//3//f/9//3//f/9//3//f/9/6Bz4Xv9//3//f/9//3//f/9//3+vNf9//3//f/9//3//f/9//3//f/9//3//f/9//3//f/9//3//f/9//3//f/9//3//f/9//3//f/9//3//f/9//3//f/9//3//f/9//3//f/9//3//f/9//3//f/9//3//f/9//3//f/9//3//f/9//3//f/9//3//f/9//3//f/9//3//f/9//3//f/9//3//f/9//3//f/9//3//f/9//3//f/9//3//f/9//3//f/9//3/WVv9//3//f/9//3//f/9//3//f/9//3//f/9//3//f/9//3//f3ZO8D3/f/9//3//f/9//3//f/9//3//f/9/6Bz4Xv9//3//f/9//3//f/9//3/wPf9//3//f/9//3//f/9//3//f/9//3//f/9//3//f/9//3//f/9//3//f/9//3//f/9//3//f/9//3//f/9//3//f/9//3//f/9//3//f/9//3//f/9//3//f/9//3//f/9//3//f/9//3//f/9//3//f/9//3//f/9//3//f/9//3//f/9//3//f/9//3//f/9//3//f/9//3//f/9//3//f/9//3//f/9//3//f/9//3+9d5xv/3//f/9//3//f/9//3//f/9//3//f/9//3//f/9//3//f44xlFL/f/9//3//f/9//3//f/9//3//f/9/U0q2Vv9//3//f/9//3//f/9/nXPXWv9//3//f/9//3//f/9//3//f/9//3//f/9//3//f/9//3//f/9//3//f/9//3//f/9//3//f/9//3//f/9//3//f/9//3//f/9//3//f/9//3//f/9//3//f/9//3//f/9//3//f/9//3//f/9//3//f/9//3//f/9//3//f/9//3//f/9//3//f/9//3//f/9//3//f/9//3//f/9//3//f/9//3//f/9//3//f/9//3//f7ZS/3//f/9//3//f/9//3//f/9//3//f/9//3//f/9//3//f/9//3//f/9//3//f/9//3//f/9//3//f/9/GWMxRv9//3//f/9//3//f/9/rzX/f/9//3//f/9//3//f/9//3//f/9//3//f/9//3//f/9//3//f/9//3//f/9//3//f/9//3//f/9//3//f/9//3//f/9//3//f/9//3//f/9//3//f/9//3//f/9//3//f/9//3//f/9//3//f/9//3//f/9//3//f/9//3//f/9//3//f/9//3//f/9//3//f/9//3//f/9//3//f/9//3//f/9//3//f/9//3//f/9//3//fxhj33v/f/9//3//f/9//3//f/9//3//f/9//3//f/9//3//f/9//3//f/9//3//f/9//3//f/9//3//f/9//390Tv9//3//f/9//3//f/9/VEr/f/9//3//f/9//3//f/9//3//f/9//3//f/9//3//f/9//3//f/9//3//f/9//3//f/9//3//f/9//3//f/9//3//f/9//3//f/9//3//f/9//3//f/9//3//f/9//3//f/9//3//f/9//3//f/9//3//f/9//3//f/9//3//f/9//3//f/9//3//f/9//3//f/9//3//f/9//3//f/9//3//f/9//3//f/9//3//f/9//3//f/9/W2v/f/9//3//f/9//3//f/9//3//f/9//3//f/9//3//f/9//3//f/9//3//f/9//3//f/9//3//f/9//3+OMf9//3//f/9//3//f5VSnHP/f/9//3//f/9//3//f/9//3//f/9//3//f/9//3//f/9//3//f/9//3//f/9//3//f/9//3//f/9//3//f/9//3//f/9//3//f/9//3//f/9//3//f/9//3//f/9//3//f/9//3//f/9//3//f/9//3//f/9//3//f/9//3//f/9//3//f/9//3//f/9//3//f/9//3//f/9//3//f/9//3//f/9//3//f/9//3//f/9//3//f/9/11r/f/9//3//f/9//3//f/9//3//f/9//3//f/9//3//f/9//3//f/9//3//f/9//3//f/9//3//f/9//38sJf9//3//f/9//3//f885/3//f/9//3//f/9//3//f/9//3//f/9//3//f/9//3//f/9//3//f/9//3//f/9//3//f/9//3//f/9//3//f/9//3//f/9//3//f/9//3//f/9//3//f/9//3//f/9//3//f/9//3//f/9//3//f/9//3//f/9//3//f/9//3//f/9//3//f/9//3//f/9//3//f/9//3//f/9//3//f/9//3//f/9//3//f/9//3//f/9//3//f/9//398b/9//3//f/9//3//f/9//3//f/9//3//f/9//3//f/9//3//f/9//3//f/9//3//f/9//3//f/9//38rJf9//3//f/9//38YY51z/3//f/9//3//f/9//3//f/9//3//f/9//3//f/9//3//f/9//3//f/9//3//f/9//3//f/9//3//f/9//3//f/9//3//f/9//3//f/9//3//f/9//3//f/9//3//f/9//3//f/9//3//f/9//3//f/9//3//f/9//3//f/9//3//f/9//3//f/9//3//f/9//3//f/9//3//f/9//3//f/9//3//f/9//3//f/9//3//f/9//3//f/9//3+2Vv9//3//f/9//3//f/9//3//f/9//3//f/9//3//f/9//3//f/9//3//f/9//3//f/9//3//f/9//3//f/9//3//f/9//38SQv9//3//f/9//3//f/9//3//f/9//3//f/9//3//f/9//3//f/9//3//f/9//3//f/9//3//f/9//3//f/9//3//f/9//3//f/9//3//f/9//3//f/9//3//f/9//3//f/9//3//f/9//3//f/9//3//f/9//3//f/9//3//f/9//3//f/9//3//f/9//3//f/9//3//f/9//3//f/9//3//f/9//3//f/9//3//f/9//3//f/9//3//f/9//3+dc5xv/3//f/9//3//f/9//3//f/9//3//f/9//3//f/9//3//f/9//3//f/9//3//f/9//3//f/9//3//f/9//3//f/9/M0b/f/9//3//f/9//3//f/9//3//f/9//3//f/9//3//f/9//3//f/9//3//f/9//3//f/9//3//f/9//3//f/9//3//f/9//3//f/9//3//f/9//3//f/9//3//f/9//3//f/9//3//f/9//3//f/9//3//f/9//3//f/9//3//f/9//3//f/9//3//f/9//3//f/9//3//f/9//3//f/9//3//f/9//3//f/9//3//f/9//3//f/9//3//f/9//3//f7VS/3//f/9//3//f/9//3//f/9//3//f/9//3//f/9//3//f/9//3//f/9//3//f/9//3//f/9//3//f/9//3//f/9/lVL/f/9//3//f/9//3//f/9//3//f/9//3//f/9//3//f/9//3//f/9//3//f/9//3//f/9//3//f/9//3//f/9//3//f/9//3//f/9//3//f/9//3//f/9//3//f/9//3//f/9//3//f/9//3//f/9//3//f/9//3//f/9//3//f/9//3//f/9//3//f/9//3//f/9//3//f/9//3//f/9//3//f/9//3//f/9//3//f/9//3//f/9//3//f/9//3//f/9/e2v/f/9//3//f/9//3//f/9//3//f/9//3//f/9//3//f/9//3//f/9//3//f/9//3//f/9//3//f/9//3//f40t/3//f/9//3//f/9//3//f/9//3//f/9//3//f/9//3//f/9//3//f/9//3//f/9//3//f/9//3//f/9//3//f/9//3//f/9//3//f/9//3//f/9//3//f/9//3//f/9//3//f/9//3//f/9//3//f/9//3//f/9//3//f/9//3//f/9//3//f/9//3//f/9//3//f/9//3//f/9//3//f/9//3//f/9//3//f/9//3//f/9//3//f/9//3//f/9//3//f/9/11r/f/9//3//f/9//3//f/9//3//f/9//3//f/9//3//f/9//3//f/9//3//f/9//3//f/9//3//f/9//38yRt57/3//f/9//3//f/9//3//f/9//3//f/9//3//f/9//3//f/9//3//f/9//3//f/9//3//f/9//3//f/9//3//f/9//3//f/9//3//f/9//3//f/9//3//f/9//3//f/9//3//f/9//3//f/9//3//f/9//3//f/9//3//f/9//3//f/9//3//f/9//3//f/9//3//f/9//3//f/9//3//f/9//3//f/9//3//f/9//3//f/9//3//f/9//3//f/9//3//f/9//3/4Xv9//3//f/9//3//f/9//3//f/9//3//f/9//3//f/9//3//f/9//3//f/9//3//f/9//3//f/9/nG+VUv9//3//f/9//3//f/9//3//f/9//3//f/9//3//f/9//3//f/9//3//f/9//3//f/9//3//f/9//3//f/9//3//f/9//3//f/9//3//f/9//3//f/9//3//f/9//3//f/9//3//f/9//3//f/9//3//f/9//3//f/9//3//f/9//3//f/9//3//f/9//3//f/9//3//f/9//3//f/9//3//f/9//3//f/9//3//f/9//3//f/9//3//f/9//3//f/9//3//f/9//3//f3xv/3//f/9//3//f/9//3//f/9//3//f/9//3//f/9//3//f/9//3//f/9//3//f/9//3//f/9/ET7/f/9//3//f/9//3//f/9//3//f/9//3//f/9//3//f/9//3//f/9//3//f/9//3//f/9//3//f/9//3//f/9//3//f/9//3//f/9//3//f/9//3//f/9//3//f/9//3//f/9//3//f/9//3//f/9//3//f/9//3//f/9//3//f/9//3//f/9//3//f/9//3//f/9//3//f/9//3//f/9//3//f/9//3//f/9//3//f/9//3//f/9//3//f/9//3//f/9//3//f/9//3//f3xv3nv/f/9//3//f/9//3//f/9//3//f/9//3//f/9//3//f/9//3//f/9//3//f/9//3//f645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11b/f/9//3//f/9//3//f/9//3//f/9//3//f/9//3//f/9//3//f/9//3//f/9//39u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v9//3//f/9//3//f/9//3//f/9//3//f/9//3//f/9//3//f/9//3//f/9/Ek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lj/3//f/9//3//f/9//3//f/9//3//f/9//3//f/9//3//f/9//3//fxF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+F7/f/9//3//f/9//3//f/9//3//f/9//3//f/9//3//f/9//3/xPZ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3Uv9//3//f/9//3//f/9//3//f/9//3//f/9//3//f/9/8T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da/3//f/9//3//f/9//3//f/9//3//f/9//3//f7A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11o6Y/9//3//f/9//3//f/9//3//f/9/3nuv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VS2Fadc/97/3//f/9//3tbaxFCtl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1RKU0Z0ShE+U0q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AAAAGQAAAAAAAAAAAAAAE4AAABMAAAAAAAAAAAAAABPAAAAT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2025-08-14T11:41:43Z</xd:SigningTime>
          <xd:SigningCertificate>
            <xd:Cert>
              <xd:CertDigest>
                <DigestMethod Algorithm="http://www.w3.org/2001/04/xmlenc#sha256"/>
                <DigestValue>rpnwH2tLDdW8d7lBQNytCojFVGkz8F9e33y+2n6puEk=</DigestValue>
              </xd:CertDigest>
              <xd:IssuerSerial>
                <X509IssuerName>C=PY, O=ICPP, OU=Prestador Cualificado de Servicios de Confianza, CN=VIT S.A., SERIALNUMBER=RUC80080099-0</X509IssuerName>
                <X509SerialNumber>25473065284318601904374641713927875466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EBAACfAAAAAAAAAAAAAACoFwAAOwsAACBFTUYAAAEAIKEAAMsAAAAFAAAAAAAAAAAAAAAAAAAAgAcAADgEAABYAQAAwgAAAAAAAAAAAAAAAAAAAMA/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OAAvADIAMAAyADU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JPZ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FI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CWgyPwAAAAAAAAAAfK4zPwAAQEIAAABCJAAAACQAAAAJaDI/AAAAAAAAAAB8rjM/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E8AAABNAAAAAAAAACEAAAAIAAAAYgAAAAwAAAABAAAAFQAAAAwAAAAEAAAAFQAAAAwAAAAEAAAAUQAAAHiEAAAwAAAAIAAAAGYAAABVAAAAAAAAAAAAAAAAAAAAAAAAAIQAAACAAAAAUAAAACgAAAB4AAAAAIQAAAAAAAAgAMwATwAAAE0AAAAoAAAAhAAAAIA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Nf9/e29aa/9//3//f/9//3//f/9//3//f/9//3//f/9/e298c/9//3//f/9//3//f/9//3//f/9//3//f/9//3//f/9//3//f/9//3//f/9//3//f/9//3//f/9//3//f/9//3//f/9//3//f/9//3//f/9//3//f/9//3//f/9//3//f/9//3//f/9//3//f/9//3//f/9//3//f/9//3//f/9//3//f/9//3//f/9//39zTuccbC3ee/9/lFL/f1prtVr/f9575xxKKXtv/39rLf9/OWeTUv9//3//f/9/1lr/f/9//3//f3NOrDUYZ3pv/3+1Wv9//3//f3NStVa1Wv9//3//f1pr916tNf9//3+8d/dim3O8d/9//3/2XhhnvXf/f/9//390Uv9//3//f/9//3//f/ZevXv/f/9/vXf/f957/3//f/9/3n//f/9//n//f/9//3+9d957/3+9e/9//3//f/9//3//f/9//3//f/9//3//f/9//3//f/9//3//f/9//3//f/9//3//f/9//3//f/9//3//f/9//3//f/9//3//f/9//3//f/9//3//f/9//38IHf9//3//f957EUL/f5xz7z3/f2MMGGP/f2wx3nv/f7RSIgTee/9//3//f/9/c07/f/9//39sLVpr/390TlJK/38RQv9//3+FEP9//3+NMd57/3/POf9//3/wPb13/38JIf9/U0p7b/9/6Bxaa/9/bC29d/9/WmtsMf9//3//f/9//3+UUhFCMUq8d/9/tVb/f+89e2//f/9/6CD/f/9/OWf/fzNGlVI5Z/9//3/wQf9//3//f/9//3//f/9//3//f/9//3//f/9//3//f/9//3//f/9//3//f/9//3//f/9//3//f/9//3//f/9//3//f/9//3//f/9//3//f/9//3//f/9//38QQv9/vXf/f/9/Mkb/f1prMkb/fwghEEJrLYQQm3P/f4QQlFL/f/9//3//f/9/9169d/9//39LKf9//3//f1JK/3/GGP9//3+tNf9//3/wPd57vXfvPf9//3/WWv9//3+UUv9/WmsYY957EUb/f/9/nHO9d/9/5xwQQrVW/3//f/9//3//f/9//3+UUv9//3//f/9/QgjnHIwx8EH/f/9//3//f885/3//f/9//3//f/9//3//f/9//3//f/9//3//f/9//3//f/9//3//f/9//3//f/9//3//f/9//3//f/9//3//f/9//3//f/9//3//f/9//3//f/9//3//f/9//3//f/9//3/3Xv9/tlr/f957xxjee0opGWP/f+ggdE7/f2st3nu9d2opjDH/f/9//3//f/9/8D3wPUop/3+NMVlr/38ZY1JK/39LKd9//38qKf9//39kDN57/39SSv9//38qJf9//3+1Vv9//384Z/9/jTH/f/9/pRS9d957zjn/f2wx/3//f/9//3/ee2stdE7/f/9//3//f/9/CSH/f/dee2//f/9//3//f2wtjDHPPd57/3//f/9//3//f/9//3//f/9//3//f/9//3//f/9//3//f/9//3//f/9//3//f/9//3//f/9//3//f/9//3//f/9//3//f/9//3//f/9//3//f/9//3//f/9//3+uNf9//3//f/9/OWdaaxhj/3//f/9/GGMqJb13/38YY/9/3nudd/9//3//f/9/jDH/f6w13nv/f5xzCCEyRntv/3/XWo0x/3+9d6UUay0yRv9//397b+ccxhhDCP9/3ntTSv9//397b/9/OmcJJUspxxi9dxFGOWv/f/devHf/f/9//3/OOTln/3//f/9//3//f/9//397b0sp/3//f/9//3//f645e2//f/9//3//f/9//3//f/9//3//f/9//3//f/9//3//f/9//3//f/9//3//f/9//3//f/9//3//f/9//3//f/9//3//f/9//3//f/9//3//f/9//3//f/9//3//f/9//39aa/deCCHee/9//3//f/9//3//f/9//3//f/9//3//f/9//3//f/9//3//f/9/7zkIIUII/3//f/9/jTn/f/9//3//f/9//3//f/9//3//f/9//3//f/9//3//f/9//3//f/9//3//f/9//3//f/9//3//f/9//3//f/9//3//f/9//38YY1prxhicd/9//3//f/9//39rLRBG/3//f/9//3//f+gc3Xt7b957/3//f/9//3//f/9//3//f/9//3//f/9//3//f/9//3//f/9//3//f/9//3//f/9//3//f/9//3//f/9//3//f/9//3//f/9//3//f/9//3//f/9//3//f/9//3//f/9//3//f/9//3//f/9//3//f/9//3//f/9//3//f/9//3//f/9//3//f/9//3//f/9//3//f/9/8Un/f/9//3//f/9//3//f/9//3//f/9//3//f/9//3//f/9//3//f/9//3//f/9//3//f/9//3//f/9//3//f/9//3//f/9//3//f957OWf/f/9//3//f/9//3//f/9//3//f/9//3//f5xzc061Vv9//3//f/9//3//f/9//3//f/9//3//f/9//3//f/9//3//f/9//3//f/9//3//f/9//3//f/9//3//f/9//3//f/9//3//f/9//3//f/9//3//f/9//3//f/9//3//f/9//3//f/9//3//f/9//3//f/9//3//f/9//3//f1pr/3//f/9//3//f/9//3//f/9//3//f/9/dF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+9B/3//f/9//3//f/9//3//f/9//3//f/9/92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FK/3//f/9//3//f/9//3//f/9//3//f/9/lVb/f/9//3//f/9//3//f/9//3//f/9//3//f/9//3//f/9//3//f/9//3//f/9//3//f/9//3//f/9//3//f/9//3//f/9//3//f/9//3//f/9//3//f/9//3//f/9//3//f/9//3//f/9//3//f/9//3//f/9//3//f/9//3//f/9//3//f/9//3//f/9//3//f/9//3//f/9//3//f/9//3//f/9//3//f/9//3//f/9//3//f/9//3//f/9//3//f/9//3//f/9//3//f+gcKiW9d/9//n+mFCklnHP/f/9/nHP/f9577z1KKYw5/n//f/9//3//fxBCU0p6bxhj/396a8cc70H/f/9//3//f/9//3/3XjFGvXf/f/9//39TSvde/3//f/9/3nv/f713/3//f957/3//f713vXfee/9//3/+e5xvtVb/f/9//3//f/9/3nv/f957/3//fzln917/f/9//3//f713/3//f/9//3/+f3pv3nvee/9//3//f/9//3//f/9//3//f/9//3//f/9//3//f/9//3//f/9//3//f/9//3//f/9//3//f/9//3//f/9//3//f/9//3//f/9//3//f/9//3//f/9//3//fzprOWfwPf9/zzn/f/9/ByH/f/9/Wmv/f6UUvXf/f6Uc/n//f/9//3/WWjFG/3+9d9Za/3/HGGwtCSVSSv9//3//f/9/MUYpJf9/bC3XWv9/zjlaa/9/rjX/f845nHP/fxBC/3//f641/39SSkopvXdsLXNO/39LKXxvfG9TSv9/tVbee/9/lVb/f+gc/3+1VlJK3nsyRjln/39KKTln6BwyRv9/UkqEEFJKhBA5a/9//3//f/9//3//f/9//3//f/9//3//f/9//3//f/9//3//f/9//3//f/9//3//f/9//3//f/9//3//f/9//3//f/9//3//f/9//3//f/9//3//f/9//3//f/9/nHPvPf9/6BzvPUopxhjee/9/OWP/fykl/3//f6UcvXf/f/9//38pJf9//3//fxBC/38yRo01bDExRv9//3//f957CSH/f/9//3//f/9/hBD/f/9/1lqdd/BB3nv/f845/3//f5NS/3+NMf9//3//f5VS/39SSv9//3/POf9/Wmv/f/9/lVb/fwkh/39SSv9//3+cc3pvlFLee/9//39sLf9/ay3/f/9/MUZZa/9//3//f/9//3//f/9//3//f/9//3//f/9//3//f/9//3//f/9//3//f/9//3//f/9//3//f/9//3//f/9//3//f/9//3//f/9//3//f/9//3//f/9//3//f/9/nHNSSv9/c072WlJKphT/f0opc07/fwgh916UUoQUnHP/f/9//385Z7VW/38hBJRS/3/OOa05zjnGGP9//3//f713rTH/f/9//3//f/9/rTXee/9/pRT/fxBC1lr/f8YY/3/ff/BB/38RQr13/38xQhlj/3+uNTln3nvGHP9/jDGcc957Ukr/f0sp/3/POd57/3+UUlpr/3/WVv9/3nvvPf9/Qwi9d/9/xhgXY/9//3//f/9//3//f/9//3//f/9//3//f/9//3//f/9//3//f/9//3//f/9//3//f/9//3//f/9//3//f/9//3//f/9//3//f/9//3//f/9//3//f/9//3//f/9/vXeNMf9//385Zxhj/3//fxBCCSH/f/9/GGMRRugk/3//f/9//3//f5xze285Z1NK/3//f4QQpRT/f/9//3//f/9/hBD/f/9//3+TTv9//39sMQklvXf/f/9/GGPnHLZW/3/PPTFGvXf/f0spxhjvPZxz/38QPhBCSylaa/9/vXf+f/9/917/f2wt/3//f645xhimFDln/3+tNWMM5xzOOf9//3+EECEEYww4Z/9//3//f/9//3//f/9//3//f/9//3//f/9//3//f/9//3//f/9//3//f/9//3//f/9//3//f/9//3//f/9//3//f/9//3//f/9//3//f/9//3//f/9//3//f/9/nHOtNf9//3//f/9//3//f/9/AQDee/9//3//f9di/3//f/9//3//f/9//3//f1NK/3//fxFG/3//f/9//3//f/9/3nvHGO89AQB7b/9//3//f/9//3//f/9//3//f/9//3//fykl/3//f/9//3//f/9//39SSv9//3//f/9//3/de9571lr/fwkh/3//f/9//39aazhn/3//f/9//3//f/9//3//f/9/GGM5Z/9//3//f/9//3//f/9//3//f/9//3//f/9//3//f/9//3//f/9//3//f/9//3//f/9//3//f/9//3//f/9//3//f/9//3//f/9//3//f/9//3//f/9//3//f/9//3//f/9//3//f/9//3//f/9//3//f/9//3/ee/hm/3//f/9//3//f/9//3//f/9//3//f3RS/3//f/9//3//f/9//3//f/9/b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hi/3//f/9//3//f/9//3//f/9//3//f9Za/3//f/9//3//f3tvOWcYZ5xzb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ln/3+9d9de/3//f/9//3//f/9//3//f5xz/3/ee1NObDURSvhi3nvef757xyCMOTN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pVW/39aa3NS/3//f/9//3//f/9//3/WWrZaazGMOb13/3//f/9//3/+f/9/bDX/fzlrCSkxRv9//3//f/9//3//f/9//3//f/9//3//f/9//3//f/9//3//f/9//3//f/9//3//f/9//3//f/9//3//f/9//3//f/9//3//f/9//3//f/9//3//f/9//3//f/9//3//f/9//3//f/9//3//f/9//3//f/9//3//f/9//3//f/9//3//f/9//3//f/9//3//f/9//3//f/9//3//f/9//3//f/9//3//f/9//3//f/9//3//f/9//3//f/9//38iCK45/3//f4wxQgz/f/9/UkpjDGMQhRAhBHNS/3+cc2wt/3//f957xxgACMYkKS2sOf9/915LKf9/1lqMMf9/bTXvOcYUxRxDEKUUvnv/f/9//3//fwkh/3//f/9//38qKXtv/3/WWqUUhRC1Vv9//3//fwklhRCVViklWmv/f6YU/3//f/9/jTH/f/9/vXumFOcczjmEEL13/3//f/9//3//f/9//3//f/9//3//f/9//3//f/9//3//f/9//3//f/9//3//f/9//3//f/9//3//f/9//3//f/9//3//f/9//3//f/9//3//f/9//3//f/9//3//f/9//3//f/9//3//f/9//38AAIwx/3/eewAApRT/f/9/pBBjEHtv/38AAPBB/3+9d2wt/3//f+9BxhxSUs49hBBLKf9/lFJLKf9/e29KKf9/ZBiFFP9//38xSiIIxxydd/9//3//f9ZaGF+cc5xzUUpkEP9/OmtDCP9//39SSpRS/3//f+gc/3//f885Wmv/f2wp33v/f/9/AQD/f/9/phScc/9/3nsAAL13/3//f/9//3//f/9//3//f/9//3//f/9//3//f/9//3//f/9//3//f/9//3//f/9//3//f/9//3//f/9//3//f/9//3//f/9//3//f/9//3//f/9//3//f/9//3//f/9//3//f/9//3//f/9//39jDFJK/3/FGGMMjDH/f957hRDoJN57/3+lFO9B/397b0op/3+cc8UcvXucc713916uNf9/GGMQQv9/dE5KKf9/xyCUUv9//3//f+cc/3/PQd9//3//fxhjU0psMSklxxjwPf9/KSVzTv9//3//f/9//39TSo0x/3//f4QQOWf/f4wte2//f/9/hBD/fxhjUkr/f/9//3/nHJxz/3//f/9//3//f/9//3//f/9//3//f/9//3//f/9//3//f/9//3//f/9//3//f/9//3//f/9//3//f/9//3//f/9//3//f/9//3//f/9//3//f/9//3//f/9//3//f/9//3//f/9//3//f/9//39rLRBClFJjDJRSYwz/f/9/YwgpKZx3/38hCIw5/397bwgh+GJSTs49e2//f3xz1lquNf9/GWNsMf9/OWeUUv9/hBwqKf9//3/ee4QQ/3//f4w1/3//f/9/Ukq8c/9/IQRba/9/CCG2Wv9//3//fzln/3+UUq01/3//f1JKGGP/f2spe2//f/9/Qwj/f5RSSyn/f/9//38IHXtv/3//f/9//3//f/9//3//f/9//3//f/9//3//f/9//3//f/9//3//f/9//3//f/9//3//f/9//3//f/9//3//f/9//3//f/9//3//f/9//3//f/9//3//f/9//3//f/9//3//f/9//3//f/9//3/nHAkhZAw5Z/9/Sin/f/9/UkpDDBFGrjVDCK05/39qKUIMKSn/fzlnrTGMMc45ED4QQv9/e29sLf9/e28RQv9/xyRjDNdaUkaDDEII/3//f957GGf/f/9/8D1SRv9/KiX/f/9//3/HGNZaGGPHGM45/38QQhBC/3//f40x917/f881jDFSSkopSin/f/9/bC2lFFFGay0IHXtv/3//f/9//3//f/9//3//f/9//3//f/9//3//f/9//3//f/9//3//f/9//3//f/9//3//f/9//3//f/9//3//f/9//3//f/9//3//f/9//3//f/9//3//f/9//3//f/9//3//f/9//3//f/9//3/GFGspKSX/f/9/hRDee/9//3/vPQghOWdrLa45/39kDCkptVr/f/9/vXdlDK01GGNaa/9/WmvONf9//3+tNf9/SzX/f7VWc05aa1pr/3//f/9/bTX/f/9//39TSq0xrTX/f/9//3/ee601QwxSSv9//3//f7VW/3//f1prvXf/f7VW/3+2Vvde/3//f/9//39SSmMMGGP3Xt57/3//f/9//3//f/9//3//f/9//3//f/9//3//f/9//3//f/9//3//f/9//3//f/9//3//f/9//3//f/9//3//f/9//3//f/9//3//f/9//3//f/9//3//f/9//3//f/9//3//f/9//3//f/9//3+MMfA53nv/f/9/Ywzee/9//3+NNf9//38QQjFK/39MLe89/3//f/9//3+cc/9//3//f/9/11psLf9/WmcpIf9/jD3/f/9//3//f/9//3//f/9/3ntbb/9//39DCEspOWf/f/9//3//f/9//3//f/9//3//f/9//3//f/9//3//f/9//3//f713/3//f/9//3//f/9//3//f/9//3//f/9//3//f/9//3//f/9//3//f/9//3//f/9//3//f/9//3//f/9//3//f/9//3//f/9//3//f/9//3//f/9//3//f/9//3//f/9//3//f/9//3//f/9//3//f/9//3//f/9//3//f/9//3//f/9//3//f/9//3//f/9//39LLd97/3/wPa45EEL/f/9//3//f/9//3/XXv9//3//f/9//3//f/9//38RRv9/bDX/f/9//3//f/9//3//f/9//39sMf9//3//f1pr/3//f/9//3//f/9//3//f/9//3//f/9//3//f/9//3//f/9/OWcqJQgh/3//f/9//3//f/9//3//f/9//3//f/9//3//f/9//3//f/9//3//f/9//3//f/9//3//f/9//3//f/9//3//f/9//3//f/9//3//f/9//3//f/9//3//f/9//3//f/9//3//f/9//3//f/9//3//f/9//3//f/9//3//f/9//3//f/9//3//f/9//3//f/9//38qJf9//38SQscc/3/ee/9//3//f/9//38SRv9//3//f/9//3//f/9//3//f/9/rz3/f/9//3//f/9//3//f/9//385Z/9//3//f/9//3//f/9//3//f/9//3//f/9//3//f/9//3//f/9//3//f/9//3//f/9//3//f/9//3//f/9//3//f/9//3//f/9//3//f/9//3//f/9//3//f/9//3//f/9//3//f/9//3//f/9//3//f/9//3//f/9//3//f/9//3//f/9//3//f/9//3//f/9//3//f/9//3//f/9//3//f/9//3//f/9//3//f/9//3//f/9//3//f/9//3//f/9//39tLb1z/3+mFBFK/39MLf9//3//f/9//38yRv9//3//f/9//3//f/9//3//f/9/jjn/f/9//3//f/9//3//f/9//39bb3xv/3//f/9//3//f/9//3//f/9//3//f/9//3//f/9//3//f/9//3//f/9//3//f/9//3//f/9//3//f/9//3//f/9//3//f/9//3//f/9//3//f/9//3//f/9//3//f/9//3//f/9//3//f/9//3//f/9//3//f/9//3//f/9//3//f/9//3//f/9//3//f/9//3//f/9//3//f/9//3//f/9//3//f/9//3//f/9//3//f/9//3//f/9//3//f/9//39tLd97116NNTJO/3+uOTlnvXf/f/9//38yRv9//3//f/9//3//f/9//3//f/9/jj3/f/9//3//f/9//3//f/9//3/ee3RO/3//f/9//3//f/9//3//f/9//3//f/9//3//f/9//3//f/9//3//f/9//3//f/9//3//f/9//3//f/9//3//f/9//3//f/9//3//f/9//3//f/9//3//f/9//3//f/9//3//f/9//3//f/9//3//f/9//3//f/9//3//f/9//3//f/9//3//f/9//3//f/9//3//f/9//3//f/9//3//f/9//3//f/9//3//f/9//3//f/9//3//f/9//3//f/9//3+OMdhejjWNMbZW/3/wPfhebS2dd/9//38zRv9//3//f/9//3//f/9//3//f/9/0EX/f/9//3//f/9//3//f/9//3//fxFG/3//f/9//3//f/9//3//f/9//3//f/9//3//f/9//3//f/9//3//f/9//3//f/9//3//f/9//3//f/9//3//f/9//3//f/9//3//f/9//3//f/9//3//f/9//3//f/9//3//f/9//3//f/9//3//f/9//3//f/9//3//f/9//3//f/9//3//f/9//3//f/9//3//f/9//3//f/9//3//f/9//3//f/9//3//f/9//3//f/9//3//f/9//3//f/9//3/QOUst3nvWWjNK/38zSjpn2FoYY/9//38yRv9//3//f/9//3//f/9//3//f/9/bTX/f/9//3//f/9//3//f/9//3//f7Za/3//f/9//3//f/9//3//f/9//3//f/9//3//f/9//3//f/9//3//f/9//3//f/9//3//f/9//3//f/9//3//f/9//3//f/9//3//f/9//3//f/9//3//f/9//3//f/9//3//f/9//3//f/9//3//f/9//3//f/9//3//f/9//3//f/9//3//f/9//3//f/9//3//f/9//3//f/9//3//f/9//3//f/9//3//f/9//3//f/9//3//f/9//3//f/9//39tMRFG3nu1VlRO/39UTjJGfG//f/9//39UTv9//3//f/9//3//f/9//3//f/9/TDH/f/9//3//f/9//3//f/9//3//f7Za/3//f/9//3//f/9//3//f/9//3//f/9//3//f/9//3//f/9//3//f/9//3//f/9//3//f/9//3//f/9//3//f/9//3//f/9//3//f/9//3//f/9//3//f/9//3//f/9//3//f/9//3//f/9//3//f/9//3//f/9//3//f/9//3//f/9//3//f/9//3//f/9//3//f/9//3//f/9//3//f/9//3//f/9//3//f/9//3//f/9//3//f/9//3//f/9//3+FFHxzOWffe3VS/38zRhljWmv/f99//38zRv9//3//f/9//3//f/9//3//f/9/bDH/f/9//3//f/9//3//f/9//3//f9de/3//f/9//3//f/9//3//f/9//3//f/9//3//f/9//3//f/9//3//f/9//3//f/9//3//f/9//3//f/9//3//f/9//3//f/9//3//f/9//3//f/9//3//f/9//3//f/9//3//f/9//3//f/9//3//f/9//3//f/9//3//f/9//3//f/9//3//f/9//3//f/9//3//f/9//3//f/9//3//f/9//3//f/9//3//f/9//3//f/9//3//f/9//3//f/9/92LQQRhjOWfee3VS/38SQv9/11r/f1tv/38zRv9/W2f/f/9//3//f/9//3//f/9/Sy3/f/9//3//f/9//3//f/9//3//fzln3nv/f/9//3//f/9//3//f/9//3//f/9//3//f/9//3//f/9//3//f/9//3//f/9//3//f/9//3//f/9//3//f/9//3//f/9//3//f/9//3//f/9//3//f/9//3//f/9//3//f/9//3//f/9//3//f/9//3//f/9//3//f/9//3//f/9//3//f/9//3//f/9//3//f/9//3//f/9//3//f/9//3//f/9//3//f/9//3//f/9//3//f/9//3//f/9/rjlTTjljGWP/f3RO/3/xQf9/U07/f7Za/38zSv9/LCXee/9//3//f/9//3//f/9/TDH/f/9//3//f/9//3//f/9/3nv/f1pr/3//f/9//3//f/9//3//f/9//3//f/9//3//f/9//3//f/9//3//f/9//3//f/9//3//f/9//3//f/9//3//f/9//3//f/9//3//f/9//3//f/9//3//f/9//3//f/9//3//f/9//3//f/9//3//f/9//3//f/9//3//f/9//3//f/9//3//f/9//3//f/9//3//f/9//3//f/9//3//f/9//3//f/9//3//f/9//3//f/9//3//f/9//3//f51zfHNSRhhf117/f5VS/38SQv9/bDH/f3RS/39TSv9/jjV0Tv9//3//f/9//3//f/9/bDV7b3NOWmv/f/9//386Z645bS3/f/9//3//f/9//3//f/9//3//f/9//3//f/9//3//f/9//3//f/9//3//f/9//3//f/9//3//f/9//3//f/9//3//f/9//3//f/9//3//f/9//3//f/9//3//f/9//3//f/9//3//f/9//3//f/9//3//f/9//3//f/9//3//f/9//3//f/9//3//f/9//3//f/9//3//f/9//3//f/9//3//f/9//3//f/9//3//f/9//3//f/9//3//f/9//3//fxFC/3+VUntr1lr/f3RS/38yQv9/6SD/f5VW/39TSv9/jS10Sv9//3//f/9//3//f/9/yCBMLd97nHN0TpxzGGOcc/9/bS3/f/9//3//f/9//3//f/9//3//f/9//3//f/9//3//f/9//3//f/9//3//f/9//3//f/9//3//f/9//3//f/9//3//f/9//3//f/9//3//f/9//3//f/9//3//f/9//3//f/9//3//f/9//3//f/9//3//f/9//3//f/9//3//f/9//3//f/9//3//f/9//3//f/9//3//f/9//3//f/9//3//f/9//3//f/9//3//f/9//3//f/9//3//f/9//3//f5VS/3/4Xhlj8T3/f3RS/38RPv9/hRD/f5RW/39TSv9/KiVSRv9//3//f/9//3//f/9/ZRDwPb13vnsKKcgc/3//f/9/TS3/f/9//3//f/9//3//f/9//3//f/9//3//f/9//3//f/9//3//f/9//3//f/9//3//f/9//3//f/9//3//f/9//3//f/9//3//f/9//3//f/9//3//f/9//3//f/9//3//f/9//3//f/9//3//f/9//3//f/9//3//f/9//3//f/9//3//f/9//3//f/9//3//f/9//3//f/9//3//f/9//3//f/9//3//f/9//3//f/9//3//f/9//3//f/9//385Z/9//3+WUtdWzzX/fzJG/397b/9/KiX/f3tv/3+VUv9/SynwPXtz/3//f/9//3//f/9/hRicc7ZWnHP/f/9/tlr/f/9/8UH/f/9//3//f/9//3//f/9//3//f/9//3//f/9//3//f/9//3//f/9//3//f/9//3//f/9//3//f/9//3//f/9//3//f/9//3//f/9//3//f/9//3//f/9//3//f/9//3//f/9//3//f/9//3//f/9//3//f/9//3//f/9//3//f/9//3//f/9//3//f/9//3//f/9//3//f/9//3//f/9//3//f/9//3//f/9//3//f/9//3//f/9//3//f/9//39sLf9//3+WUrZSMkL/f1JK/38ZY997ZBD/f957OmtTTv9/GWO2VrZa/3//f/9//3//f/9/ZRD/f/9//3//f/9/+GKdd7ZaO2v/f/9//3//f/9//3//f/9//3//f/9//3//f/9//3//f/9//3//f/9//3//f/9//3//f/9//3//f/9//3//f/9//3//f/9//3//f/9//3//f/9//3//f/9//3//f/9//3//f/9//3//f/9//3//f/9//3//f/9//3//f/9//3//f/9//3//f/9//3//f/9//3//f/9//3//f/9//3//f/9//3//f/9//3//f/9//3//f/9//3//f/9//3//f/9/e2+cb/9//3+2VtdWdEr/fxJG/3+9dystxhz/f/9/Mk5TSv9/GWe9d9A5Wmv/f/9//3//f/9/hhT/f/9//3//f/9//38RRsgY/3//f/9//3//f/9//3//f/9//3//f/9//3//f/9//3//f/9//3//f/9//3//f/9//3//f/9//3//f/9//3//f/9//3//f/9//3//f/9//3//f/9//3//f/9//3//f/9//3//f/9//3//f/9//3//f/9//3//f/9//3//f/9//3//f/9//3//f/9//3//f/9//3//f/9//3//f/9//3//f/9//3//f/9//3//f/9//3//f/9//3//f/9//3//f/9/bC3/f/9//3/XWpVO11b/f/BB/3//f713nHf/f/9/dFJTSv9/3ns6a+kgCSWMMfhe/3//f/9/RAz/f/9//3//f/9//3//f+kg/3//f/9//3//f/9//3//f/9//3//f/9//3//f/9//3//f/9//3//f/9//3//f/9//3//f/9//3//f/9//3//f/9//3//f/9//3//f/9//3//f/9//3//f/9//3//f/9//3//f/9//3//f/9//3//f/9//3//f/9//3//f/9//3//f/9//3//f/9//3//f/9//3//f/9//3//f/9//3//f/9//3//f/9//3//f/9//3//f/9//3//f/9//3//f/9/dE7/f/9//3/4XvhaOmf/f/BB/3//f/9//3//f/9/11p1Tv9//3+2VlJKKil0VlNKnXP/f/9/ZRD/f/9//3//f/9//385Z2UQvnv/f/9//3//f/9//3//f/9//3//f/9//3//f/9//3//f/9//3//f/9//3//f/9//3//f/9//3//f/9//3//f/9//3//f/9//3//f/9//3//f/9//3//f/9//3//f/9//3//f/9//3//f/9//3//f/9//3//f/9//3//f/9//3//f/9//3//f/9//3//f/9//3//f/9//3//f/9//3//f/9//3//f/9//3//f/9//3//f/9//3//f/9//3//fzpn/3//f/9//3+3VjNCOmP/f889/3//f/9//3//f/9/1151Tv9//38zRv9/8EGNNf9/c07/f/9/RAzee/9//3//f/9//3+uNf9/Sy3/f/9//3//f/9//3//f/9//3//f/9//3//f/9//3//f/9//3//f/9//3//f/9//3//f/9//3//f/9//3//f/9//3//f/9//3//f/9//3//f/9//3//f/9//3//f/9//3//f/9//3//f/9//3//f/9//3//f/9//3//f/9//3//f/9//3//f/9//3//f/9//3//f/9//3//f/9//3//f/9//3//f/9//3//f/9//3//f/9//3//f/9//3//f40x/3//f/9//3+3VjNCfG//f0wt/3//f/9//3//f/9/GGNTTv9//38zRt57EkaVVv9/9169d/9/Sym9d/9//3//f/9//39tLf9/nHNba/9//3//f/9//3//f/9//3//f/9//3//f/9//3//f/9//3//f/9//3//f/9//3//f/9//3//f/9//3//f/9//3//f/9//3//f/9//3//f/9//3//f/9//3//f/9//3//f/9//3//f/9//3//f/9//3//f/9//3//f/9//3//f/9//3//f/9//3//f/9//3//f/9//3//f/9//3//f/9//3//f/9//3//f/9//3//f/9//3//f/9//3//f1NK/3//f/9//3+2VnxvvXf/f0sp/3//f/9//3//f/9/3nsRRv9//3/4Xs850Dn/f5xv/39TSv9/tlp7b/9//3//f/9/3nu2Vv9//39MLf9//3//f/9//3//f/9//3//f/9//3//f/9//3//f/9//3//f/9//3//f/9//3//f/9//3//f/9//3//f/9//3//f/9//3//f/9//3//f/9//3//f/9//3//f/9//3//f/9//3//f/9//3//f/9//3//f/9//3//f/9//3//f/9//3//f/9//3//f/9//3//f/9//3//f/9//3//f/9//3//f/9//3//f/9//3//f/9//3//f/9//3+cc51z/3//f/9//3+VUjNC3nv/fysp/3//f/9//3//f/9//3/wPf9//3/ee8cYlVL/f3RO/38xRv9/Oms6a/9//3//f/9/GWNaa/9//3+cc9de/3//f/9//3//f/9//3//f/9//3//f/9//3//f/9//3//f/9//3//f/9//3//f/9//3//f/9//3//f/9//3//f/9//3//f/9//3//f/9//3//f/9//3//f/9//3//f/9//3//f/9//3//f/9//3//f/9//3//f/9//3//f/9//3//f/9//3//f/9//3//f/9//3//f/9//3//f/9//3//f/9//3//f/9//3//f/9//3//f/9//3/POf9//3//f/9//3/XVhI+/3v/f641/3//f/9//3//f/9//3+NNf9//3//f9Zae2//f1NO/397b/FByBgYZ/9//3//f/9/11q9d/9//3//fxFC/3//f/9//3//f/9//3//f/9//3//f/9//3//f/9//3//f/9//3//f/9//3//f/9//3//f/9//3//f/9//3//f/9//3//f/9//3//f/9//3//f/9//3//f/9//3//f/9//3//f/9//3//f/9//3//f/9//3//f/9//3//f/9//3//f/9//3//f/9//3//f/9//3//f/9//3//f/9//3//f/9//3//f/9//3//f/9//3//f/9//38SQv9//3//f/9//391To4t/3v/f20t/3//f/9//3//f/9//3+uNf9//3//f/9/fG//fxln3nv/f6cY6ByUUv9//3//f/9/zzn/f/9//3//f3tvGWf/f/9//3//f/9//3//f713vXf/f/9//3//f/9//3//f/9//3//f/9//3//f/9//3//f/9//3//f/9//3//f/9//3//f/9//3//f/9//3//f/9//3//f/9//3//f/9//3//f/9//3//f/9//3//f/9//3//f/9//3//f/9//3//f/9//3//f/9//3//f/9//3//f/9//3//f/9//3//f/9//3//f/9//3//f/9//3//f/9//385Z/9//3//f/9//39TSq4x/3//f6413nv/f/9//3//f/9//38rKf9//3//f/9/e2//f957GWf/f1NK11oySv9//3//f/9/KyX/f/9//3//f/9/bDH/f/9//3//f/9//3//f/9/tVa2Vv9//3//f/9//3//f/9//3//f/9//3//f/9//3//f/9//3//f/9//3//f/9//3//f/9//3//f/9//3//f/9//3//f/9//3//f/9//3//f/9//3//f/9//3//f/9//3//f/9//3//f/9//3//f/9//3//f/9//3//f/9//3//f/9//3//f/9//3//f/9//3//f/9//3//f/9//3//f/9//3+cc/9//3//f/9//38RQish/3//fzJG/3//f/9//3//f/9//38KJf9//3//f/9/e2//f/9/rzn/f/9/3nvPPf9//3//f/9/rzn/f/9//3//f/9/Omtba/9//3//f/9//3//f/9//3//f2wxGWP/f/9//3//f/9//3//f/9//3//f/9//3//f/9//3//f/9//3//f/9//3//f/9//3//f/9//3//f/9//3//f/9//3//f/9//3//f/9//3//f/9//3//f/9//3//f/9//3//f/9//3//f/9//3//f/9//3//f/9//3//f/9//3//f/9//3//f/9//3//f/9//3//f/9//3//f/9/lVL/f/9//3//f/9//3/POSsl/3//f3xv3nf/f/9//3//f/9//39MKd57/3//f/9/+F7/f/9/U0r/f/9/3ntsMf9//3//f/9/8T3/f/9//3//f/9//38RQv9//3//f/9//3//f/9//3//f/9/GGNLKZVS3nv/f/9//3//f/9//3//f/9//3//f/9//3//f/9//3//f/9//3//f/9//3//f/9//3//f/9//3//f/9//3//f/9//3//f/9//3//f/9//3//f/9//3//f/9//3//f/9//3//f/9//3//f/9//3//f/9//3//f/9//3//f/9//3//f/9//3//f/9//3//f/9//3//f/9/lVL/f/9//3//f/9//39tLWwt/3//f3tv33v/f/9//3//f/9//39MKVtv/3//f/9/tlb/f/9/+F6+e/9//3/pIP9//3//f/9/dE7/f/9//3//f/9//3+nGP5//3//f/9//3//f/9//3//f/9//3//f3tvphicc/9//3//f/9//3//f/9//3//f/9//3//f/9//3//f/9//3//f/9//3//f/9//3//f/9//3//f/9//3//f/9//3//f/9//3//f/9//3//f/9//3//f/9//3//f/9//3//f/9//3//f/9//3//f/9//3//f/9//3//f/9//3//f/9//3//f/9//3//f/9//3//f/9/lVL/f/9//3//f/9//3/3Xq81/3//f/9/nXf/f/9//3//f/9//39tLTln/3//f/9/dE7/f/9//3/4Yv9//3+GFP9//3//f5xz917/f/9//3//f/9//3//f1pv/3//f/9//3//f/9//3//f/9//3//f/9//3+tNZRS/3//f/9//3//f/9//3//f/9//3//f/9//3//f/9//3//f/9//3//f/9//3//f/9//3//f/9//3//f/9//3//f/9//3//f/9//3//f/9//3//f/9//3//f/9//3//f/9//3//f/9//3//f/9//3//f/9//3//f/9//3//f/9//3//f/9//3//f/9//3//f/9/U0r/f/9//3//f/9//397b40x/3//f/9/W2v/f/9//3//f/9//3+uMfhi/3//f/9/U0r/f/9//3+VVv9//3+nGP9//3//f5VSvnf/f/9//3//f/9//3//f1NO/3//f/9//3//f/9//3//f/9//3//f/9//3//f9de7z3ee/9//3//f/9//3//f/9//3//f/9//3//f/9//3//f/9//3//f/9//3//f/9//3//f/9//3//f/9//3//f/9//3//f/9//3//f/9//3//f/9//3//f/9//3//f/9//3//f/9//3//f/9//3//f/9//3//f/9//3//f/9//3//f/9//3//f/9//3//f957+F7/f/9//3//f/9//3/ee/A9/3//f/9/117/f/9//3//f/9//3/QOVJK/3//f/9/EkL/f/9//38yRv9//3/pIP9//3//f5VSvXf/f/9//3//f/9//3//f2wt/3//f/9//3//f/9//3//f/9//3//f/9//3//f/9/nHMJJZ13/3//f/9//3//f/9//3//f/9//3//f/9//3//f/9//3//f/9//3//f/9//3//f/9//3//f/9//3//f/9//3//f/9//3//f/9//3//f/9//3//f/9//3//f/9//3//f/9//3//f/9//3//f/9//3//f/9//3//f/9//3//f/9//3//f/9//3//f713nXP/f/9//3//f/9//3//f1tr/3//f/9/tlr/f/9//3//f/9//38yRvA9/3//f/9/0D3/f/9//3+uOf9//3/oHP9//3//fzNK33v/f/9//3//f/9//3//f5VW3nv/f/9//3//f/9//3//f/9//3//f/9//3//f/9//3//fzFGtVb/f/9//3//f/9//3//f/9//3//f/9//3//f/9//3//f/9//3//f/9//3//f/9//3//f/9//3//f/9//3//f/9//3//f/9//3//f/9//3//f/9//3//f/9//3//f/9//3//f/9//3//f/9//3//f/9//3//f/9//3//f/9//3//f/9//3//f1tr33v/f/9//3//f/9//3//f3xv/3//f/9/lVL/f/9//3//f/9//39TStA9/3//f/9/bS3/f/9//3/wPd9//3+uOb13/3//f1NK/3//f/9//3//f/9//3//f1pre2//f/9//3//f/9//3//f/9//3//f/9//3//f/9//3//f/9/vXcQQv9//3//f/9//3//f/9//3//f/9//3//f/9//3//f/9//3//f/9//3//f/9//3//f/9//3//f/9//3//f/9//3//f/9//3//f/9//3//f/9//3//f/9//3//f/9//3//f/9//3//f/9//3//f/9//3//f/9//3//f/9//3//f/9//3//f1pr/3//f/9//3//f/9//3//f1pn33v/f/9/Mkb/f/9//3//f/9//3/wPa41/3//f/9/tlb/f/9//3+9d957/3/3Xpxz/3//f641/3//f/9//3//f/9//3//f713117/f/9//3//f/9//3//f/9//3//f/9//3//f/9//3//f/9//3//f/9//3//f/9//3//f/9//3//f/9//3//f/9//3//f/9//3//f/9//3//f/9//3//f/9//3//f/9//3//f/9//3//f/9//3//f/9//3//f/9//3//f/9//3//f/9//3//f/9//3//f/9//3//f/9//3//f/9//3//f/9//3//f/9//3//f9da/3//f/9//3//f/9//3//f1prvXf/f/9/bC3/f/9//3//f/9//3/wPa41/3//f/9/GGOdd/9//3+cc713/38YYzln/3//fwol/3//f/9//3//f/9//3//f713dFL/f/9//3//f/9//3//f/9//3//f/9//3//f/9//3//f/9//3//f/9//3//f/9//3//f/9//3//f/9//3//f/9//3//f/9//3//f/9//3//f/9//3//f/9//3//f/9//3//f/9//3//f/9//3//f/9//3//f/9//3//f/9//3//f/9//3//f/9//3//f/9//3//f/9//3//f/9//3//f/9//3//f/9//3//f9dW/3//f/9//3//f/9//3//f/9//3//f/9/Kyn/f/9//3//f/9//3/xPVpr/3//f/9//39ba/9//3/ee3tv/3+cc3RO/3//f0wp/3//f/9//3//f/9//3//f/9/zz3/f/9//3//f/9//3//f/9//3//f/9//3//f/9//3//f/9//3//f/9//3//f/9//3//f/9//3//f/9//3//f/9//3//f/9//3//f/9//3//f/9//3//f/9//3//f/9//3//f/9//3//f/9//3//f/9//3//f/9//3//f/9//3//f/9//3//f/9//3//f/9//3//f/9//3//f/9//3//f/9//3//f/9//3//f5VS/3//f/9//3//f/9//3//f/9//3//f/9/CiH/f/9//3//f/9//3+vNb133nv/f/9//3+3Vv9//3/ee1tr/3//f885/3//fysl/3//f/9//3//f/9//3//f/9/rjn/f/9//3//f/9//3//f/9//3//f/9//3//f/9//3//f/9//3//f/9//3//f/9//3//f/9//3//f/9//3//f/9//3//f/9//3//f/9//3//f/9//3//f/9//3//f/9//3//f/9//3//f/9//3//f/9//3//f/9//3//f/9//3//f/9//3//f/9//3//f/9//3//f/9//3//f/9//3//f/9//3//f/9//3//fzNG/3//f/9//3//f/9//3//f/9//3//f/9/CiH/f/9//3//f/9//3+OMf9/nHP/f/9//38RPv9//3//f/hi/3//fysp/3//f20t/3//f/9//3//f/9//3//f/9/bDH/f601/3//f/9//3//f/9//3//f/9//3//f/9//3//f/9//3//f/9//3//f/9//3//f/9//3//f/9//3//f/9//3//f/9//3//f/9//3//f/9//3//f/9//3//f/9//3//f/9//3//f/9//3//f/9//3//f/9//3//f/9//3//f/9//3//f/9//3//f/9//3//f/9//3//f/9//3//f/9//3//f/9//3//f3VO/3//f/9//3//f/9//3//f/9//3//f/9/yBj/f/9//3//f/9//3+vNf9/e2//f/9//3+NLf9//3//f5VS/3//f+gc/3//f9A5/3//f/9//3//f/9//3//f/9/jTX/f/9//3//f/9//3//f/9//3//f/9//3//f/9//3//f/9//3//f/9//3//f/9//3//f/9//3//f/9//3//f/9//3//f/9//3//f/9//3//f/9//3//f/9//3//f/9//3//f/9//3//f/9//3//f/9//3//f/9//3//f/9//3//f/9//3//f/9//3//f/9//3//f/9//3//f/9//3//f/9//3//f/9//3//f5VS/3//f/9//3//f/9//3//f/9//3//f/9/bS3/f/9//3//f/9//3/xPf9/+F7/f/9//38rJf9//3//f3VS/3//f/A9/3//f3VO/3//f/9//3//f/9//3//f/9/phj/f/9//3//f/9//3//f/9//3//f/9//3//f/9//3//f/9//3//f/9//3//f/9//3//f/9//3//f/9//3//f/9//3//f/9//3//f/9//3//f/9//3//f/9//3//f/9//3//f/9//3//f/9//3//f/9//3//f/9//3//f/9//3//f/9//3//f/9//3//f/9//3//f/9//3//f/9//3//f/9//3//f/9//3//f9da/3//f/9//3//f/9//3//f/9//3//f/9/tlb/f/9//3//f/9//3+vNf9/tlb/f/9//3/pHN57/3//f3VS/3//f641/3//fxpj/3//f/9//3//f/9//3//f/9/jTH/f/9//3//f/9//3//f/9//3//f/9//3//f/9//3//f/9//3//f/9//3//f/9//3//f/9//3//f/9//3//f/9//3//f/9//3//f/9//3//f/9//3//f/9//3//f/9//3//f/9//3//f/9//3//f/9//3//f/9//3//f/9//3//f/9//3//f/9//3//f/9//3//f/9//3//f/9//3//f/9//3//f/9//3//f1tr/3//f/9//3//f/9//3//f/9//3//f/9/1lree/9//3//f/9//3+OMf9/tlr/f/9//3//f95//3//f3RO/3//f2wtnHP/f1tr/3//f/9//3//f/9//3//f/9/TC3/f/9//3//f/9//3//f/9//3//f/9//3//f/9//3//f/9//3//f/9//3//f/9//3//f/9//3//f/9//3//f/9//3//f/9//3//f/9//3//f/9//3//f/9//3//f/9//3//f/9//3//f/9//3//f/9//3//f/9//3//f/9//3//f/9//3//f/9//3//f/9//3//f/9//3//f/9//3//f/9//3//f/9//3//f3xv3nv/f/9//3//f/9//3//f/9//3//f/9/tVa9d/9//3//f/9//3/QNf9/U0r/f/9//3//fxlj/3//f7ZW/3//f2wtWmv/f997/3//f/9//3//f/9//3//f/9/8D3/f/9//3//f/9//3//f/9//3//f/9//3//f/9//3//f/9//3//f/9//3//f/9//3//f/9//3//f/9//3//f/9//3//f/9//3//f/9//3//f/9//3//f/9//3//f/9//3//f/9//3//f/9//3//f/9//3//f/9//3//f/9//3//f/9//3//f/9//3//f/9//3//f/9//3//f/9//3//f/9//3//f/9//3//f5xz3nf/f/9//3//f/9//3//f/9//3//f/9/9157b/9//3//f/9//3+vNf9/8T3/f/9//3//f/E9/3//f3VO/3//f641OWeVUv9//3//f/9//3//f/9//3//f/9/Mkb/f/9//3//f/9//3//f/9//3//f/9//3//f/9//3//f/9//3//f/9//3//f/9//3//f/9//3//f/9//3//f/9//3//f/9//3//f/9//3//f/9//3//f/9//3//f/9//3//f/9//3//f/9//3//f/9//3//f/9//3//f/9//3//f/9//3//f/9//3//f/9//3//f/9//3//f/9//3//f/9//3//f/9//3//f753nW//f/9//3//f/9//3//f/9//3//f/9/W2tba/9//3//f/9//3/yPf9/EkL/f/9//3//f3RO/3//f9da/3//fxBCtVbJGP9//3//f/9//3//f/9//3//f713lFL/f/9//3//f/9//3//f/9//3//f/9//3//f/9//3//f/9//3//f/9//3//f/9//3//f/9//3//f/9//3//f/9//3//f/9//3//f/9//3//f/9//3//f/9//3//f/9//3//f/9//3//f/9//3//f/9//3//f/9//3//f/9//3//f/9//3//f/9//3//f/9//3//f/9//3//f/9//3//f/9//3//f/9//3//f/9/O2f/f/9//3//f/9//3//f/9//3//f/9/vXc6Z/9//3//f/9//3+2Vv9/0Dn/f/9//3//f957vXP/f1tr/3//fxljEELJGP9//3//f/9//3//f/9//3//f753OWf/f/9//3//f/9//3//f/9//3//f/9//3//f/9//3//f/9//3//f/9//3//f/9//3//f/9//3//f/9//3//f/9//3//f/9//3//f/9//3//f/9//3//f/9//3//f/9//3//f/9//3//f/9//3//f/9//3//f/9//3//f/9//3//f/9//3//f/9//3//f/9//3//f/9//3//f/9//3//f/9//3//f/9//3//f/9/tlL/f/9//3//f/9//3//f/9//3//f/9/nHPXWv9//3//f/9//398b9578T3/f/9//3//f/9/rjFMLd57/3//f/9/SykKHf9//3//f/9//3//f/9//3//fzlnnHP/f/9//3//f/9//3//f/9//3//f/9//3//f/9//3//f/9//3//f/9//3//f/9//3//f/9//3//f/9//3//f/9//3//f/9//3//f/9//3//f/9//3//f/9//3//f/9//3//f/9//3//f/9//3//f/9//3//f/9//3//f/9//3//f/9//3//f/9//3//f/9//3//f/9//3//f/9//3//f/9//3//f/9//3//f/9/W2f/f/9//3//f/9//3//f/9//3//f/9/3nu1Uv9//3//f/9//39ba957Ekb/f/9//3//f/9/3nvpIP9//3//f/9/hhCOMf9//3//f/9//3//f/9//3//f9da/3//f/9//3//f/9//3//f/9//3//f/9//3//f/9//3//f/9//3//f/9//3//f/9//3//f/9//3//f/9//3//f/9//3//f/9//3//f/9//3//f/9//3//f/9//3//f/9//3//f/9//3//f/9//3//f/9//3//f/9//3//f/9//3//f/9//3//f/9//3//f/9//3//f/9//3//f/9//3//f/9//3//f/9//3//f/9/+F7/f/9//3//f/9//3//f/9//3//f/9//3//f/9//3//f/9//398b3trrjX/f/9//3//f/9//3//f/9//3//f/9/hRCvNf9//3//f/9//3//f/9//3//f20t/3//f/9//3//f/9//3//f/9//3//f/9//3//f/9//3//f/9//3//f/9//3//f/9//3//f/9//3//f/9//3//f/9//3//f/9//3//f/9//3//f/9//3//f/9//3//f/9//3//f/9//3//f/9//3//f/9//3//f/9//3//f/9//3//f/9//3//f/9//3//f/9//3//f/9//3//f/9//3//f/9//3//f/9//3//f/9/vne9d/9//3//f/9//3//f/9//3//f/9//3//f/9//3//f/9//3+dc3trjjH/f/9//3//f/9//3//f/9//3//f/9/ZRASQv9//3//f/9//3//f/9//3//fxFC/3//f/9//3//f/9//3//f/9//3//f/9//3//f/9//3//f/9//3//f/9//3//f/9//3//f/9//3//f/9//3//f/9//3//f/9//3//f/9//3//f/9//3//f/9//3//f/9//3//f/9//3//f/9//3//f/9//3//f/9//3//f/9//3//f/9//3//f/9//3//f/9//3//f/9//3//f/9//3//f/9//3//f/9//3//f/9//398a/9//3//f/9//3//f/9//3//f/9//3//f/9//3//f/9//3//fzpnsDn/f/9//3//f/9//3//f/9//3//f/9/ZQyVUv9//3//f/9//3//f/9//3//fzln/3//f/9//3//f/9//3//f/9//3//f/9//3//f/9//3//f/9//3//f/9//3//f/9//3//f/9//3//f/9//3//f/9//3//f/9//3//f/9//3//f/9//3//f/9//3//f/9//3//f/9//3//f/9//3//f/9//3//f/9//3//f/9//3//f/9//3//f/9//3//f/9//3//f/9//3//f/9//3//f/9//3//f/9//3//f/9//3+2Uv9//3//f/9//3//f/9//3//f/9//3//f/9//3//f/9//3//fxpjrzX/f/9//3//f/9//3//f/9//3//f/9/6Bz4Xv9//3//f/9//3//f/9//3+vNf9//3//f/9//3//f/9//3//f/9//3//f/9//3//f/9//3//f/9//3//f/9//3//f/9//3//f/9//3//f/9//3//f/9//3//f/9//3//f/9//3//f/9//3//f/9//3//f/9//3//f/9//3//f/9//3//f/9//3//f/9//3//f/9//3//f/9//3//f/9//3//f/9//3//f/9//3//f/9//3//f/9//3//f/9//3//f/9//3/WVv9//3//f/9//3//f/9//3//f/9//3//f/9//3//f/9//3//f3ZO8D3/f/9//3//f/9//3//f/9//3//f/9/6Bz4Xv9//3//f/9//3//f/9//3/wPf9//3//f/9//3//f/9//3//f/9//3//f/9//3//f/9//3//f/9//3//f/9//3//f/9//3//f/9//3//f/9//3//f/9//3//f/9//3//f/9//3//f/9//3//f/9//3//f/9//3//f/9//3//f/9//3//f/9//3//f/9//3//f/9//3//f/9//3//f/9//3//f/9//3//f/9//3//f/9//3//f/9//3//f/9//3//f/9//3+9d5xv/3//f/9//3//f/9//3//f/9//3//f/9//3//f/9//3//f44xlFL/f/9//3//f/9//3//f/9//3//f/9/U0q2Vv9//3//f/9//3//f/9/nXPXWv9//3//f/9//3//f/9//3//f/9//3//f/9//3//f/9//3//f/9//3//f/9//3//f/9//3//f/9//3//f/9//3//f/9//3//f/9//3//f/9//3//f/9//3//f/9//3//f/9//3//f/9//3//f/9//3//f/9//3//f/9//3//f/9//3//f/9//3//f/9//3//f/9//3//f/9//3//f/9//3//f/9//3//f/9//3//f/9//3//f7ZS/3//f/9//3//f/9//3//f/9//3//f/9//3//f/9//3//f/9//3//f/9//3//f/9//3//f/9//3//f/9/GWMxRv9//3//f/9//3//f/9/rzX/f/9//3//f/9//3//f/9//3//f/9//3//f/9//3//f/9//3//f/9//3//f/9//3//f/9//3//f/9//3//f/9//3//f/9//3//f/9//3//f/9//3//f/9//3//f/9//3//f/9//3//f/9//3//f/9//3//f/9//3//f/9//3//f/9//3//f/9//3//f/9//3//f/9//3//f/9//3//f/9//3//f/9//3//f/9//3//f/9//3//fxhj33v/f/9//3//f/9//3//f/9//3//f/9//3//f/9//3//f/9//3//f/9//3//f/9//3//f/9//3//f/9//390Tv9//3//f/9//3//f/9/VEr/f/9//3//f/9//3//f/9//3//f/9//3//f/9//3//f/9//3//f/9//3//f/9//3//f/9//3//f/9//3//f/9//3//f/9//3//f/9//3//f/9//3//f/9//3//f/9//3//f/9//3//f/9//3//f/9//3//f/9//3//f/9//3//f/9//3//f/9//3//f/9//3//f/9//3//f/9//3//f/9//3//f/9//3//f/9//3//f/9//3//f/9/W2v/f/9//3//f/9//3//f/9//3//f/9//3//f/9//3//f/9//3//f/9//3//f/9//3//f/9//3//f/9//3+OMf9//3//f/9//3//f5VSnHP/f/9//3//f/9//3//f/9//3//f/9//3//f/9//3//f/9//3//f/9//3//f/9//3//f/9//3//f/9//3//f/9//3//f/9//3//f/9//3//f/9//3//f/9//3//f/9//3//f/9//3//f/9//3//f/9//3//f/9//3//f/9//3//f/9//3//f/9//3//f/9//3//f/9//3//f/9//3//f/9//3//f/9//3//f/9//3//f/9//3//f/9/11r/f/9//3//f/9//3//f/9//3//f/9//3//f/9//3//f/9//3//f/9//3//f/9//3//f/9//3//f/9//38sJf9//3//f/9//3//f885/3//f/9//3//f/9//3//f/9//3//f/9//3//f/9//3//f/9//3//f/9//3//f/9//3//f/9//3//f/9//3//f/9//3//f/9//3//f/9//3//f/9//3//f/9//3//f/9//3//f/9//3//f/9//3//f/9//3//f/9//3//f/9//3//f/9//3//f/9//3//f/9//3//f/9//3//f/9//3//f/9//3//f/9//3//f/9//3//f/9//3//f/9//398b/9//3//f/9//3//f/9//3//f/9//3//f/9//3//f/9//3//f/9//3//f/9//3//f/9//3//f/9//38rJf9//3//f/9//38YY51z/3//f/9//3//f/9//3//f/9//3//f/9//3//f/9//3//f/9//3//f/9//3//f/9//3//f/9//3//f/9//3//f/9//3//f/9//3//f/9//3//f/9//3//f/9//3//f/9//3//f/9//3//f/9//3//f/9//3//f/9//3//f/9//3//f/9//3//f/9//3//f/9//3//f/9//3//f/9//3//f/9//3//f/9//3//f/9//3//f/9//3//f/9//3+2Vv9//3//f/9//3//f/9//3//f/9//3//f/9//3//f/9//3//f/9//3//f/9//3//f/9//3//f/9//3//f/9//3//f/9//38SQv9//3//f/9//3//f/9//3//f/9//3//f/9//3//f/9//3//f/9//3//f/9//3//f/9//3//f/9//3//f/9//3//f/9//3//f/9//3//f/9//3//f/9//3//f/9//3//f/9//3//f/9//3//f/9//3//f/9//3//f/9//3//f/9//3//f/9//3//f/9//3//f/9//3//f/9//3//f/9//3//f/9//3//f/9//3//f/9//3//f/9//3//f/9//3+dc5xv/3//f/9//3//f/9//3//f/9//3//f/9//3//f/9//3//f/9//3//f/9//3//f/9//3//f/9//3//f/9//3//f/9/M0b/f/9//3//f/9//3//f/9//3//f/9//3//f/9//3//f/9//3//f/9//3//f/9//3//f/9//3//f/9//3//f/9//3//f/9//3//f/9//3//f/9//3//f/9//3//f/9//3//f/9//3//f/9//3//f/9//3//f/9//3//f/9//3//f/9//3//f/9//3//f/9//3//f/9//3//f/9//3//f/9//3//f/9//3//f/9//3//f/9//3//f/9//3//f/9//3//f7VS/3//f/9//3//f/9//3//f/9//3//f/9//3//f/9//3//f/9//3//f/9//3//f/9//3//f/9//3//f/9//3//f/9/lVL/f/9//3//f/9//3//f/9//3//f/9//3//f/9//3//f/9//3//f/9//3//f/9//3//f/9//3//f/9//3//f/9//3//f/9//3//f/9//3//f/9//3//f/9//3//f/9//3//f/9//3//f/9//3//f/9//3//f/9//3//f/9//3//f/9//3//f/9//3//f/9//3//f/9//3//f/9//3//f/9//3//f/9//3//f/9//3//f/9//3//f/9//3//f/9//3//f/9/e2v/f/9//3//f/9//3//f/9//3//f/9//3//f/9//3//f/9//3//f/9//3//f/9//3//f/9//3//f/9//3//f40t/3//f/9//3//f/9//3//f/9//3//f/9//3//f/9//3//f/9//3//f/9//3//f/9//3//f/9//3//f/9//3//f/9//3//f/9//3//f/9//3//f/9//3//f/9//3//f/9//3//f/9//3//f/9//3//f/9//3//f/9//3//f/9//3//f/9//3//f/9//3//f/9//3//f/9//3//f/9//3//f/9//3//f/9//3//f/9//3//f/9//3//f/9//3//f/9//3//f/9/11r/f/9//3//f/9//3//f/9//3//f/9//3//f/9//3//f/9//3//f/9//3//f/9//3//f/9//3//f/9//38yRt57/3//f/9//3//f/9//3//f/9//3//f/9//3//f/9//3//f/9//3//f/9//3//f/9//3//f/9//3//f/9//3//f/9//3//f/9//3//f/9//3//f/9//3//f/9//3//f/9//3//f/9//3//f/9//3//f/9//3//f/9//3//f/9//3//f/9//3//f/9//3//f/9//3//f/9//3//f/9//3//f/9//3//f/9//3//f/9//3//f/9//3//f/9//3//f/9//3//f/9//3/4Xv9//3//f/9//3//f/9//3//f/9//3//f/9//3//f/9//3//f/9//3//f/9//3//f/9//3//f/9/nG+VUv9//3//f/9//3//f/9//3//f/9//3//f/9//3//f/9//3//f/9//3//f/9//3//f/9//3//f/9//3//f/9//3//f/9//3//f/9//3//f/9//3//f/9//3//f/9//3//f/9//3//f/9//3//f/9//3//f/9//3//f/9//3//f/9//3//f/9//3//f/9//3//f/9//3//f/9//3//f/9//3//f/9//3//f/9//3//f/9//3//f/9//3//f/9//3//f/9//3//f/9//3//f3xv/3//f/9//3//f/9//3//f/9//3//f/9//3//f/9//3//f/9//3//f/9//3//f/9//3//f/9/ET7/f/9//3//f/9//3//f/9//3//f/9//3//f/9//3//f/9//3//f/9//3//f/9//3//f/9//3//f/9//3//f/9//3//f/9//3//f/9//3//f/9//3//f/9//3//f/9//3//f/9//3//f/9//3//f/9//3//f/9//3//f/9//3//f/9//3//f/9//3//f/9//3//f/9//3//f/9//3//f/9//3//f/9//3//f/9//3//f/9//3//f/9//3//f/9//3//f/9//3//f/9//3//f3xv3nv/f/9//3//f/9//3//f/9//3//f/9//3//f/9//3//f/9//3//f/9//3//f/9//3//f645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11b/f/9//3//f/9//3//f/9//3//f/9//3//f/9//3//f/9//3//f/9//3//f/9//39u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v9//3//f/9//3//f/9//3//f/9//3//f/9//3//f/9//3//f/9//3//f/9/Ek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lj/3//f/9//3//f/9//3//f/9//3//f/9//3//f/9//3//f/9//3//fxF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+F7/f/9//3//f/9//3//f/9//3//f/9//3//f/9//3//f/9//3/xPZ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3Uv9//3//f/9//3//f/9//3//f/9//3//f/9//3//f/9/8T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da/3//f/9//3//f/9//3//f/9//3//f/9//3//f7A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11o6Y/9//3//f/9//3//f/9//3//f/9/3nuv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VS2Fadc/97/3//f/9//3tbaxFCtl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1RKU0Z0ShE+U0q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hAAAAUQEAAJsAAAAAAAAAYQAAAFIBAAA7AAAAIQDwAAAAAAAAAAAAAACAPwAAAAAAAAAAAACAPwAAAAAAAAAAAAAAAAAAAAAAAAAAAAAAAAAAAAAAAAAAJQAAAAwAAAAAAACAKAAAAAwAAAAEAAAAJwAAABgAAAAEAAAAAAAAAP///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cAAAADwAAAGEAAABeAAAAcQAAAAEAAABVVY9BJrSPQQ8AAABhAAAADQAAAEwAAAAAAAAAAAAAAAAAAAD//////////2gAAABOAGEAdABhAGwAaQBhACAAQQBjAHUA8QBhAP9/CgAAAAcAAAAEAAAABwAAAAMAAAADAAAABwAAAAQAAAAIAAAABgAAAAcAAAAHAAAABwAAAEsAAABAAAAAMAAAAAUAAAAgAAAAAQAAAAEAAAAQAAAAAAAAAAAAAABSAQAAoAAAAAAAAAAAAAAAUgEAAKAAAAAlAAAADAAAAAIAAAAnAAAAGAAAAAQAAAAAAAAA////AAAAAAAlAAAADAAAAAQAAABMAAAAZAAAAA4AAAB2AAAAPwEAAIYAAAAOAAAAdgAAADIBAAARAAAAIQDwAAAAAAAAAAAAAACAPwAAAAAAAAAAAACAPwAAAAAAAAAAAAAAAAAAAAAAAAAAAAAAAAAAAAAAAAAAJQAAAAwAAAAAAACAKAAAAAwAAAAEAAAAJQAAAAwAAAABAAAAGAAAAAwAAAAAAAAAEgAAAAwAAAABAAAAHgAAABgAAAAOAAAAdgAAAEABAACHAAAAJQAAAAwAAAABAAAAVAAAAIQAAAAPAAAAdgAAAEwAAACGAAAAAQAAAFVVj0EmtI9BDwAAAHYAAAAJAAAATAAAAAAAAAAAAAAAAAAAAP//////////YAAAAEMAbwBuAHQAYQBkAG8AcgBhAP9/CAAAAAgAAAAHAAAABAAAAAcAAAAIAAAACAAAAAUAAAAHAAAASwAAAEAAAAAwAAAABQAAACAAAAABAAAAAQAAABAAAAAAAAAAAAAAAFIBAACgAAAAAAAAAAAAAABSAQAAoAAAACUAAAAMAAAAAgAAACcAAAAYAAAABAAAAAAAAAD///8AAAAAACUAAAAMAAAABAAAAEwAAABkAAAADgAAAIsAAABDAQAAmwAAAA4AAACLAAAANgEAABEAAAAhAPAAAAAAAAAAAAAAAIA/AAAAAAAAAAAAAIA/AAAAAAAAAAAAAAAAAAAAAAAAAAAAAAAAAAAAAAAAAAAlAAAADAAAAAAAAIAoAAAADAAAAAQAAAAlAAAADAAAAAEAAAAYAAAADAAAAAAAAAASAAAADAAAAAEAAAAWAAAADAAAAAAAAABUAAAAXAEAAA8AAACLAAAAQgEAAJsAAAABAAAAVVWPQSa0j0EPAAAAiwAAAC0AAABMAAAABAAAAA4AAACLAAAARAEAAJwAAACoAAAARgBpAHIAbQBhAGQAbwAgAHAAbwByADoAIABOAEEAVABBAEwASQBBACAAQQBVAFgASQBMAEkAQQBEAE8AUgBBACAAQQBDAFUA0QBBACAAUwBFAFIAVgBJAE4A/38GAAAAAwAAAAUAAAALAAAABwAAAAgAAAAIAAAABAAAAAgAAAAIAAAABQAAAAMAAAAEAAAACgAAAAgAAAAHAAAACAAAAAYAAAADAAAACAAAAAQAAAAIAAAACQAAAAgAAAADAAAABgAAAAMAAAAIAAAACQAAAAoAAAAIAAAACAAAAAQAAAAIAAAACAAAAAkAAAAKAAAACAAAAAQAAAAHAAAABwAAAAgAAAAIAAAAAwAAAAoAAAAWAAAADAAAAAAAAAAlAAAADAAAAAIAAAAOAAAAFAAAAAAAAAAQAAAAFAAAAA==</Object>
  <Object Id="idInvalidSigLnImg">AQAAAGwAAAAAAAAAAAAAAFEBAACfAAAAAAAAAAAAAACoFwAAOwsAACBFTUYAAAEAoKcAANIAAAAFAAAAAAAAAAAAAAAAAAAAgAcAADgEAABYAQAAwgAAAAAAAAAAAAAAAAAAAMA/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nDY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Ug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JaDI/AAAAAAAAAAB8rjM/AABAQgAAAEIkAAAAJAAAAAloMj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TwAAAE0AAAAAAAAAIQAAAAgAAABiAAAADAAAAAEAAAAVAAAADAAAAAQAAAAVAAAADAAAAAQAAABRAAAAeIQAADAAAAAgAAAAZgAAAFUAAAAAAAAAAAAAAAAAAAAAAAAAhAAAAIAAAABQAAAAKAAAAHgAAAAAhAAAAAAAACAAzABPAAAATQAAACgAAACE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601/397b1pr/3//f/9//3//f/9//3//f/9//3//f/9//397b3xz/3//f/9//3//f/9//3//f/9//3//f/9//3//f/9//3//f/9//3//f/9//3//f/9//3//f/9//3//f/9//3//f/9//3//f/9//3//f/9//3//f/9//3//f/9//3//f/9//3//f/9//3//f/9//3//f/9//3//f/9//3//f/9//3//f/9//3//f/9//3//f3NO5xxsLd57/3+UUv9/Wmu1Wv9/3nvnHEope2//f2st/385Z5NS/3//f/9//3/WWv9//3//f/9/c06sNRhnem//f7Va/3//f/9/c1K1VrVa/3//f/9/Wmv3Xq01/3//f7x392Kbc7x3/3//f/ZeGGe9d/9//3//f3RS/3//f/9//3//f/9/9l69e/9//3+9d/9/3nv/f/9//3/ef/9//3/+f/9//3//f7133nv/f717/3//f/9//3//f/9//3//f/9//3//f/9//3//f/9//3//f/9//3//f/9//3//f/9//3//f/9//3//f/9//3//f/9//3//f/9//3//f/9//3//f/9//3//fwgd/3//f/9/3nsRQv9/nHPvPf9/YwwYY/9/bDHee/9/tFIiBN57/3//f/9//39zTv9//3//f2wtWmv/f3ROUkr/fxFC/3//f4UQ/3//f40x3nv/f885/3//f/A9vXf/fwkh/39TSntv/3/oHFpr/39sLb13/39aa2wx/3//f/9//3//f5RSEUIxSrx3/3+1Vv9/7z17b/9//3/oIP9//385Z/9/M0aVUjln/3//f/BB/3//f/9//3//f/9//3//f/9//3//f/9//3//f/9//3//f/9//3//f/9//3//f/9//3//f/9//3//f/9//3//f/9//3//f/9//3//f/9//3//f/9//3//fxBC/3+9d/9//38yRv9/WmsyRv9/CCEQQmsthBCbc/9/hBCUUv9//3//f/9//3/3Xr13/3//f0sp/3//f/9/Ukr/f8YY/3//f601/3//f/A93nu9d+89/3//f9Za/3//f5RS/39aaxhj3nsRRv9//3+cc713/3/nHBBCtVb/f/9//3//f/9//3//f5RS/3//f/9//39CCOccjDHwQf9//3//f/9/zzn/f/9//3//f/9//3//f/9//3//f/9//3//f/9//3//f/9//3//f/9//3//f/9//3//f/9//3//f/9//3//f/9//3//f/9//3//f/9//3//f/9//3//f/9//3//f/9//3//f/de/3+2Wv9/3nvHGN57SikZY/9/6CB0Tv9/ay3ee713aimMMf9//3//f/9//3/wPfA9Sin/f40xWWv/fxljUkr/f0sp33//fyop/3//f2QM3nv/f1JK/3//fyol/3//f7VW/3//fzhn/3+NMf9//3+lFL133nvOOf9/bDH/f/9//3//f957ay10Tv9//3//f/9//38JIf9/9157b/9//3//f/9/bC2MMc893nv/f/9//3//f/9//3//f/9//3//f/9//3//f/9//3//f/9//3//f/9//3//f/9//3//f/9//3//f/9//3//f/9//3//f/9//3//f/9//3//f/9//3//f/9//3//f641/3//f/9//385Z1prGGP/f/9//38YYyolvXf/fxhj/3/ee513/3//f/9//3+MMf9/rDXee/9/nHMIITJGe2//f9dajTH/f713pRRrLTJG/3//f3tv5xzGGEMI/3/ee1NK/3//f3tv/386ZwklSynHGL13EUY5a/9/9168d/9//3//f845OWf/f/9//3//f/9//3//f3tvSyn/f/9//3//f/9/rjl7b/9//3//f/9//3//f/9//3//f/9//3//f/9//3//f/9//3//f/9//3//f/9//3//f/9//3//f/9//3//f/9//3//f/9//3//f/9//3//f/9//3//f/9//3//f/9//3//f1pr914IId57/3//f/9//3//f/9//3//f/9//3//f/9//3//f/9//3//f/9//3/vOQghQgj/f/9//3+NOf9//3//f/9//3//f/9//3//f/9//3//f/9//3//f/9//3//f/9//3//f/9//3//f/9//3//f/9//3//f/9//3//f/9//3//fxhjWmvGGJx3/3//f/9//3//f2stEEb/f/9//3//f/9/6Bzde3tv3nv/f/9//3//f/9//3//f/9//3//f/9//3//f/9//3//f/9//3//f/9//3//f/9//3//f/9//3//f/9//3//f/9//3//f/9//3//f/9//3//f/9//3//f/9//3//f/9//3//f/9//3//f/9//3//f/9//3//f/9//3//f/9//3//f/9//3//f/9//3//f/9//3//f/9//3/xSf9//3//f/9//3//f/9//3//f/9//3//f/9//3//f/9//3//f/9//3//f/9//3//f/9//3//f/9//3//f/9//3//f/9//3//f/9/3ns5Z/9//3//f/9//3//f/9//3//f/9//3//f/9/nHNzTrVW/3//f/9//3//f/9//3//f/9//3//f/9//3//f/9//3//f/9//3//f/9//3//f/9//3//f/9//3//f/9//3//f/9//3//f/9//3//f/9//3//f/9//3//f/9//3//f/9//3//f/9//3//f/9//3//f/9//3//f/9//3//f/9/Wmv/f/9//3//f/9//3//f/9//3//f/9//390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70H/f/9//3//f/9//3//f/9//3//f/9//3/3Y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Ur/f/9//3//f/9//3//f/9//3//f/9//3+VVv9//3//f/9//3//f/9//3//f/9//3//f/9//3//f/9//3//f/9//3//f/9//3//f/9//3//f/9//3//f/9//3//f/9//3//f/9//3//f/9//3//f/9//3//f/9//3//f/9//3//f/9//3//f/9//3//f/9//3//f/9//3//f/9//3//f/9//3//f/9//3//f/9//3//f/9//3//f/9//3//f/9//3//f/9//3//f/9//3//f/9//3//f/9//3//f/9//3//f/9//3//f/9/6BwqJb13/3/+f6YUKSWcc/9//3+cc/9/3nvvPUopjDn+f/9//3//f/9/EEJTSnpvGGP/f3prxxzvQf9//3//f/9//3//f/deMUa9d/9//3//f1NK917/f/9//3/ee/9/vXf/f/9/3nv/f/9/vXe9d957/3//f/57nG+1Vv9//3//f/9//3/ee/9/3nv/f/9/OWf3Xv9//3//f/9/vXf/f/9//3//f/5/em/ee957/3//f/9//3//f/9//3//f/9//3//f/9//3//f/9//3//f/9//3//f/9//3//f/9//3//f/9//3//f/9//3//f/9//3//f/9//3//f/9//3//f/9//3//f/9/Oms5Z/A9/3/POf9//38HIf9//39aa/9/pRS9d/9/pRz+f/9//3//f9ZaMUb/f7131lr/f8cYbC0JJVJK/3//f/9//38xRikl/39sLdda/3/OOVpr/3+uNf9/zjmcc/9/EEL/f/9/rjX/f1JKSim9d2wtc07/f0spfG98b1NK/3+1Vt57/3+VVv9/6Bz/f7VWUkreezJGOWf/f0opOWfoHDJG/39SSoQQUkqEEDlr/3//f/9//3//f/9//3//f/9//3//f/9//3//f/9//3//f/9//3//f/9//3//f/9//3//f/9//3//f/9//3//f/9//3//f/9//3//f/9//3//f/9//3//f/9//3+cc+89/3/oHO89SinGGN57/385Y/9/KSX/f/9/pRy9d/9//3//fykl/3//f/9/EEL/fzJGjTVsMTFG/3//f/9/3nsJIf9//3//f/9//3+EEP9//3/WWp138EHee/9/zjn/f/9/k1L/f40x/3//f/9/lVL/f1JK/3//f885/39aa/9//3+VVv9/CSH/f1JK/3//f5xzem+UUt57/3//f2wt/39rLf9//38xRllr/3//f/9//3//f/9//3//f/9//3//f/9//3//f/9//3//f/9//3//f/9//3//f/9//3//f/9//3//f/9//3//f/9//3//f/9//3//f/9//3//f/9//3//f/9//3+cc1JK/39zTvZaUkqmFP9/SilzTv9/CCH3XpRShBScc/9//3//fzlntVb/fyEElFL/f845rTnOOcYY/3//f/9/vXetMf9//3//f/9//3+tNd57/3+lFP9/EELWWv9/xhj/f99/8EH/fxFCvXf/fzFCGWP/f641OWfee8Yc/3+MMZxz3ntSSv9/Syn/f8853nv/f5RSWmv/f9ZW/3/ee+89/39DCL13/3/GGBdj/3//f/9//3//f/9//3//f/9//3//f/9//3//f/9//3//f/9//3//f/9//3//f/9//3//f/9//3//f/9//3//f/9//3//f/9//3//f/9//3//f/9//3//f/9//3+9d40x/3//fzlnGGP/f/9/EEIJIf9//38YYxFG6CT/f/9//3//f/9/nHN7bzlnU0r/f/9/hBClFP9//3//f/9//3+EEP9//3//f5NO/3//f2wxCSW9d/9//38YY+cctlb/f889MUa9d/9/SynGGO89nHP/fxA+EEJLKVpr/3+9d/5//3/3Xv9/bC3/f/9/rjnGGKYUOWf/f601YwznHM45/3//f4QQIQRjDDhn/3//f/9//3//f/9//3//f/9//3//f/9//3//f/9//3//f/9//3//f/9//3//f/9//3//f/9//3//f/9//3//f/9//3//f/9//3//f/9//3//f/9//3//f/9//3+cc601/3//f/9//3//f/9//38BAN57/3//f/9/12L/f/9//3//f/9//3//f/9/U0r/f/9/EUb/f/9//3//f/9//3/ee8cY7z0BAHtv/3//f/9//3//f/9//3//f/9//3//f/9/KSX/f/9//3//f/9//3//f1JK/3//f/9//3//f9173nvWWv9/CSH/f/9//3//f1prOGf/f/9//3//f/9//3//f/9//38YYzln/3//f/9//3//f/9//3//f/9//3//f/9//3//f/9//3//f/9//3//f/9//3//f/9//3//f/9//3//f/9//3//f/9//3//f/9//3//f/9//3//f/9//3//f/9//3//f/9//3//f/9//3//f/9//3//f/9//3//f957+Gb/f/9//3//f/9//3//f/9//3//f/9/dFL/f/9//3//f/9//3//f/9//39s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+GL/f/9//3//f/9//3//f/9//3//f/9/1lr/f/9//3//f/9/e285ZxhnnHNt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GWf/f713117/f/9//3//f/9//3//f/9/nHP/f957U05sNRFK+GLee95/vnvHIIw5M07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lVb/f1prc1L/f/9//3//f/9//3//f9ZatlprMYw5vXf/f/9//3//f/5//39sNf9/OWsJKTFG/3//f/9//3//f/9//3//f/9//3//f/9//3//f/9//3//f/9//3//f/9//3//f/9//3//f/9//3//f/9//3//f/9//3//f/9//3//f/9//3//f/9//3//f/9//3//f/9//3//f/9//3//f/9//3//f/9//3//f/9//3//f/9//3//f/9//3//f/9//3//f/9//3//f/9//3//f/9//3//f/9//3//f/9//3//f/9//3//f/9//3//f/9//3//fyIIrjn/f/9/jDFCDP9//39SSmMMYxCFECEEc1L/f5xzbC3/f/9/3nvHGAAIxiQpLaw5/3/3Xksp/3/WWowx/39tNe85xhTFHEMQpRS+e/9//3//f/9/CSH/f/9//3//fyope2//f9ZapRSFELVW/3//f/9/CSWFEJVWKSVaa/9/phT/f/9//3+NMf9//3+9e6YU5xzOOYQQvXf/f/9//3//f/9//3//f/9//3//f/9//3//f/9//3//f/9//3//f/9//3//f/9//3//f/9//3//f/9//3//f/9//3//f/9//3//f/9//3//f/9//3//f/9//3//f/9//3//f/9//3//f/9//3//fwAAjDH/f957AAClFP9//3+kEGMQe2//fwAA8EH/f713bC3/f/9/70HGHFJSzj2EEEsp/3+UUksp/397b0op/39kGIUU/3//fzFKIgjHHJ13/3//f/9/1loYX5xznHNRSmQQ/386a0MI/3//f1JKlFL/f/9/6Bz/f/9/zzlaa/9/bCnfe/9//38BAP9//3+mFJxz/3/eewAAvXf/f/9//3//f/9//3//f/9//3//f/9//3//f/9//3//f/9//3//f/9//3//f/9//3//f/9//3//f/9//3//f/9//3//f/9//3//f/9//3//f/9//3//f/9//3//f/9//3//f/9//3//f/9//3//f2MMUkr/f8UYYwyMMf9/3nuFEOgk3nv/f6UU70H/f3tvSin/f5xzxRy9e5xzvXf3Xq41/38YYxBC/390Tkop/3/HIJRS/3//f/9/5xz/f89B33//f/9/GGNTSmwxKSXHGPA9/38pJXNO/3//f/9//3//f1NKjTH/f/9/hBA5Z/9/jC17b/9//3+EEP9/GGNSSv9//3//f+ccnHP/f/9//3//f/9//3//f/9//3//f/9//3//f/9//3//f/9//3//f/9//3//f/9//3//f/9//3//f/9//3//f/9//3//f/9//3//f/9//3//f/9//3//f/9//3//f/9//3//f/9//3//f/9//3//f2stEEKUUmMMlFJjDP9//39jCCkpnHf/fyEIjDn/f3tvCCH4YlJOzj17b/9/fHPWWq41/38ZY2wx/385Z5RS/3+EHCop/3//f957hBD/f/9/jDX/f/9//39SSrxz/38hBFtr/38IIbZa/3//f/9/OWf/f5RSrTX/f/9/UkoYY/9/ayl7b/9//39DCP9/lFJLKf9//3//fwgde2//f/9//3//f/9//3//f/9//3//f/9//3//f/9//3//f/9//3//f/9//3//f/9//3//f/9//3//f/9//3//f/9//3//f/9//3//f/9//3//f/9//3//f/9//3//f/9//3//f/9//3//f/9//3//f+ccCSFkDDln/39KKf9//39SSkMMEUauNUMIrTn/f2opQgwpKf9/OWetMYwxzjkQPhBC/397b2wt/397bxFC/3/HJGMM11pSRoMMQgj/f/9/3nsYZ/9//3/wPVJG/38qJf9//3//f8cY1loYY8cYzjn/fxBCEEL/f/9/jTH3Xv9/zzWMMVJKSilKKf9//39sLaUUUUZrLQgde2//f/9//3//f/9//3//f/9//3//f/9//3//f/9//3//f/9//3//f/9//3//f/9//3//f/9//3//f/9//3//f/9//3//f/9//3//f/9//3//f/9//3//f/9//3//f/9//3//f/9//3//f/9//3//f8YUaykpJf9//3+FEN57/3//f+89CCE5Z2strjn/f2QMKSm1Wv9//3+9d2UMrTUYY1pr/39aa841/3//f601/39LNf9/tVZzTlprWmv/f/9//39tNf9//3//f1NKrTGtNf9//3//f957rTVDDFJK/3//f/9/tVb/f/9/Wmu9d/9/tVb/f7ZW917/f/9//3//f1JKYwwYY/de3nv/f/9//3//f/9//3//f/9//3//f/9//3//f/9//3//f/9//3//f/9//3//f/9//3//f/9//3//f/9//3//f/9//3//f/9//3//f/9//3//f/9//3//f/9//3//f/9//3//f/9//3//f/9//3//f4wx8Dnee/9//39jDN57/3//f401/3//fxBCMUr/f0wt7z3/f/9//3//f5xz/3//f/9//3/XWmwt/39aZykh/3+MPf9//3//f/9//3//f/9//3/ee1tv/3//f0MISyk5Z/9//3//f/9//3//f/9//3//f/9//3//f/9//3//f/9//3//f/9/vXf/f/9//3//f/9//3//f/9//3//f/9//3//f/9//3//f/9//3//f/9//3//f/9//3//f/9//3//f/9//3//f/9//3//f/9//3//f/9//3//f/9//3//f/9//3//f/9//3//f/9//3//f/9//3//f/9//3//f/9//3//f/9//3//f/9//3//f/9//3//f/9//3//f0st33v/f/A9rjkQQv9//3//f/9//3//f9de/3//f/9//3//f/9//3//fxFG/39sNf9//3//f/9//3//f/9//3//f2wx/3//f/9/Wmv/f/9//3//f/9//3//f/9//3//f/9//3//f/9//3//f/9//385ZyolCCH/f/9//3//f/9//3//f/9//3//f/9//3//f/9//3//f/9//3//f/9//3//f/9//3//f/9//3//f/9//3//f/9//3//f/9//3//f/9//3//f/9//3//f/9//3//f/9//3//f/9//3//f/9//3//f/9//3//f/9//3//f/9//3//f/9//3//f/9//3//f/9//3//fyol/3//fxJCxxz/f957/3//f/9//3//fxJG/3//f/9//3//f/9//3//f/9//3+vPf9//3//f/9//3//f/9//3//fzln/3//f/9//3//f/9//3//f/9//3//f/9//3//f/9//3//f/9//3//f/9//3//f/9//3//f/9//3//f/9//3//f/9//3//f/9//3//f/9//3//f/9//3//f/9//3//f/9//3//f/9//3//f/9//3//f/9//3//f/9//3//f/9//3//f/9//3//f/9//3//f/9//3//f/9//3//f/9//3//f/9//3//f/9//3//f/9//3//f/9//3//f/9//3//f/9//3//f20tvXP/f6YUEUr/f0wt/3//f/9//3//fzJG/3//f/9//3//f/9//3//f/9//3+OOf9//3//f/9//3//f/9//3//f1tvfG//f/9//3//f/9//3//f/9//3//f/9//3//f/9//3//f/9//3//f/9//3//f/9//3//f/9//3//f/9//3//f/9//3//f/9//3//f/9//3//f/9//3//f/9//3//f/9//3//f/9//3//f/9//3//f/9//3//f/9//3//f/9//3//f/9//3//f/9//3//f/9//3//f/9//3//f/9//3//f/9//3//f/9//3//f/9//3//f/9//3//f/9//3//f/9//3//f20t33vXXo01Mk7/f645OWe9d/9//3//fzJG/3//f/9//3//f/9//3//f/9//3+OPf9//3//f/9//3//f/9//3//f957dE7/f/9//3//f/9//3//f/9//3//f/9//3//f/9//3//f/9//3//f/9//3//f/9//3//f/9//3//f/9//3//f/9//3//f/9//3//f/9//3//f/9//3//f/9//3//f/9//3//f/9//3//f/9//3//f/9//3//f/9//3//f/9//3//f/9//3//f/9//3//f/9//3//f/9//3//f/9//3//f/9//3//f/9//3//f/9//3//f/9//3//f/9//3//f/9//3//f44x2F6ONY0xtlb/f/A9+F5tLZ13/3//fzNG/3//f/9//3//f/9//3//f/9//3/QRf9//3//f/9//3//f/9//3//f/9/EUb/f/9//3//f/9//3//f/9//3//f/9//3//f/9//3//f/9//3//f/9//3//f/9//3//f/9//3//f/9//3//f/9//3//f/9//3//f/9//3//f/9//3//f/9//3//f/9//3//f/9//3//f/9//3//f/9//3//f/9//3//f/9//3//f/9//3//f/9//3//f/9//3//f/9//3//f/9//3//f/9//3//f/9//3//f/9//3//f/9//3//f/9//3//f/9//3//f9A5Sy3ee9ZaM0r/fzNKOmfYWhhj/3//fzJG/3//f/9//3//f/9//3//f/9//39tNf9//3//f/9//3//f/9//3//f/9/tlr/f/9//3//f/9//3//f/9//3//f/9//3//f/9//3//f/9//3//f/9//3//f/9//3//f/9//3//f/9//3//f/9//3//f/9//3//f/9//3//f/9//3//f/9//3//f/9//3//f/9//3//f/9//3//f/9//3//f/9//3//f/9//3//f/9//3//f/9//3//f/9//3//f/9//3//f/9//3//f/9//3//f/9//3//f/9//3//f/9//3//f/9//3//f/9//3//f20xEUbee7VWVE7/f1ROMkZ8b/9//3//f1RO/3//f/9//3//f/9//3//f/9//39MMf9//3//f/9//3//f/9//3//f/9/tlr/f/9//3//f/9//3//f/9//3//f/9//3//f/9//3//f/9//3//f/9//3//f/9//3//f/9//3//f/9//3//f/9//3//f/9//3//f/9//3//f/9//3//f/9//3//f/9//3//f/9//3//f/9//3//f/9//3//f/9//3//f/9//3//f/9//3//f/9//3//f/9//3//f/9//3//f/9//3//f/9//3//f/9//3//f/9//3//f/9//3//f/9//3//f/9//3//f4UUfHM5Z997dVL/fzNGGWNaa/9/33//fzNG/3//f/9//3//f/9//3//f/9//39sMf9//3//f/9//3//f/9//3//f/9/117/f/9//3//f/9//3//f/9//3//f/9//3//f/9//3//f/9//3//f/9//3//f/9//3//f/9//3//f/9//3//f/9//3//f/9//3//f/9//3//f/9//3//f/9//3//f/9//3//f/9//3//f/9//3//f/9//3//f/9//3//f/9//3//f/9//3//f/9//3//f/9//3//f/9//3//f/9//3//f/9//3//f/9//3//f/9//3//f/9//3//f/9//3//f/9//3/3YtBBGGM5Z957dVL/fxJC/3/XWv9/W2//fzNG/39bZ/9//3//f/9//3//f/9//39LLf9//3//f/9//3//f/9//3//f/9/OWfee/9//3//f/9//3//f/9//3//f/9//3//f/9//3//f/9//3//f/9//3//f/9//3//f/9//3//f/9//3//f/9//3//f/9//3//f/9//3//f/9//3//f/9//3//f/9//3//f/9//3//f/9//3//f/9//3//f/9//3//f/9//3//f/9//3//f/9//3//f/9//3//f/9//3//f/9//3//f/9//3//f/9//3//f/9//3//f/9//3//f/9//3//f/9//3+uOVNOOWMZY/9/dE7/f/FB/39TTv9/tlr/fzNK/38sJd57/3//f/9//3//f/9//39MMf9//3//f/9//3//f/9//3/ee/9/Wmv/f/9//3//f/9//3//f/9//3//f/9//3//f/9//3//f/9//3//f/9//3//f/9//3//f/9//3//f/9//3//f/9//3//f/9//3//f/9//3//f/9//3//f/9//3//f/9//3//f/9//3//f/9//3//f/9//3//f/9//3//f/9//3//f/9//3//f/9//3//f/9//3//f/9//3//f/9//3//f/9//3//f/9//3//f/9//3//f/9//3//f/9//3//f/9/nXN8c1JGGF/XXv9/lVL/fxJC/39sMf9/dFL/f1NK/3+ONXRO/3//f/9//3//f/9//39sNXtvc05aa/9//3//fzpnrjltLf9//3//f/9//3//f/9//3//f/9//3//f/9//3//f/9//3//f/9//3//f/9//3//f/9//3//f/9//3//f/9//3//f/9//3//f/9//3//f/9//3//f/9//3//f/9//3//f/9//3//f/9//3//f/9//3//f/9//3//f/9//3//f/9//3//f/9//3//f/9//3//f/9//3//f/9//3//f/9//3//f/9//3//f/9//3//f/9//3//f/9//3//f/9//3//f/9/EUL/f5VSe2vWWv9/dFL/fzJC/3/pIP9/lVb/f1NK/3+NLXRK/3//f/9//3//f/9//3/IIEwt33ucc3ROnHMYY5xz/39tLf9//3//f/9//3//f/9//3//f/9//3//f/9//3//f/9//3//f/9//3//f/9//3//f/9//3//f/9//3//f/9//3//f/9//3//f/9//3//f/9//3//f/9//3//f/9//3//f/9//3//f/9//3//f/9//3//f/9//3//f/9//3//f/9//3//f/9//3//f/9//3//f/9//3//f/9//3//f/9//3//f/9//3//f/9//3//f/9//3//f/9//3//f/9//3//f/9/lVL/f/heGWPxPf9/dFL/fxE+/3+FEP9/lFb/f1NK/38qJVJG/3//f/9//3//f/9//39lEPA9vXe+ewopyBz/f/9//39NLf9//3//f/9//3//f/9//3//f/9//3//f/9//3//f/9//3//f/9//3//f/9//3//f/9//3//f/9//3//f/9//3//f/9//3//f/9//3//f/9//3//f/9//3//f/9//3//f/9//3//f/9//3//f/9//3//f/9//3//f/9//3//f/9//3//f/9//3//f/9//3//f/9//3//f/9//3//f/9//3//f/9//3//f/9//3//f/9//3//f/9//3//f/9//3//fzln/3//f5ZS11bPNf9/Mkb/f3tv/38qJf9/e2//f5VS/39LKfA9e3P/f/9//3//f/9//3+FGJxztlacc/9//3+2Wv9//3/xQf9//3//f/9//3//f/9//3//f/9//3//f/9//3//f/9//3//f/9//3//f/9//3//f/9//3//f/9//3//f/9//3//f/9//3//f/9//3//f/9//3//f/9//3//f/9//3//f/9//3//f/9//3//f/9//3//f/9//3//f/9//3//f/9//3//f/9//3//f/9//3//f/9//3//f/9//3//f/9//3//f/9//3//f/9//3//f/9//3//f/9//3//f/9//3//f2wt/3//f5ZStlIyQv9/Ukr/fxlj33tkEP9/3ns6a1NO/38ZY7ZWtlr/f/9//3//f/9//39lEP9//3//f/9//3/4Yp13tlo7a/9//3//f/9//3//f/9//3//f/9//3//f/9//3//f/9//3//f/9//3//f/9//3//f/9//3//f/9//3//f/9//3//f/9//3//f/9//3//f/9//3//f/9//3//f/9//3//f/9//3//f/9//3//f/9//3//f/9//3//f/9//3//f/9//3//f/9//3//f/9//3//f/9//3//f/9//3//f/9//3//f/9//3//f/9//3//f/9//3//f/9//3//f/9//397b5xv/3//f7ZW11Z0Sv9/Ekb/f713Ky3GHP9//38yTlNK/38ZZ7130Dlaa/9//3//f/9//3+GFP9//3//f/9//3//fxFGyBj/f/9//3//f/9//3//f/9//3//f/9//3//f/9//3//f/9//3//f/9//3//f/9//3//f/9//3//f/9//3//f/9//3//f/9//3//f/9//3//f/9//3//f/9//3//f/9//3//f/9//3//f/9//3//f/9//3//f/9//3//f/9//3//f/9//3//f/9//3//f/9//3//f/9//3//f/9//3//f/9//3//f/9//3//f/9//3//f/9//3//f/9//3//f/9//39sLf9//3//f9dalU7XVv9/8EH/f/9/vXecd/9//390UlNK/3/eezpr6SAJJYwx+F7/f/9//39EDP9//3//f/9//3//f/9/6SD/f/9//3//f/9//3//f/9//3//f/9//3//f/9//3//f/9//3//f/9//3//f/9//3//f/9//3//f/9//3//f/9//3//f/9//3//f/9//3//f/9//3//f/9//3//f/9//3//f/9//3//f/9//3//f/9//3//f/9//3//f/9//3//f/9//3//f/9//3//f/9//3//f/9//3//f/9//3//f/9//3//f/9//3//f/9//3//f/9//3//f/9//3//f/9//390Tv9//3//f/he+Fo6Z/9/8EH/f/9//3//f/9//3/XWnVO/3//f7ZWUkoqKXRWU0qdc/9//39lEP9//3//f/9//3//fzlnZRC+e/9//3//f/9//3//f/9//3//f/9//3//f/9//3//f/9//3//f/9//3//f/9//3//f/9//3//f/9//3//f/9//3//f/9//3//f/9//3//f/9//3//f/9//3//f/9//3//f/9//3//f/9//3//f/9//3//f/9//3//f/9//3//f/9//3//f/9//3//f/9//3//f/9//3//f/9//3//f/9//3//f/9//3//f/9//3//f/9//3//f/9//3//f/9/Omf/f/9//3//f7dWM0I6Y/9/zz3/f/9//3//f/9//3/XXnVO/3//fzNG/3/wQY01/39zTv9//39EDN57/3//f/9//3//f641/39LLf9//3//f/9//3//f/9//3//f/9//3//f/9//3//f/9//3//f/9//3//f/9//3//f/9//3//f/9//3//f/9//3//f/9//3//f/9//3//f/9//3//f/9//3//f/9//3//f/9//3//f/9//3//f/9//3//f/9//3//f/9//3//f/9//3//f/9//3//f/9//3//f/9//3//f/9//3//f/9//3//f/9//3//f/9//3//f/9//3//f/9//3//f/9/jTH/f/9//3//f7dWM0J8b/9/TC3/f/9//3//f/9//38YY1NO/3//fzNG3nsSRpVW/3/3Xr13/39LKb13/3//f/9//3//f20t/3+cc1tr/3//f/9//3//f/9//3//f/9//3//f/9//3//f/9//3//f/9//3//f/9//3//f/9//3//f/9//3//f/9//3//f/9//3//f/9//3//f/9//3//f/9//3//f/9//3//f/9//3//f/9//3//f/9//3//f/9//3//f/9//3//f/9//3//f/9//3//f/9//3//f/9//3//f/9//3//f/9//3//f/9//3//f/9//3//f/9//3//f/9//3//f/9/U0r/f/9//3//f7ZWfG+9d/9/Syn/f/9//3//f/9//3/eexFG/3//f/hezznQOf9/nG//f1NK/3+2Wntv/3//f/9//3/ee7ZW/3//f0wt/3//f/9//3//f/9//3//f/9//3//f/9//3//f/9//3//f/9//3//f/9//3//f/9//3//f/9//3//f/9//3//f/9//3//f/9//3//f/9//3//f/9//3//f/9//3//f/9//3//f/9//3//f/9//3//f/9//3//f/9//3//f/9//3//f/9//3//f/9//3//f/9//3//f/9//3//f/9//3//f/9//3//f/9//3//f/9//3//f/9//3//f5xznXP/f/9//3//f5VSM0Lee/9/Kyn/f/9//3//f/9//3//f/A9/3//f957xxiVUv9/dE7/fzFG/386azpr/3//f/9//38ZY1pr/3//f5xz117/f/9//3//f/9//3//f/9//3//f/9//3//f/9//3//f/9//3//f/9//3//f/9//3//f/9//3//f/9//3//f/9//3//f/9//3//f/9//3//f/9//3//f/9//3//f/9//3//f/9//3//f/9//3//f/9//3//f/9//3//f/9//3//f/9//3//f/9//3//f/9//3//f/9//3//f/9//3//f/9//3//f/9//3//f/9//3//f/9//3//f885/3//f/9//3//f9dWEj7/e/9/rjX/f/9//3//f/9//3//f401/3//f/9/1lp7b/9/U07/f3tv8UHIGBhn/3//f/9//3/XWr13/3//f/9/EUL/f/9//3//f/9//3//f/9//3//f/9//3//f/9//3//f/9//3//f/9//3//f/9//3//f/9//3//f/9//3//f/9//3//f/9//3//f/9//3//f/9//3//f/9//3//f/9//3//f/9//3//f/9//3//f/9//3//f/9//3//f/9//3//f/9//3//f/9//3//f/9//3//f/9//3//f/9//3//f/9//3//f/9//3//f/9//3//f/9//3//fxJC/3//f/9//3//f3VOji3/e/9/bS3/f/9//3//f/9//3//f641/3//f/9//398b/9/GWfee/9/pxjoHJRS/3//f/9//3/POf9//3//f/9/e28ZZ/9//3//f/9//3//f/9/vXe9d/9//3//f/9//3//f/9//3//f/9//3//f/9//3//f/9//3//f/9//3//f/9//3//f/9//3//f/9//3//f/9//3//f/9//3//f/9//3//f/9//3//f/9//3//f/9//3//f/9//3//f/9//3//f/9//3//f/9//3//f/9//3//f/9//3//f/9//3//f/9//3//f/9//3//f/9//3//f/9//3//fzln/3//f/9//3//f1NKrjH/f/9/rjXee/9//3//f/9//3//fysp/3//f/9//397b/9/3nsZZ/9/U0rXWjJK/3//f/9//38rJf9//3//f/9//39sMf9//3//f/9//3//f/9//3+1VrZW/3//f/9//3//f/9//3//f/9//3//f/9//3//f/9//3//f/9//3//f/9//3//f/9//3//f/9//3//f/9//3//f/9//3//f/9//3//f/9//3//f/9//3//f/9//3//f/9//3//f/9//3//f/9//3//f/9//3//f/9//3//f/9//3//f/9//3//f/9//3//f/9//3//f/9//3//f/9//3//f5xz/3//f/9//3//fxFCKyH/f/9/Mkb/f/9//3//f/9//3//fwol/3//f/9//397b/9//3+vOf9//3/ee889/3//f/9//3+vOf9//3//f/9//386a1tr/3//f/9//3//f/9//3//f/9/bDEZY/9//3//f/9//3//f/9//3//f/9//3//f/9//3//f/9//3//f/9//3//f/9//3//f/9//3//f/9//3//f/9//3//f/9//3//f/9//3//f/9//3//f/9//3//f/9//3//f/9//3//f/9//3//f/9//3//f/9//3//f/9//3//f/9//3//f/9//3//f/9//3//f/9//3//f/9//3+VUv9//3//f/9//3//f885KyX/f/9/fG/ed/9//3//f/9//3//f0wp3nv/f/9//3/4Xv9//39TSv9//3/ee2wx/3//f/9//3/xPf9//3//f/9//3//fxFC/3//f/9//3//f/9//3//f/9//38YY0splVLee/9//3//f/9//3//f/9//3//f/9//3//f/9//3//f/9//3//f/9//3//f/9//3//f/9//3//f/9//3//f/9//3//f/9//3//f/9//3//f/9//3//f/9//3//f/9//3//f/9//3//f/9//3//f/9//3//f/9//3//f/9//3//f/9//3//f/9//3//f/9//3//f/9//3+VUv9//3//f/9//3//f20tbC3/f/9/e2/fe/9//3//f/9//3//f0wpW2//f/9//3+2Vv9//3/4Xr57/3//f+kg/3//f/9//390Tv9//3//f/9//3//f6cY/n//f/9//3//f/9//3//f/9//3//f/9/e2+mGJxz/3//f/9//3//f/9//3//f/9//3//f/9//3//f/9//3//f/9//3//f/9//3//f/9//3//f/9//3//f/9//3//f/9//3//f/9//3//f/9//3//f/9//3//f/9//3//f/9//3//f/9//3//f/9//3//f/9//3//f/9//3//f/9//3//f/9//3//f/9//3//f/9//3+VUv9//3//f/9//3//f/derzX/f/9//3+dd/9//3//f/9//3//f20tOWf/f/9//390Tv9//3//f/hi/3//f4YU/3//f/9/nHP3Xv9//3//f/9//3//f/9/Wm//f/9//3//f/9//3//f/9//3//f/9//3//f601lFL/f/9//3//f/9//3//f/9//3//f/9//3//f/9//3//f/9//3//f/9//3//f/9//3//f/9//3//f/9//3//f/9//3//f/9//3//f/9//3//f/9//3//f/9//3//f/9//3//f/9//3//f/9//3//f/9//3//f/9//3//f/9//3//f/9//3//f/9//3//f/9//39TSv9//3//f/9//3//f3tvjTH/f/9//39ba/9//3//f/9//3//f64x+GL/f/9//39TSv9//3//f5VW/3//f6cY/3//f/9/lVK+d/9//3//f/9//3//f/9/U07/f/9//3//f/9//3//f/9//3//f/9//3//f/9/117vPd57/3//f/9//3//f/9//3//f/9//3//f/9//3//f/9//3//f/9//3//f/9//3//f/9//3//f/9//3//f/9//3//f/9//3//f/9//3//f/9//3//f/9//3//f/9//3//f/9//3//f/9//3//f/9//3//f/9//3//f/9//3//f/9//3//f/9//3//f/9/3nv4Xv9//3//f/9//3//f9578D3/f/9//3/XXv9//3//f/9//3//f9A5Ukr/f/9//38SQv9//3//fzJG/3//f+kg/3//f/9/lVK9d/9//3//f/9//3//f/9/bC3/f/9//3//f/9//3//f/9//3//f/9//3//f/9//3+ccwklnXf/f/9//3//f/9//3//f/9//3//f/9//3//f/9//3//f/9//3//f/9//3//f/9//3//f/9//3//f/9//3//f/9//3//f/9//3//f/9//3//f/9//3//f/9//3//f/9//3//f/9//3//f/9//3//f/9//3//f/9//3//f/9//3//f/9//3//f/9/vXedc/9//3//f/9//3//f/9/W2v/f/9//3+2Wv9//3//f/9//3//fzJG8D3/f/9//3/QPf9//3//f645/3//f+gc/3//f/9/M0rfe/9//3//f/9//3//f/9/lVbee/9//3//f/9//3//f/9//3//f/9//3//f/9//3//f/9/MUa1Vv9//3//f/9//3//f/9//3//f/9//3//f/9//3//f/9//3//f/9//3//f/9//3//f/9//3//f/9//3//f/9//3//f/9//3//f/9//3//f/9//3//f/9//3//f/9//3//f/9//3//f/9//3//f/9//3//f/9//3//f/9//3//f/9//3//f/9/W2vfe/9//3//f/9//3//f/9/fG//f/9//3+VUv9//3//f/9//3//f1NK0D3/f/9//39tLf9//3//f/A933//f645vXf/f/9/U0r/f/9//3//f/9//3//f/9/Wmt7b/9//3//f/9//3//f/9//3//f/9//3//f/9//3//f/9//3+9dxBC/3//f/9//3//f/9//3//f/9//3//f/9//3//f/9//3//f/9//3//f/9//3//f/9//3//f/9//3//f/9//3//f/9//3//f/9//3//f/9//3//f/9//3//f/9//3//f/9//3//f/9//3//f/9//3//f/9//3//f/9//3//f/9//3//f/9/Wmv/f/9//3//f/9//3//f/9/Wmffe/9//38yRv9//3//f/9//3//f/A9rjX/f/9//3+2Vv9//3//f7133nv/f/denHP/f/9/rjX/f/9//3//f/9//3//f/9/vXfXXv9//3//f/9//3//f/9//3//f/9//3//f/9//3//f/9//3//f/9//3//f/9//3//f/9//3//f/9//3//f/9//3//f/9//3//f/9//3//f/9//3//f/9//3//f/9//3//f/9//3//f/9//3//f/9//3//f/9//3//f/9//3//f/9//3//f/9//3//f/9//3//f/9//3//f/9//3//f/9//3//f/9//3//f/9/11r/f/9//3//f/9//3//f/9/Wmu9d/9//39sLf9//3//f/9//3//f/A9rjX/f/9//38YY513/3//f5xzvXf/fxhjOWf/f/9/CiX/f/9//3//f/9//3//f/9/vXd0Uv9//3//f/9//3//f/9//3//f/9//3//f/9//3//f/9//3//f/9//3//f/9//3//f/9//3//f/9//3//f/9//3//f/9//3//f/9//3//f/9//3//f/9//3//f/9//3//f/9//3//f/9//3//f/9//3//f/9//3//f/9//3//f/9//3//f/9//3//f/9//3//f/9//3//f/9//3//f/9//3//f/9//3//f/9/11b/f/9//3//f/9//3//f/9//3//f/9//38rKf9//3//f/9//3//f/E9Wmv/f/9//3//f1tr/3//f957e2//f5xzdE7/f/9/TCn/f/9//3//f/9//3//f/9//3/PPf9//3//f/9//3//f/9//3//f/9//3//f/9//3//f/9//3//f/9//3//f/9//3//f/9//3//f/9//3//f/9//3//f/9//3//f/9//3//f/9//3//f/9//3//f/9//3//f/9//3//f/9//3//f/9//3//f/9//3//f/9//3//f/9//3//f/9//3//f/9//3//f/9//3//f/9//3//f/9//3//f/9//3//f/9/lVL/f/9//3//f/9//3//f/9//3//f/9//38KIf9//3//f/9//3//f681vXfee/9//3//f7dW/3//f957W2v/f/9/zzn/f/9/KyX/f/9//3//f/9//3//f/9//3+uOf9//3//f/9//3//f/9//3//f/9//3//f/9//3//f/9//3//f/9//3//f/9//3//f/9//3//f/9//3//f/9//3//f/9//3//f/9//3//f/9//3//f/9//3//f/9//3//f/9//3//f/9//3//f/9//3//f/9//3//f/9//3//f/9//3//f/9//3//f/9//3//f/9//3//f/9//3//f/9//3//f/9//3//f/9/M0b/f/9//3//f/9//3//f/9//3//f/9//38KIf9//3//f/9//3//f44x/3+cc/9//3//fxE+/3//f/9/+GL/f/9/Kyn/f/9/bS3/f/9//3//f/9//3//f/9//39sMf9/rTX/f/9//3//f/9//3//f/9//3//f/9//3//f/9//3//f/9//3//f/9//3//f/9//3//f/9//3//f/9//3//f/9//3//f/9//3//f/9//3//f/9//3//f/9//3//f/9//3//f/9//3//f/9//3//f/9//3//f/9//3//f/9//3//f/9//3//f/9//3//f/9//3//f/9//3//f/9//3//f/9//3//f/9/dU7/f/9//3//f/9//3//f/9//3//f/9//3/IGP9//3//f/9//3//f681/397b/9//3//f40t/3//f/9/lVL/f/9/6Bz/f/9/0Dn/f/9//3//f/9//3//f/9//3+NNf9//3//f/9//3//f/9//3//f/9//3//f/9//3//f/9//3//f/9//3//f/9//3//f/9//3//f/9//3//f/9//3//f/9//3//f/9//3//f/9//3//f/9//3//f/9//3//f/9//3//f/9//3//f/9//3//f/9//3//f/9//3//f/9//3//f/9//3//f/9//3//f/9//3//f/9//3//f/9//3//f/9//3//f/9/lVL/f/9//3//f/9//3//f/9//3//f/9//39tLf9//3//f/9//3//f/E9/3/4Xv9//3//fysl/3//f/9/dVL/f/9/8D3/f/9/dU7/f/9//3//f/9//3//f/9//3+mGP9//3//f/9//3//f/9//3//f/9//3//f/9//3//f/9//3//f/9//3//f/9//3//f/9//3//f/9//3//f/9//3//f/9//3//f/9//3//f/9//3//f/9//3//f/9//3//f/9//3//f/9//3//f/9//3//f/9//3//f/9//3//f/9//3//f/9//3//f/9//3//f/9//3//f/9//3//f/9//3//f/9//3//f/9/11r/f/9//3//f/9//3//f/9//3//f/9//3+2Vv9//3//f/9//3//f681/3+2Vv9//3//f+kc3nv/f/9/dVL/f/9/rjX/f/9/GmP/f/9//3//f/9//3//f/9//3+NMf9//3//f/9//3//f/9//3//f/9//3//f/9//3//f/9//3//f/9//3//f/9//3//f/9//3//f/9//3//f/9//3//f/9//3//f/9//3//f/9//3//f/9//3//f/9//3//f/9//3//f/9//3//f/9//3//f/9//3//f/9//3//f/9//3//f/9//3//f/9//3//f/9//3//f/9//3//f/9//3//f/9//3//f/9/W2v/f/9//3//f/9//3//f/9//3//f/9//3/WWt57/3//f/9//3//f44x/3+2Wv9//3//f/9/3n//f/9/dE7/f/9/bC2cc/9/W2v/f/9//3//f/9//3//f/9//39MLf9//3//f/9//3//f/9//3//f/9//3//f/9//3//f/9//3//f/9//3//f/9//3//f/9//3//f/9//3//f/9//3//f/9//3//f/9//3//f/9//3//f/9//3//f/9//3//f/9//3//f/9//3//f/9//3//f/9//3//f/9//3//f/9//3//f/9//3//f/9//3//f/9//3//f/9//3//f/9//3//f/9//3//f/9/fG/ee/9//3//f/9//3//f/9//3//f/9//3+1Vr13/3//f/9//3//f9A1/39TSv9//3//f/9/GWP/f/9/tlb/f/9/bC1aa/9/33v/f/9//3//f/9//3//f/9//3/wPf9//3//f/9//3//f/9//3//f/9//3//f/9//3//f/9//3//f/9//3//f/9//3//f/9//3//f/9//3//f/9//3//f/9//3//f/9//3//f/9//3//f/9//3//f/9//3//f/9//3//f/9//3//f/9//3//f/9//3//f/9//3//f/9//3//f/9//3//f/9//3//f/9//3//f/9//3//f/9//3//f/9//3//f/9/nHPed/9//3//f/9//3//f/9//3//f/9//3/3Xntv/3//f/9//3//f681/3/xPf9//3//f/9/8T3/f/9/dU7/f/9/rjU5Z5VS/3//f/9//3//f/9//3//f/9//38yRv9//3//f/9//3//f/9//3//f/9//3//f/9//3//f/9//3//f/9//3//f/9//3//f/9//3//f/9//3//f/9//3//f/9//3//f/9//3//f/9//3//f/9//3//f/9//3//f/9//3//f/9//3//f/9//3//f/9//3//f/9//3//f/9//3//f/9//3//f/9//3//f/9//3//f/9//3//f/9//3//f/9//3//f/9/vnedb/9//3//f/9//3//f/9//3//f/9//39ba1tr/3//f/9//3//f/I9/38SQv9//3//f/9/dE7/f/9/11r/f/9/EEK1VskY/3//f/9//3//f/9//3//f/9/vXeUUv9//3//f/9//3//f/9//3//f/9//3//f/9//3//f/9//3//f/9//3//f/9//3//f/9//3//f/9//3//f/9//3//f/9//3//f/9//3//f/9//3//f/9//3//f/9//3//f/9//3//f/9//3//f/9//3//f/9//3//f/9//3//f/9//3//f/9//3//f/9//3//f/9//3//f/9//3//f/9//3//f/9//3//f/9//387Z/9//3//f/9//3//f/9//3//f/9//3+9dzpn/3//f/9//3//f7ZW/3/QOf9//3//f/9/3nu9c/9/W2v/f/9/GWMQQskY/3//f/9//3//f/9//3//f/9/vnc5Z/9//3//f/9//3//f/9//3//f/9//3//f/9//3//f/9//3//f/9//3//f/9//3//f/9//3//f/9//3//f/9//3//f/9//3//f/9//3//f/9//3//f/9//3//f/9//3//f/9//3//f/9//3//f/9//3//f/9//3//f/9//3//f/9//3//f/9//3//f/9//3//f/9//3//f/9//3//f/9//3//f/9//3//f/9//3+2Uv9//3//f/9//3//f/9//3//f/9//3+cc9da/3//f/9//3//f3xv3nvxPf9//3//f/9//3+uMUwt3nv/f/9//39LKQod/3//f/9//3//f/9//3//f/9/OWecc/9//3//f/9//3//f/9//3//f/9//3//f/9//3//f/9//3//f/9//3//f/9//3//f/9//3//f/9//3//f/9//3//f/9//3//f/9//3//f/9//3//f/9//3//f/9//3//f/9//3//f/9//3//f/9//3//f/9//3//f/9//3//f/9//3//f/9//3//f/9//3//f/9//3//f/9//3//f/9//3//f/9//3//f/9//39bZ/9//3//f/9//3//f/9//3//f/9//3/ee7VS/3//f/9//3//f1tr3nsSRv9//3//f/9//3/ee+kg/3//f/9//3+GEI4x/3//f/9//3//f/9//3//f/9/11r/f/9//3//f/9//3//f/9//3//f/9//3//f/9//3//f/9//3//f/9//3//f/9//3//f/9//3//f/9//3//f/9//3//f/9//3//f/9//3//f/9//3//f/9//3//f/9//3//f/9//3//f/9//3//f/9//3//f/9//3//f/9//3//f/9//3//f/9//3//f/9//3//f/9//3//f/9//3//f/9//3//f/9//3//f/9//3/4Xv9//3//f/9//3//f/9//3//f/9//3//f/9//3//f/9//3//f3xve2uuNf9//3//f/9//3//f/9//3//f/9//3+FEK81/3//f/9//3//f/9//3//f/9/bS3/f/9//3//f/9//3//f/9//3//f/9//3//f/9//3//f/9//3//f/9//3//f/9//3//f/9//3//f/9//3//f/9//3//f/9//3//f/9//3//f/9//3//f/9//3//f/9//3//f/9//3//f/9//3//f/9//3//f/9//3//f/9//3//f/9//3//f/9//3//f/9//3//f/9//3//f/9//3//f/9//3//f/9//3//f/9//3++d713/3//f/9//3//f/9//3//f/9//3//f/9//3//f/9//3//f51ze2uOMf9//3//f/9//3//f/9//3//f/9//39lEBJC/3//f/9//3//f/9//3//f/9/EUL/f/9//3//f/9//3//f/9//3//f/9//3//f/9//3//f/9//3//f/9//3//f/9//3//f/9//3//f/9//3//f/9//3//f/9//3//f/9//3//f/9//3//f/9//3//f/9//3//f/9//3//f/9//3//f/9//3//f/9//3//f/9//3//f/9//3//f/9//3//f/9//3//f/9//3//f/9//3//f/9//3//f/9//3//f/9//3//f3xr/3//f/9//3//f/9//3//f/9//3//f/9//3//f/9//3//f/9/OmewOf9//3//f/9//3//f/9//3//f/9//39lDJVS/3//f/9//3//f/9//3//f/9/OWf/f/9//3//f/9//3//f/9//3//f/9//3//f/9//3//f/9//3//f/9//3//f/9//3//f/9//3//f/9//3//f/9//3//f/9//3//f/9//3//f/9//3//f/9//3//f/9//3//f/9//3//f/9//3//f/9//3//f/9//3//f/9//3//f/9//3//f/9//3//f/9//3//f/9//3//f/9//3//f/9//3//f/9//3//f/9//3//f7ZS/3//f/9//3//f/9//3//f/9//3//f/9//3//f/9//3//f/9/GmOvNf9//3//f/9//3//f/9//3//f/9//3/oHPhe/3//f/9//3//f/9//3//f681/3//f/9//3//f/9//3//f/9//3//f/9//3//f/9//3//f/9//3//f/9//3//f/9//3//f/9//3//f/9//3//f/9//3//f/9//3//f/9//3//f/9//3//f/9//3//f/9//3//f/9//3//f/9//3//f/9//3//f/9//3//f/9//3//f/9//3//f/9//3//f/9//3//f/9//3//f/9//3//f/9//3//f/9//3//f/9//3//f9ZW/3//f/9//3//f/9//3//f/9//3//f/9//3//f/9//3//f/9/dk7wPf9//3//f/9//3//f/9//3//f/9//3/oHPhe/3//f/9//3//f/9//3//f/A9/3//f/9//3//f/9//3//f/9//3//f/9//3//f/9//3//f/9//3//f/9//3//f/9//3//f/9//3//f/9//3//f/9//3//f/9//3//f/9//3//f/9//3//f/9//3//f/9//3//f/9//3//f/9//3//f/9//3//f/9//3//f/9//3//f/9//3//f/9//3//f/9//3//f/9//3//f/9//3//f/9//3//f/9//3//f/9//3//f713nG//f/9//3//f/9//3//f/9//3//f/9//3//f/9//3//f/9/jjGUUv9//3//f/9//3//f/9//3//f/9//39TSrZW/3//f/9//3//f/9//3+dc9da/3//f/9//3//f/9//3//f/9//3//f/9//3//f/9//3//f/9//3//f/9//3//f/9//3//f/9//3//f/9//3//f/9//3//f/9//3//f/9//3//f/9//3//f/9//3//f/9//3//f/9//3//f/9//3//f/9//3//f/9//3//f/9//3//f/9//3//f/9//3//f/9//3//f/9//3//f/9//3//f/9//3//f/9//3//f/9//3//f/9/tlL/f/9//3//f/9//3//f/9//3//f/9//3//f/9//3//f/9//3//f/9//3//f/9//3//f/9//3//f/9//38ZYzFG/3//f/9//3//f/9//3+vNf9//3//f/9//3//f/9//3//f/9//3//f/9//3//f/9//3//f/9//3//f/9//3//f/9//3//f/9//3//f/9//3//f/9//3//f/9//3//f/9//3//f/9//3//f/9//3//f/9//3//f/9//3//f/9//3//f/9//3//f/9//3//f/9//3//f/9//3//f/9//3//f/9//3//f/9//3//f/9//3//f/9//3//f/9//3//f/9//3//f/9/GGPfe/9//3//f/9//3//f/9//3//f/9//3//f/9//3//f/9//3//f/9//3//f/9//3//f/9//3//f/9//3//f3RO/3//f/9//3//f/9//39USv9//3//f/9//3//f/9//3//f/9//3//f/9//3//f/9//3//f/9//3//f/9//3//f/9//3//f/9//3//f/9//3//f/9//3//f/9//3//f/9//3//f/9//3//f/9//3//f/9//3//f/9//3//f/9//3//f/9//3//f/9//3//f/9//3//f/9//3//f/9//3//f/9//3//f/9//3//f/9//3//f/9//3//f/9//3//f/9//3//f/9//39ba/9//3//f/9//3//f/9//3//f/9//3//f/9//3//f/9//3//f/9//3//f/9//3//f/9//3//f/9//3//f44x/3//f/9//3//f/9/lVKcc/9//3//f/9//3//f/9//3//f/9//3//f/9//3//f/9//3//f/9//3//f/9//3//f/9//3//f/9//3//f/9//3//f/9//3//f/9//3//f/9//3//f/9//3//f/9//3//f/9//3//f/9//3//f/9//3//f/9//3//f/9//3//f/9//3//f/9//3//f/9//3//f/9//3//f/9//3//f/9//3//f/9//3//f/9//3//f/9//3//f/9//3/XWv9//3//f/9//3//f/9//3//f/9//3//f/9//3//f/9//3//f/9//3//f/9//3//f/9//3//f/9//3//fywl/3//f/9//3//f/9/zzn/f/9//3//f/9//3//f/9//3//f/9//3//f/9//3//f/9//3//f/9//3//f/9//3//f/9//3//f/9//3//f/9//3//f/9//3//f/9//3//f/9//3//f/9//3//f/9//3//f/9//3//f/9//3//f/9//3//f/9//3//f/9//3//f/9//3//f/9//3//f/9//3//f/9//3//f/9//3//f/9//3//f/9//3//f/9//3//f/9//3//f/9//3//f3xv/3//f/9//3//f/9//3//f/9//3//f/9//3//f/9//3//f/9//3//f/9//3//f/9//3//f/9//3//fysl/3//f/9//3//fxhjnXP/f/9//3//f/9//3//f/9//3//f/9//3//f/9//3//f/9//3//f/9//3//f/9//3//f/9//3//f/9//3//f/9//3//f/9//3//f/9//3//f/9//3//f/9//3//f/9//3//f/9//3//f/9//3//f/9//3//f/9//3//f/9//3//f/9//3//f/9//3//f/9//3//f/9//3//f/9//3//f/9//3//f/9//3//f/9//3//f/9//3//f/9//3//f7ZW/3//f/9//3//f/9//3//f/9//3//f/9//3//f/9//3//f/9//3//f/9//3//f/9//3//f/9//3//f/9//3//f/9//3//fxJC/3//f/9//3//f/9//3//f/9//3//f/9//3//f/9//3//f/9//3//f/9//3//f/9//3//f/9//3//f/9//3//f/9//3//f/9//3//f/9//3//f/9//3//f/9//3//f/9//3//f/9//3//f/9//3//f/9//3//f/9//3//f/9//3//f/9//3//f/9//3//f/9//3//f/9//3//f/9//3//f/9//3//f/9//3//f/9//3//f/9//3//f/9//3//f51znG//f/9//3//f/9//3//f/9//3//f/9//3//f/9//3//f/9//3//f/9//3//f/9//3//f/9//3//f/9//3//f/9//38zRv9//3//f/9//3//f/9//3//f/9//3//f/9//3//f/9//3//f/9//3//f/9//3//f/9//3//f/9//3//f/9//3//f/9//3//f/9//3//f/9//3//f/9//3//f/9//3//f/9//3//f/9//3//f/9//3//f/9//3//f/9//3//f/9//3//f/9//3//f/9//3//f/9//3//f/9//3//f/9//3//f/9//3//f/9//3//f/9//3//f/9//3//f/9//3//f/9/tVL/f/9//3//f/9//3//f/9//3//f/9//3//f/9//3//f/9//3//f/9//3//f/9//3//f/9//3//f/9//3//f/9//3+VUv9//3//f/9//3//f/9//3//f/9//3//f/9//3//f/9//3//f/9//3//f/9//3//f/9//3//f/9//3//f/9//3//f/9//3//f/9//3//f/9//3//f/9//3//f/9//3//f/9//3//f/9//3//f/9//3//f/9//3//f/9//3//f/9//3//f/9//3//f/9//3//f/9//3//f/9//3//f/9//3//f/9//3//f/9//3//f/9//3//f/9//3//f/9//3//f/9//397a/9//3//f/9//3//f/9//3//f/9//3//f/9//3//f/9//3//f/9//3//f/9//3//f/9//3//f/9//3//f/9/jS3/f/9//3//f/9//3//f/9//3//f/9//3//f/9//3//f/9//3//f/9//3//f/9//3//f/9//3//f/9//3//f/9//3//f/9//3//f/9//3//f/9//3//f/9//3//f/9//3//f/9//3//f/9//3//f/9//3//f/9//3//f/9//3//f/9//3//f/9//3//f/9//3//f/9//3//f/9//3//f/9//3//f/9//3//f/9//3//f/9//3//f/9//3//f/9//3//f/9//3/XWv9//3//f/9//3//f/9//3//f/9//3//f/9//3//f/9//3//f/9//3//f/9//3//f/9//3//f/9//3//fzJG3nv/f/9//3//f/9//3//f/9//3//f/9//3//f/9//3//f/9//3//f/9//3//f/9//3//f/9//3//f/9//3//f/9//3//f/9//3//f/9//3//f/9//3//f/9//3//f/9//3//f/9//3//f/9//3//f/9//3//f/9//3//f/9//3//f/9//3//f/9//3//f/9//3//f/9//3//f/9//3//f/9//3//f/9//3//f/9//3//f/9//3//f/9//3//f/9//3//f/9//3//f/he/3//f/9//3//f/9//3//f/9//3//f/9//3//f/9//3//f/9//3//f/9//3//f/9//3//f/9//3+cb5VS/3//f/9//3//f/9//3//f/9//3//f/9//3//f/9//3//f/9//3//f/9//3//f/9//3//f/9//3//f/9//3//f/9//3//f/9//3//f/9//3//f/9//3//f/9//3//f/9//3//f/9//3//f/9//3//f/9//3//f/9//3//f/9//3//f/9//3//f/9//3//f/9//3//f/9//3//f/9//3//f/9//3//f/9//3//f/9//3//f/9//3//f/9//3//f/9//3//f/9//3//f/9/fG//f/9//3//f/9//3//f/9//3//f/9//3//f/9//3//f/9//3//f/9//3//f/9//3//f/9//38RPv9//3//f/9//3//f/9//3//f/9//3//f/9//3//f/9//3//f/9//3//f/9//3//f/9//3//f/9//3//f/9//3//f/9//3//f/9//3//f/9//3//f/9//3//f/9//3//f/9//3//f/9//3//f/9//3//f/9//3//f/9//3//f/9//3//f/9//3//f/9//3//f/9//3//f/9//3//f/9//3//f/9//3//f/9//3//f/9//3//f/9//3//f/9//3//f/9//3//f/9//3//f/9/fG/ee/9//3//f/9//3//f/9//3//f/9//3//f/9//3//f/9//3//f/9//3//f/9//3//f/9/rj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Vv9//3//f/9//3//f/9//3//f/9//3//f/9//3//f/9//3//f/9//3//f/9//3//f24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a/3//f/9//3//f/9//3//f/9//3//f/9//3//f/9//3//f/9//3//f/9//38S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P/f/9//3//f/9//3//f/9//3//f/9//3//f/9//3//f/9//3//f/9/EU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4Xv9//3//f/9//3//f/9//3//f/9//3//f/9//3//f/9//3//f/E9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dS/3//f/9//3//f/9//3//f/9//3//f/9//3//f/9//3/x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11r/f/9//3//f/9//3//f/9//3//f/9//3//f/9/sD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Wjpj/3//f/9//3//f/9//3//f/9//3/ee681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VLYVp1z/3v/f/9//3//e1trEUK2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ljVEpTRnRKET5TS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GEAAABRAQAAmwAAAAAAAABhAAAAUgEAADsAAAAhAPAAAAAAAAAAAAAAAIA/AAAAAAAAAAAAAIA/AAAAAAAAAAAAAAAAAAAAAAAAAAAAAAAAAAAAAAAAAAAlAAAADAAAAAAAAIAoAAAADAAAAAQAAAAnAAAAGAAAAAQAAAAAAAAA////AAAAAAAlAAAADAAAAAQAAABMAAAAZAAAAA4AAABhAAAAPwEAAHEAAAAOAAAAYQAAADIBAAARAAAAIQDwAAAAAAAAAAAAAACAPwAAAAAAAAAAAACAPwAAAAAAAAAAAAAAAAAAAAAAAAAAAAAAAAAAAAAAAAAAJQAAAAwAAAAAAACAKAAAAAwAAAAEAAAAJQAAAAwAAAABAAAAGAAAAAwAAAAAAAAAEgAAAAwAAAABAAAAHgAAABgAAAAOAAAAYQAAAEABAAByAAAAJQAAAAwAAAABAAAAVAAAAJwAAAAPAAAAYQAAAF4AAABxAAAAAQAAAFVVj0EmtI9BDwAAAGEAAAANAAAATAAAAAAAAAAAAAAAAAAAAP//////////aAAAAE4AYQB0AGEAbABpAGEAIABBAGMAdQDxAGEA/38KAAAABwAAAAQAAAAHAAAAAwAAAAMAAAAHAAAABAAAAAgAAAAGAAAABwAAAAcAAAAHAAAASwAAAEAAAAAwAAAABQAAACAAAAABAAAAAQAAABAAAAAAAAAAAAAAAFIBAACgAAAAAAAAAAAAAABSAQAAoAAAACUAAAAMAAAAAgAAACcAAAAYAAAABAAAAAAAAAD///8AAAAAACUAAAAMAAAABAAAAEwAAABkAAAADgAAAHYAAAA/AQAAhgAAAA4AAAB2AAAAMgEAABEAAAAhAPAAAAAAAAAAAAAAAIA/AAAAAAAAAAAAAIA/AAAAAAAAAAAAAAAAAAAAAAAAAAAAAAAAAAAAAAAAAAAlAAAADAAAAAAAAIAoAAAADAAAAAQAAAAlAAAADAAAAAEAAAAYAAAADAAAAAAAAAASAAAADAAAAAEAAAAeAAAAGAAAAA4AAAB2AAAAQAEAAIcAAAAlAAAADAAAAAEAAABUAAAAhAAAAA8AAAB2AAAATAAAAIYAAAABAAAAVVWPQSa0j0EPAAAAdgAAAAkAAABMAAAAAAAAAAAAAAAAAAAA//////////9gAAAAQwBvAG4AdABhAGQAbwByAGEA/38IAAAACAAAAAcAAAAEAAAABwAAAAgAAAAIAAAABQAAAAcAAABLAAAAQAAAADAAAAAFAAAAIAAAAAEAAAABAAAAEAAAAAAAAAAAAAAAUgEAAKAAAAAAAAAAAAAAAFIBAACgAAAAJQAAAAwAAAACAAAAJwAAABgAAAAEAAAAAAAAAP///wAAAAAAJQAAAAwAAAAEAAAATAAAAGQAAAAOAAAAiwAAAEMBAACbAAAADgAAAIsAAAA2AQAAEQAAACEA8AAAAAAAAAAAAAAAgD8AAAAAAAAAAAAAgD8AAAAAAAAAAAAAAAAAAAAAAAAAAAAAAAAAAAAAAAAAACUAAAAMAAAAAAAAgCgAAAAMAAAABAAAACUAAAAMAAAAAQAAABgAAAAMAAAAAAAAABIAAAAMAAAAAQAAABYAAAAMAAAAAAAAAFQAAABcAQAADwAAAIsAAABCAQAAmwAAAAEAAABVVY9BJrSPQQ8AAACLAAAALQAAAEwAAAAEAAAADgAAAIsAAABEAQAAnAAAAKgAAABGAGkAcgBtAGEAZABvACAAcABvAHIAOgAgAE4AQQBUAEEATABJAEEAIABBAFUAWABJAEwASQBBAEQATwBSAEEAIABBAEMAVQDRAEEAIABTAEUAUgBWAEkATgD/fwYAAAADAAAABQAAAAsAAAAHAAAACAAAAAgAAAAEAAAACAAAAAgAAAAFAAAAAwAAAAQAAAAKAAAACAAAAAcAAAAIAAAABgAAAAMAAAAIAAAABAAAAAgAAAAJAAAACAAAAAMAAAAGAAAAAwAAAAgAAAAJAAAACgAAAAgAAAAIAAAABAAAAAgAAAAIAAAACQAAAAoAAAAIAAAABAAAAAcAAAAHAAAACAAAAAgAAAADAAAAC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Pz4F2cvDSQWm9QgMVzYVkiCphfNULX7K/ewi5bLQebo=</DigestValue>
    </Reference>
    <Reference Type="http://www.w3.org/2000/09/xmldsig#Object" URI="#idOfficeObject">
      <DigestMethod Algorithm="http://www.w3.org/2001/04/xmlenc#sha256"/>
      <DigestValue>pSV+MrX9imn/yEK8wWz9t9W1Oc2slJIV2CDpcDIeM6g=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Doe011A1lpGauunCcaAU72JLDFUkZ+LRw/rIgTrbGXI=</DigestValue>
    </Reference>
    <Reference Type="http://www.w3.org/2000/09/xmldsig#Object" URI="#idValidSigLnImg">
      <DigestMethod Algorithm="http://www.w3.org/2001/04/xmlenc#sha256"/>
      <DigestValue>+kovSyilbNRpayh5dKk8sN24SqGWzQz0rI9v9BnnIwk=</DigestValue>
    </Reference>
    <Reference Type="http://www.w3.org/2000/09/xmldsig#Object" URI="#idInvalidSigLnImg">
      <DigestMethod Algorithm="http://www.w3.org/2001/04/xmlenc#sha256"/>
      <DigestValue>27JzFyxF27AcFJhH0kNYw5afGqURDtjCjD3tz2xjy8g=</DigestValue>
    </Reference>
  </SignedInfo>
  <SignatureValue>MHb8e5tG+GUfUGulR2z1MJRD3fA24aOXU+o2mD0QpHXkdXRxbjeA7KZ6IEHVqhsRJMytEkc6K626
FXPi35Eu27XL/30O4gMRoEWN0y2ZznjzGldvIY07xKqjp75j94NYPHEVuNujOX1TEgdhBkmc2n39
+ojxGMRM806cl2RpoQiE0/opLmptqKSVtcCv0EVzOKBQNVJqixVXF3N7MAsy1NN9CWxZ0ELgYG6K
ggtP0GUEttNHx3n39Wi9JPySoiaTQsMFXgD5U0MHafk62apLKeQcSb8BoCiQi06HHKgW02k2Um06
nI0X837h54ieCS4Rbxdr+7PLRWslDlcdBNGAqg==</SignatureValue>
  <KeyInfo>
    <X509Data>
      <X509Certificate>MIIInTCCBoWgAwIBAgIQXcEIfCURlDNlbcP+t7xG+TANBgkqhkiG9w0BAQsFADCBgTEWMBQGA1UEBRMNUlVDODAwODAwOTktMDERMA8GA1UEAxMIVklUIFMuQS4xODA2BgNVBAsML1ByZXN0YWRvciBDdWFsaWZpY2FkbyBkZSBTZXJ2aWNpb3MgZGUgQ29uZmlhbnphMQ0wCwYDVQQKDARJQ1BQMQswCQYDVQQGEwJQWTAeFw0yMzEyMDQxMjIwMTRaFw0yNTEyMDQxMjIwMTR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DIIxmS9koTBSOMzqcDbj+kZEwzwQVJmmThZBbCGXfHyKocBRjJ3BgPB6TVJ7FQfxDl3x3Ec9uKiv9Q1KULeRHILNljzHsCZxC3KlyjXb1lYRetBr3x/Sj/OXyu3GzTK8egfY67rOq9nFsDuWf7a2c49RI9kTNTZ6wcxC29m/FsYcomuRNo1oyYK5KKqnn7QgU18mpZi3XgoRVulPETwYjZW3RHteazbNkdyv/AMKN83/jaijH06T+8GBHD7znB31Fc/tdHILzgtNKSlyVp1qVcmYfd9Etk6HxXf34WA0U5e6xgLaHf/8+ILpJfZ9Rp1uSDZHKPCPM4Zh3RQ/dYxS6TAgMBAAGjggPJMIIDxTAMBgNVHRMBAf8EAjAAMA4GA1UdDwEB/wQEAwIF4DAsBgNVHSUBAf8EIjAgBggrBgEFBQcDBAYIKwYBBQUHAwIGCisGAQQBgjcUAgIwHQYDVR0OBBYEFFqBTiz8ZzGHdp3miJtv97Q2oCI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yY0UNgFojDlSRyj0q3joTMn7RCdp2FZTz/88NLAF0erhvB+b93gzIVZ4p9Treng53oyc2g9Uej59XoXMG47/0A67n+VmlfokjJ6Z6+jk9AjkxChIBoOCeURCExc5x0FqfxBWcz2Aeit277B/oqSB9Q2xdbz0KawKQA9q58OOMA8z1nXVcmbSr223DgSi8WtEwu5XyyTd5Y1TcrqJxNCTj713c5IUJJElXismWuTI61CvMnD9xmQFrmnqE4tcGtoTmxf1y51vLK30f5ulW8KnqOiMSSrdDts1eB/5NjEGW9ONaR38uo1JNbdXsERCuvCzwds6zgESawrCy7uc5K9GlxSGcCTs9nnZP/b/2/jd5sykpR3vZbkiyaFVrhfy8ZWFWTxqmKy8p5rV0dLU1pqtEmteGr5ki8Z9HbJRGEP6R5KxTjdBbj54U0iYJaH9kdxaRmGG2cNd/NKWbdY/GuBezTAfd1xjYtg/rDUNVXTfFcf1fF5Krm9tlGS9Muh8lI9ABKrBBUlB8hqYwDVDG5megiPrfHrBIr9kemhPQJCpg1TGwwgtVX2KtgBvOep1SefbFWF87meVPRdCDN5Sf+ZAA9Ul4S9LKpgjZHiV2eNMy1zsFd2GHJCNpbKrqf8beC/YUodBBDn3u8TT0qrVxvzArlkJnoufS7dCa92lBqh4K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V44Y0bz1ulyAH5zV/r+ep4giZN9+eDsOMDjL7VOL60g=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drawing2.xml?ContentType=application/vnd.openxmlformats-officedocument.drawing+xml">
        <DigestMethod Algorithm="http://www.w3.org/2001/04/xmlenc#sha256"/>
        <DigestValue>/hsIBEzYVNxj9cDHYdIrRmo+8pgUuP9VEC3PNbYI+kA=</DigestValue>
      </Reference>
      <Reference URI="/xl/drawings/drawing3.xml?ContentType=application/vnd.openxmlformats-officedocument.drawing+xml">
        <DigestMethod Algorithm="http://www.w3.org/2001/04/xmlenc#sha256"/>
        <DigestValue>CtyngGzs/B8fd6UzTLmnhtJ87AHmSOrzHRkQ/bsb2lw=</DigestValue>
      </Reference>
      <Reference URI="/xl/drawings/drawing4.xml?ContentType=application/vnd.openxmlformats-officedocument.drawing+xml">
        <DigestMethod Algorithm="http://www.w3.org/2001/04/xmlenc#sha256"/>
        <DigestValue>GlH7Pq7Gdz/Ocxu+FfB1J7dRYH8Z0jCC7oxS2B+tZZk=</DigestValue>
      </Reference>
      <Reference URI="/xl/drawings/drawing5.xml?ContentType=application/vnd.openxmlformats-officedocument.drawing+xml">
        <DigestMethod Algorithm="http://www.w3.org/2001/04/xmlenc#sha256"/>
        <DigestValue>tIUckkoyL5AtwifSNtZA5cdOxit5sjI2TOgTHJH9wFE=</DigestValue>
      </Reference>
      <Reference URI="/xl/drawings/drawing6.xml?ContentType=application/vnd.openxmlformats-officedocument.drawing+xml">
        <DigestMethod Algorithm="http://www.w3.org/2001/04/xmlenc#sha256"/>
        <DigestValue>Uq6OlGEe6yFGNve1B8vjSoZ07Pe85Nb+hpdM31zAMvI=</DigestValue>
      </Reference>
      <Reference URI="/xl/drawings/drawing7.xml?ContentType=application/vnd.openxmlformats-officedocument.drawing+xml">
        <DigestMethod Algorithm="http://www.w3.org/2001/04/xmlenc#sha256"/>
        <DigestValue>EDe06kuqoqIMC8/PEaaj30TD9GMIroNphVQLvaldAZ0=</DigestValue>
      </Reference>
      <Reference URI="/xl/drawings/drawing8.xml?ContentType=application/vnd.openxmlformats-officedocument.drawing+xml">
        <DigestMethod Algorithm="http://www.w3.org/2001/04/xmlenc#sha256"/>
        <DigestValue>BAN6DO3xL69AtdW99gshoWk31HpK6eYkjYVSdIC42XU=</DigestValue>
      </Reference>
      <Reference URI="/xl/drawings/vmlDrawing1.vml?ContentType=application/vnd.openxmlformats-officedocument.vmlDrawing">
        <DigestMethod Algorithm="http://www.w3.org/2001/04/xmlenc#sha256"/>
        <DigestValue>s2XGhT/YaKxRxtT8TY8m0EWU5lHw2lQNjyrmDUISaVM=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IAX3/oPXED/xJ0Rd7Ang2Yei9ivyNpnwN9kpgg7Lp64=</DigestValue>
      </Reference>
      <Reference URI="/xl/media/image3.emf?ContentType=image/x-emf">
        <DigestMethod Algorithm="http://www.w3.org/2001/04/xmlenc#sha256"/>
        <DigestValue>mq0dZ5yqrmSL94EZsisKW+otgTruIXN9pKxxNBfvN6s=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8qTGotToqtZxsepMxas0Tr+crVqw+6lg11R0QXQKs4c=</DigestValue>
      </Reference>
      <Reference URI="/xl/styles.xml?ContentType=application/vnd.openxmlformats-officedocument.spreadsheetml.styles+xml">
        <DigestMethod Algorithm="http://www.w3.org/2001/04/xmlenc#sha256"/>
        <DigestValue>jHAh82DVK95SLfDDU1KtK9uP27rldafiS781SDl+JyM=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5swC2CONN50S0fC7kdBSQPV06pxk7Blx4EC88KKkGVE=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xYdOX8Ju4xBA4SSwPnrhTOJytysIe+bBBM3I1X5kZp4=</DigestValue>
      </Reference>
      <Reference URI="/xl/worksheets/sheet2.xml?ContentType=application/vnd.openxmlformats-officedocument.spreadsheetml.worksheet+xml">
        <DigestMethod Algorithm="http://www.w3.org/2001/04/xmlenc#sha256"/>
        <DigestValue>6Tkay0tpyXZm0fSlRITq51bJRNUNkpB2pfnHdNYo8oU=</DigestValue>
      </Reference>
      <Reference URI="/xl/worksheets/sheet3.xml?ContentType=application/vnd.openxmlformats-officedocument.spreadsheetml.worksheet+xml">
        <DigestMethod Algorithm="http://www.w3.org/2001/04/xmlenc#sha256"/>
        <DigestValue>GcyDdQHPdTDhb2fmh7HLDaFR+UZ8Qe7ZO2mRo1CeD9g=</DigestValue>
      </Reference>
      <Reference URI="/xl/worksheets/sheet4.xml?ContentType=application/vnd.openxmlformats-officedocument.spreadsheetml.worksheet+xml">
        <DigestMethod Algorithm="http://www.w3.org/2001/04/xmlenc#sha256"/>
        <DigestValue>T7UBNszjVNwJsU4zyeCj66DzNz5CCqttdqtMfWhtGLU=</DigestValue>
      </Reference>
      <Reference URI="/xl/worksheets/sheet5.xml?ContentType=application/vnd.openxmlformats-officedocument.spreadsheetml.worksheet+xml">
        <DigestMethod Algorithm="http://www.w3.org/2001/04/xmlenc#sha256"/>
        <DigestValue>tsqZW/tFVH1HuL99tSrPzE2DtJIX+oviaKj1HPYIOC0=</DigestValue>
      </Reference>
      <Reference URI="/xl/worksheets/sheet6.xml?ContentType=application/vnd.openxmlformats-officedocument.spreadsheetml.worksheet+xml">
        <DigestMethod Algorithm="http://www.w3.org/2001/04/xmlenc#sha256"/>
        <DigestValue>PhUMp5wtmfaEZHQ2IUQnbxHIIz7wDw9lbQ1xqeyu+I0=</DigestValue>
      </Reference>
      <Reference URI="/xl/worksheets/sheet7.xml?ContentType=application/vnd.openxmlformats-officedocument.spreadsheetml.worksheet+xml">
        <DigestMethod Algorithm="http://www.w3.org/2001/04/xmlenc#sha256"/>
        <DigestValue>sydUBiDmZNZu/2lMXMJ9aPpNQZem62892eMcKXrICjM=</DigestValue>
      </Reference>
      <Reference URI="/xl/worksheets/sheet8.xml?ContentType=application/vnd.openxmlformats-officedocument.spreadsheetml.worksheet+xml">
        <DigestMethod Algorithm="http://www.w3.org/2001/04/xmlenc#sha256"/>
        <DigestValue>21ulrSxOSaMrA0oj/FS/tHpKyRilFCMZMX2rTuKgr7U=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2025-08-14T13:35:04Z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{A259913D-EA53-42E8-87F5-A4646A6C4985}</SetupID>
          <SignatureText/>
          <SignatureImage>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+AAAAGXRFWHRTb2Z0d2FyZQBNaWNyb3NvZnQgT2ZmaWNlf+01cQAAGz5JREFUeF7tXXlclNX6f2ffV7YZhn1fBUEBB0QUFRVt0xKNFjOzTLL0Vt5bkU67lb+6mN40K69klFSackMERJRREFBUHEB2kR1mYJhh9vm9Q1lsxjYDs5zz+fAP73ue85zv83znLO9znoPevXs3BApAwNIRQFs6AKD/AAEdAoAIwA8AAoAIwAcAAr8jAEYE4AkAAUAE4AMAATAiAB8ACPyJAJgaAWcACICpEfABgACYGgEfAAiAqRHwAYDAYATAGgH4A0AArBGADwAEwBoB+ABAAKwRgA8ABMAaAfgAQGAYAmCxDFwCIAAWy8AHAAJgsQx8ACAAFsvABwACYLEMfAAgABbLluEDrqwwd4hAUdTV5dyxjB5PrZdg12hq+BllbanU1faaQLpz8wtuL9bVGaWKRqcUIILRmWTqCp0/03ZxQWzwg2lpaYqpS7MMCYAIo9i5rsrh+QBfN6REnb/f1NzgUj6nzNWZ+RORyheYmu4zqS8gwjD062qdEtvaMG+GzmZ9WXUrcBnH+UbmTBpoIm13tPgn0imkHp/ZRf+cSD3wLshiMcQHkpOTMWez2qM4JNtZH6Sc30mmWIfBL5gEEbTaMPfbFd2HNq7jcgStRcC3J4gAGBEGAXah4O5qLUIDpefwuim0OJanD0MgFk8Q0Rl4HXcXR8682ZLm4WX3nKD1UPcMqGDyTQIi/GHChIQEXI8YqZkfydly+RIEYRAKv7Awm+ScHOO38XWR41E8HnvH0bX4qPFra5waAiL8YZeyMtk7FAb6JI/H07BcuezyK1L/yEioayaIkJSUREpJSZGMx2Vqq9yTmptREW+8HeLF598aTxXwzigIACL8AQrH0e5RboTde0V8CCov0nBVWlQPj5cy7ROj4OC4Z3Nz7y6H1Vo9lsc2NDjMqa5G7o2JsprL56dOu65j6WdKzwERYGslwIvk/vI+RUsLhNUZr6tdu8LZlXZuJgzp5uGGIOIZH5aX/33rUimLVl+D+57CwL+EpfKvzYSu5tQmIAJsTdktWYiwq6/t5E97O3TGlfSpF9oEo19XKqff1EQSSd4nkfWP1XLOWWUa28qqds68ogNjvQuej40AIAKM0bXSuq0Kmfp/OrhwuHg2GtPp6OFBKxTMwCepkqttzwrb2zf+nekKC2zfVMooYb9mLWPxeGCrdGw3H/sNiycCl7vGLjdb+Mj7H3I383g/Q5Ie8TwHJ/oZgSC1cWz49PtGbHy845efV4f9979LGnm8M6MKlyoCZ/V1y3e7eRAT4IX9DIxZ+u2zsUizeCJcKRQuU8uwl2CnkuqMcv16Z5KHs3XaTBiovERm39+HgknAk4/WPvzBDxc2++D/qHRGSnDoteMzoaO5tmnxRGhpVMTSGdhfdQZmsdYwyaQ7EX6hlA1NTYYxOZebSMvPq9wulfUdpVIF1YNbucRvj5NIKBfu13JszIFjLLbDrTkRV182jHaWK9WiieDLjadlpfasfWCxw3Y+vG2anSXY1tOFqmxqyqg3lEv4+zNIn3wse8TZBX2SSh3aSr8UP1cLybJGa7viJmujRERdlvPLKjYv5aqh1LNYuRZNhPyTbREqGb6Ozz/UOeABWuKm8EjmTniCZDCH+O1UC0nc00vkcBpKhzfS3NIXEjjLKXn4/6VSX9/mJuUBNw/6U7wUXq/BlLNgwRZNBGU/ajXTlpivsz8OF+aukiFovHfDj99voaoPP/n62MVNCDTi5HBZ8Pwfn57+PeuLL8IbhrdfcE50lkRinPCZVfS9PnQAMkYiYNFEIOOp0U7OxG0iOJghN0v0mZ0NOxVeqI65hz9ZR4KdHZme/uVGppVsy3AZBw+e98bjMBDc/pCgubw80l6Fkg4tibn12GTbBfXGRsBiieDAivW53atCiiQnzmjh0aC/X74yJprh0/T7JMkgZdeu7CAIIhDzzm3+BXb4IW2UV/dH06m0ssH/rKtjLupsob0SMJuwYLIKweRDbdv2vVtLi5CEZ6A1MqFYu3hVUGdrHb9lsjLNsZ7FEoFmw4meb888WFx6Drp9U/6xt6d1blPniUpDGrng4t13UChEIUyCEUcolb2Qk1arqBjcfskV9bF5c9z2cTxzBqZvEykKqW9A/oXeN04cP7IWhaYiSFQnCNeBgRBINXT8GxnU3uEEETAotRwSFzBtVF8tiBRZdOSqxRKhtVm82d2b8povdw2zra07btXDfhFFfMPFXMO/zIio8O8Cmdbo90dzaKkYinOwJ+y996ykhMnDIelQ6FP4f7XCO1rjLboRIH7Jfz7uaFW/4uXhVRa0jPOKiweh2N4JX9+PJyAZ8JZAXmatoy17trNKifUvKWp84Hp50+H8LJtPtGjxrpy8576yxA91FkkE3Uk03u4SL29v5I2y3K7nCVjU5SJ+yo3xOttk3lu//tNFoh5bpw+3Rv9YWjd04ElOTiJFzcvy3/nG3MzS0otQdTV9lqjD9i1vP2ZcKz9j3FGlujXIQ/FHzgnbbcLnRbCe+PxQ5DFdWLngNgTp/gaVpromCD51AUG2ztBbyes2Ma8Wdm8TlPd8FhTyxQtlaclzeGkjR63J9NtU6lgkET799HyYSkFrKykpYAiFtDejFllzbxs4rkjSbbXWmk6Gw5oOCYc7x5u7sn3IJKq0tDS1Vfes8hbiMyaJejk1bfFZHm/8w8G2F44/hlKzA6NjcPOJVjlFPN74Rjh4+1i3QH87OCj2WGML+6jv6n2ClP9LCuTzUwa+tltCsUgi0CjsOeIe1W+ZmZJdZLL619uCc9cMaezk5ARsVHjhU77ujFGD6VraCLF4HPZnnQ6Fhbh/QJBDRMxqLw/411w7Eb3YDpyFFJpiJZZ4flKReCJ5TmX2ueTIJTHpJW/86+RP8Ssh3bkIiygWSYTePs0yJxdoj/IMKXfVOj/v1tYhmzV6N/yqVZlr27pp2FUrbPNGCyLCaWkLqQx0Og4nJdXVsD8KnsVIkotSmyeiiG4NUlsreys1dU/7ROoNf1e3Pli1MH5J2unqskuF7s/MC6/5eiryTKWuxRFBF7j24pZrC3va1SGe7rTvWltTqwxtrPq7qiQajV4iR6SPiGDSfUh7OP5UaBTX/YXsC55fkIn06z4BE8+nVFtba9XRoUqE+/Lngnuy/RIhMtrWJzz58Y8/FO6AZQAiTBZIY663MznrwZ4OR1xHh9Am8VmXDwydElGjYflKeihzA4Ost42Gy/6DBYFyBVrpFinGdp0gP756rYOXXD7G8bRRBKWmpnYmJiZ9py/skZiucisawzfEdZM1vK4x4NcVfWk8NTkWNyK01qKXXyyuggI88Gfq6r6ZuMdNEG/+JeK/UCg6hCYrL45WtalJHuLmwT67792K97BY8mW5/Myks5Wmpqa0TVC9+76+5aXQvKKLF0QllY2eCCwEiKAvYI1FTnFZzSMUoo3i6I9xCSkphQZVC8cKdO8VatfP8rZp8vD434ggO13jLU3KhXQSsqK5SfMmN5IcYVCFJiAcXivI0LgFXUoF1hWL/X2r1ZyLRY0IbQ0kD3ihTJ0bRHo/JYXXY2jDVhVqtlhbOSOJFM19s+WJezGhd2v6V3Hs6aednfOLDa3TROSrEZpumURBxJInUss037UoIlyrVj5rTSd1BYVcesPQ5kpIpuPefIywxMvbrraz6XbuaO3Fxm+yz86+xZb29hAfXeezVS43Kh5ANBqmTKJSMYYdmzA0dDMi32KI0NBA97vbpNkeFGD9LgTVGhzsjzbRtiI0ZJlKJYU2P+97Joc/colw4PO8pV3dTJKPBzFNLk8dsqPU1+v+THMT9rFk3qNwevfRj24auhNEEqZUq4A0hm7HGORbDBHuNLAPMSlU9cmTcXtKSmzoGRkZouEG6OrCOctkaCcOR3Lf45LjMZouhGPb9rPLnewoB/Mv1b+cY1s4aj5SrZoULpd3Qtzg2W8NTmsXHf2QW5WAvrT2dmNsY2M2ApaHHS1Qbzy6TOUdlUwZbEunHldPRYiJ1LUIInT1ej6gUtjOiwpzafnhh+5/Fl9RPqVVcj+gWvG/9PX1RQoEgoFfvfZm150yhaqNw6m+sGbNGiabze6HUy/e93wCXBcF1/3TT1SaOQeYTFbb/oN5x6Ti3gsqJT5UpRp9vqOLC/IJ+HQ9lWGfKUGmDzm7bGvrKG9o0BSTyQTf0MX++E/2lsCn5iDd37QVXfDe46t/W2HHtj8qGTWVwLSpMi0NmT0R4GOO1FoB4SsvTxeNu6c1pr+/t6W9VVXQL5VhX9+2ybqyuP0lFxc/q4LC61+icKSgX47HL8jOriXv+7zmk34FP9fVFUodbomCAm08i+X2YPCcoJ9xBNoD8v7LWxbEbVx07XKHWCTUBswO947obD20+9ZN6m03VwYcMjGyxC3/KFEqsaMGuGP33Hu6Zk0iq7+f0SOW4ILS0y4/RiJoDub9cotdI0CsYTv+RQRf31jbvNzKGDt204+G8xIhEYnEEmwZfa11AxFQ5l3Mngjn8zq/9PFahKPR0UgV1LmzsfHI1wrlog1Ojoxvs36q5in7z21h2q4vtWPNIrL8mf/JrMpEvPdO94/qfmIkv+jZ51paZIxDh/b8GSjXUOf8jKQTsx/rQN9xrTgt09v/KWuZzCEWjya29PT8+hqEXFGKRDNyNdrA2cJOjcf7X83PS00dmT1SJCKtJRDVrbNCywce6kaII98WLqbSZBcv5Kl2SmX9rlExrNSHHw7VfsD73r3oULJu70a64cl/P9Ujag1pqKbMJmCjW6hW+VOaxt3PvUtKhCSlXIll2JP7ABFM/Eeg5DopTiljPbY4lpPU0NK9bserzt+VlCTaXSqoDVuw0OvRLkXLZ8mvJqNOZ4r66TS0iwMbqkt5U5nl5uAqbm8RFsPzchWOwF0Dw3BIBwX8S8xEQ+QEJ2dNPAJ5aiC08/j3Re729m6rn3qcsVYl2+QjlKCyS/l7mrraw5ZrENCF1NSR27Sw06MPf/vxCldX8q57EOvCpc9n0j6z4Tgeu3pdFBkeyoiWyzPgRMQZENPary46MvWQs72colYT82ge5UkajP+7lwobtsWtgAxCBKEQQkkkctTKlW59paN+ATFx5ximvtmOCDgci36jrP0H7mzW1lz+VSs0hD7K430rr6j1X4tGOkEKFdFbLTpzq+S6k4+dg82u8rJqn5/SRPlaLZTiFWRTyeFY1dys6Nnd29kRzY36nQiHD9e85sBx6nJyzh8gQUMb3buotH3XbDnzC5gS6jt3w7a7Olt9oHsGZy99CIvRjpoOY/nyDx7SQlRo/dqwL1tb/0qo92BClPcvP5dtWRZj72XFKaq5Z6slMewVJzIrXiYSsDyOR91AwDiTrqior1W8bCh37Ojoo1PpZA1MCLP1kcHYmW0njx6r2h/gEX/XK+DsgZKS0HxbJv1TXcelIkRS9ALXzIry9o7OHkzM2Rd/PbdypQ83NJR8mIAlN4rEWSchlHtKXXVXgkBAjCJQ+/88EKBRy+2vXBOwvzqcjM7OzsYef7V4HxLiQN0dEo/gUJEwel51QZXtkYEQCQKBqrSx1Y6ao0gopG+yZRKyWlvTh8y+RaKMroWLoHcgaGhsnkSdU7FkCfT8YMOlHlv3a5B/2lGF1tMHi8gfcsRTH+RAqyCEUqlRMxiQBSyVzfQOtXPnZRtl/Z7rHJ3wi3W5Tdtb+/yD53AC6xujkCsf8MotuSKovHS54VOFjJTo44t/Qi4/f0mX4AsuA2lWaExkJgKpXLQ5MeKJU2evfNZS551g56wpiV1s80Lmie5KP7+vhBiUFmlD9bngbY/f23C3YxOOqPzu3/tik3i8AohEig6plWiiE3f5J/JThx6O6ZV6hjW3y5fODqZsnYrDwlOpXj+XeXeKz3ev58ZAI3IhTUW2rm5FvdAPg8ff0YVaTFWWKdQ3uxGhokLrVt9A/sLdib7XjnM2Jy+P+7Q9y/Nc5m8lTmoV8p80WseLbPa5b5fGRldglQ4dWKv8K8MN1d36Y4bPLCijW30RcrEPc6ip6VkhUYtLPTxuS9ZtSPTNzCh73MfbugJPPpenqzsLgnThyrpULAOiWu4qwu82ynr5qSl9w2VfK5WuRUO20AvPzckoKppazB/LBfNf8U0c3Lz+i1qJZMtk6rs6ybqFvG4No/9WjEeiWRGBxWLhjx/vSYsMCT/jFZA34JxVN8VPUintjStW+mUvWeTx8Tff8AZO75Kp+QNp4McqHJ+iDzk+f70Fn18QB4dC//m7elS6zXwySTjk28DvDhWGDpjVmEgk9/UWFR2qH6vtsZ4n7wj68JV/5BgkGXBVlTKork4cpJDPORIRsi/2cmmy171EyWPpZYrPzYoIJ45rUj0d5rACQ0kr5H/MbFFokj+djtsfFIDMhkkgmg4jNTVKHdBo6Pzwtp5+unmRXMq0deQQjuhDjxR4xIlfF79BIBh5d9p4vkbT6VxOTaWQLJUR3Jqbxb7SXq0tBoULl8q0s7BILZVKJElwGCQnMMDnY1hfgyU+0wcWU5VhNkQQidyX4nHWq2fPpS+Uy08NxM9v2pRkv/X5QgzV5kR6RsZUoRp//aY7fS5Ekvbw8Bp37+B30AgMKP4B9qcSScn4Bf7NmwJBxojPXZcuiZZzXJ457WjrVf7k03FvUSg4Uc4ZwfzGpn5HpUwTqlJC1hoVZCNTNRFpVApkRceIKXirBjoJK7CmkbLcvVhvXC9r30eiqZKt2GdO65qfSBIBvXRsmoWYBRE8PcNcRD2cbwMCqE83NR3Ju4fhRx/kvcSyYo+6c2MonLlcLunsKbGjXyDz2uA2kpKTyGfm8SOsbXHlEkm6QVPH7Nix4vy7yRWfe/n6U6W9lI2FF+pDIYR1px1TU4cnEC8zyMgWmh261YaEuxoUym6NXMxog6c9f4aKvPR6MvrpxAb6knj/stLS0S8sMRR+MyXX5IkQH5/o0N6F46Mw/T9X3DoyZMohl5DXuzgRH5/O/T+hjMC2semX2qCVHYPbPfjR9bloNZFqzyEZNlMA7El8Pl+6aBm0HYK/tUnhnHruvqO7VyesYA68W6b7G1wKbgntpVI1feVKxl1L+Jim67tJEyF2QWJYnwR/AovRHKq4deztwcbUokLm9ogQjq8fnlXC452Yth8aQWlO9Y4t8S45pRkDFxPeK/WNUBQCRYSsWYQhI8W0KTaBhnJPVsRBWrXuy7pZ7xQNhsQkiQCPAs5t7bKvEXiKLxWL/ujUqZTPh9tZ0oWPs2WScmdip2M4CXS6tTXLFtnasSAsVqu3c8UT8O2JvSrHLMNi5KMeJpqYINN526SIEBubaFtR0fleewdimZOz09YAP3Lm/e4b62pTPcS2Q+8zBlPo9uHnzjkZEuirFS9fbpeZM74EdDOi+vbtyW7v7b669IVtQVtzJp57eEZ01kejRk2EhIQErFgsJpw+XeVw+VzL0e7W+tmRMZ5XnJ1s5qWn72kaSA03SuHGc+mV11UB7+6dm8bj/aYPnKYkA845RMTjcGQURinIyUmZUgKuKSkyjsrFl/seQUCIWlhPi0obb9RESEtLUzixItYsCPe/iex3zpi/OOS5fP6eYsEYkTVXsjDrGVZEvrGEBxSUQFaOjrZIjjNhxJbqOHxzWl/JzaqKaKhvOekdOK3NznhjRk0EHTqNrZePNep2yonQ9Xx+9rgA6+5UPaBVIQduyjSGUlZS76VW4SEmA39MJDIGje6vQ1dXz/w168Nev3FDP985jLu3f2ln9ESYKJBJSYnkV7fVhnv6W22893V5ojL0/f6tm8I1Tiy3HJEo3agXyv7+G1b3dNTfuXHjwJ8h4PrGwljlmR0RTp+WLkBCqFq5PH0gYMwYilSimd/d0Ztm72QM2txfh9sVXS9pNdC3xq2lYbQzOyJcPFezGYOhHTAMXBOXGsbdwM35rdLXbwE5feK1p69G0mvJrPf/dXn+48/MX5ORMfJo6fRpMjMtmRURuFwW/kARaklgAGbzzMA5stXaasRSAh7q2LUrVKA7dmmsJfOX2gStSl6YkcEb8iHQWPXVt15mRQRhR0wMHtvUjCTmGM3W3+3KtgdReAR8d/PELv3Qt6HHkoeGZHnLlnql80tHBM2OVdUsnpsVEfiXGhNlcqXRTEGSkpIIKZ+3W1EIXWeN3VsEt9OvGbuOhtTPrIhQLRAtdnOzMZqLuU+fLvPFEWxtDhxeejYl5bIh7QhkTxEBsyECShsSpdVqrf1DHa+3GklCqrq6/NKQkIRgOPP24IyOUzQZqG4IBMyGCCIRYamrC+EEfJRSZAigJiuztDTNoJeYT1YvUG8oAmZDhJpq6StBoXguMDBAYDIImAURcCTfYLkMTX57V+TN8d4tPBmwQB3zRcAsiIDUuEWynaT5xr5Fab5uZPo9MwsilJV1rUeokUa/RWn67mK+PTB5IsCHXkhzQ7+PWLDQaSCPESgAgckgYPJE2L8/z4FJISM/+SSyFKwPJuMCoI4OAZMnQnOzaqU9i3JqJq5WAi5kPgiYPBGkIkwMFi+f+fOY5uMTFtkTkyaCq2uIXebNnrjtz83dkMEHIQwW6cF66rRJE6GmEh+t0UBdGfxDAykeQQEITBYBkybCnUb5g3KJZiA3JygAgakgYLJE0F1/+kj8L7FqtAZsm07FA0DdAQRMlgjwFbCEPrHCKjLaAc6JPrULN4AvAARMlwh5t+YrVVA7AptzDZgRIDBVBEyWCBIhMtzZ3a4IgkCU81SdANQ34akRfCvNEwhI8z4wIkBAHwiY5IhAp4ewurv73BbNZ1vGLRb6sDSQ8bcImCQROjvRflotpgVBzGgC9gUI6AMBkyRCe7t6AYGMGbiBHhSAgD4QMEkiSHo0UWgEiC/ShwMAGb8jYJJEEHbLZkcvst8gl4NBATiyfhAwOSK4hsQ6Zp2uQsnlOY36gQBIAQiY4IhQflG4mEqmgEUy8F69ImByI0JLqyoBQiDA+WS9ugEQZnJE6OnWzHd0ouwDpgMI6BMBkyICNzaenZ1ZT5gXSqqezkvE9Qk4kGWcCJgUEVK/qojsFCkhOaIcbBcZpz+ZrFYmRQRFP9IdjdMa9fWsJusJFq64SRFB3I+awyThwOEDC3daQ3TfpIgg79f4EAjoMkMAAWRaNgImRQStXG5HpBAaLNtkoPeGQMCkiBCzkLNBCbUUGwIIINOyETApIqiR/AykZdsL9N5ACJgUEQyEARALEDDN6FNgN4CAvhEAI4K+EQXyTBIBQASTNBtQWt8IACLoG1EgzyQRAEQwSbMBpfWNACCCvhEF8kwSAUAEkzQbUFrfCAAi6BtRIM8kEQBEMEmzAaX1jQAggr4RBfJMEoH/B2il45aqwAMPAAAAAElFTkSuQmCCAAAIQAEIJAAAABgAAAACEMDbAQAAAAMAAAAAAAAAAAAAAAAAAAAbQAAAQAAAADQAAAABAAAAAgAAAAAAAIAAAACAAABCQwAAAEMDAAAAAAAAswAAALP+/zlDAAAAswAAALP+//VCIQAAAAgAAABiAAAADAAAAAEAAAAVAAAADAAAAAQAAAAVAAAADAAAAAQAAABGAAAAFAAAAAgAAABUTlBQBgEAAFEAAACADgAAAAAAAAAAAAC5AAAAegAAAAAAAAAAAAAAAAAAAAAAAADCAAAAgAAAAFAAAAAwAAAAgAAAAAAOAAAAAAAAhgDuALoAAAB7AAAAKAAAAMIAAACAAAAAAQABAAAAAAAAAAAAAAAAAAAAAAAAAAAAAAAAAAAAAAD///8AAAAAAAAAAAAAAAAAAAAAAAAAAAAAAAAAAAYAAAAAAAAAAAAAAAAAAAAAAAAAAAAAAAAAAABzAAAAAAAAAAAAAAAAAAAAAAAAAAAAAAAAAAAAcmUAAAAAAAAAAAAAAAAAAAAAAAAAAAAAAAAAAERBVAAAAAAAAAAAAAAAAAAAAAAAAAAAAAAAAAAVbdMAAAAAAAAAAAAAAAAAAAAAAAAAAAAAAAAAmnJDAAAAAAAAAAAAAAAAAAAAAAAAAAAAAAAAALOc8wAAAAAAAAAAAAAAAAAAAAAAAAAAAAAAAADSEUAAAAAAAAAAAAAAAAAAAAAAAAAAAAAAAAAABOAJAAAAAAAAAAAAAAAAAAAAAAAAAAAAAAAAABHwAQAAAAAAAAAAAAAAAAAAAAAAAAAAAAAAAAARgA8AAAAAAAAAAAAAAAAAAAAAAAAAAAAAAAAAsQxcAAAAAAAAAAAAAAAAAAAAAAAAAAAAAAAAAHwAIAAAAAAAGAAAAAAAAAAAAAAAAAAAAAAAAABoavgAAAAAABAAAAAAAAAAAAAAAAAAAAAAAAAA0ZlkAAAAAAAYAAAAAAAAAAAAAAAAAAAAAAAAAK7K4QAAAAAAEAAAAAAAAAAAAAAAAAAAAAAAAADuM6kAAAAAAAgAAAAAAAAAAAAAAAAAAAAAAAAA5kwaAAAAAAAIAAAAAAAAAAAAAAAAAAAAAAAAAJKTkwAAAAAACAAAAAAAAAAAAAAAAAAAAAAAAAD32xUAAAAAAAQAAAAAAAAAAAAAAAAAAAAAAAAAA6XnAAAAAAAMAAAAAAAAAAAAAAAAAAAAAAAAAOFl9wAAAAAABAAAAAAAAAAAAAAAAAAAAAAAAADZcvkAAAAAAAQAAAAAAAAAAAAAAAAAAAAAAAAA+KjxAAAAAAAEAAAAAAAAAAAAAAAAAAAAAAAAACtS/wAAAAAAAgAAAAAAAAAAAAAAAAAAAAAAAABvvB0AAAAAAAAAAAAAAAAAAAAAAAAAAAAAAAAAfAgqAAAAAAACAAAAAAAAAAAAAAAAAAAAAAAAAJbHNgAAAAAAAwAAAAAAAAAAAAAAAAAAAAAAAABrJcAAAAAAAAMAAAAAAAAAAAAAAAAAAAAAAAAAhiDiAAAAAAABAAAAAAAAAAAAAAAAAAAAAAAAAObUJgAAAAAAAYAAAAAAAAAAAAAAAAAAAAAAAABfVyoAAAAAAAEAAAAAAAAAAAAAAAAAAAAAAAAAY70LAAAAAAABgAAAAAAAAAAAAAAAAAAAAAAAAOjhQQAAAAAAAIAAAAAAAAAAAAAAAAAAAAAAAAC/Zi0AAAAAAACAAAAAAAAAAAAAAAAAAAAAAAAAN/N4AAAAAAAAAAAAAAAAAAAAAAAAAAAAAAAAAFeH/QAAAAAAAIAAAAAAAAAAAAAAAAAAAAAAAACMWfoAAAAAAABAAAAAAAAAAAAAAAAAAAAAAAAAh7N1AAAAAAAA4AAAAAAAAAAAAAAAAAAAAAAAAKh0RgAAAAAAAEAAAAAAAAAAAAAAAAAAAAAAAADWMMkAAAAAAAAgAAAAAAAAAAAAAAAAAAAAAAAABdWDAAAAAAAAIAAAAAAAAAAAAAAAAAAAAAAAAIx2lgAAAAAAACAAAAAAAAAAAAAAAAAAAAAAAADThaoAAAAAAAAQAAAAAAAAAAAAAAAAAAAAAAAAFD9XAAAAAAAAMAAAAAAAAAAAAAAAAAAAAAAAALkWTQAAAAAAABAAAAAAgAAAAAAAAAAAAAAAAAAwh/gAAAAAAAAYAAAAAIAAAAAAAAAAAAAAAAAAUl/fAAAAAAAAAAAAAABAAAAAAAAAAAAAAAAAAJaYrwAAAAAAAAgAAAAAwAAAAAAwAAAAAAAAAAA04uQAAAAAAAAEAAAAAEAAAAAAEAAAAAAAAAAAmVX0AAAAAAAADAAAAABgAAAAABgAAAAAAAAAAJmdDQAAAAAAAAQAAAAAQAAAAAAAAAAAAAAAAAAPnvcAAAAAAAACAAAAACAAAAAACAAAAAAAAAAAxkbAAAAAAAAABAAAAAAwAAAAAAQAAAAAAAAAANP0+wAAAAAAuAIAAAAAMAAAAAAMAAAAAAAAAACptLIAAAAAAAQBAAAAADAAAAAABAAAAAAAAAAAS4uQAAAAAAADgwAAAAA4AAAAAAIAAAAAAAAAAMOJngAAAAAAAMEAAAAAEAAAAAAEAAAAAAAAAADdd1AAAAAAAADhgAAADDgAAAAAAgAAAAAAAAAA9nE8AAAAAAAAMQAAAAQQAAABVAIAAAAAAAAAAAjXgQAAAAAAADiAAAAGGAAAA7/6AAAAAAAAAAAUWXQAAAAAAAAYwAAABAwAAAAAV0AAAAAAAAAARXzDAAAAAAAADOAAAAYMAACAAAPAAAAAAAAAAPespAAAAAAAAARQAEACBAABAAABAAAAAAAAAABVv+IAAAAAAAACa4Kv4g4AAYAAAwAAAAAAAAAAraMtAAAAAAAAAUyFEfAEAAEAAAEAAAAAAAAAAOe+sgAAAAAAAAGuuojKAggjAAADgAAAAAAAAAAifsoAAAAAAAAAhEQAQQMUUQAAAQAAAAAAAAAATk4iAAAAAAAAAOZiDqsDBkoAAAEAAAAAAAAAACs/YwAAAAAAAAB0UAQVAQBAAAABAAAAAAAAAAC54DYAAAAAAAAAPggACoGDwAAAAYAAAAAAAAAAE5T3AAAAAAAAABAAAAEBgQAAAAEAAAAAAAAAAPR8mAAAAAAAAAA4AAADgIMAAAAAgAAAAAAAAABOhsMAAAAAAAAAGAAAAcDAAAAAAQAAAAAAAAAAiXo5AAAAAAAAAAgAAADA4AAAAAGAAAAAAAAAADze+AAAAAAAAAAEAAAAwGAAAAABAAAAAAAAAADk81MAAAAAAAAADgAAAOCwAAAAAYAAAAAAAAAAgnPXAAAAAAAAAAYAAABAUAAAAAEAAAAAAAAAAJ0OhQAAAAAAAAAGAAAAYMgAAAADAAAAAAAAAACWeH4AAAAAAAAABQAAACBIAAAAAwAAAAAAAAAACIsoAAAAAAAAAAOAAAAgLgAIAAYAAAAAAAAAADf8qgAAAAAAAAAAgAAAECQACAAMAAAAAAAAAADV1bAAAAAAAAAAAsAAADgiAA4AOAAAAAAAAAAADX9XAAAAAAAAAABAAAAQEQAHAXAAAAAAAAAAAMURQQAAAAAAAAACIAAAGDGAA/+AAAAAAAAAAAAkGo0AAAAAAAAAASAAAAgQgAAAAAAAAAAAAAAA9Os+AAAAAAAAAAGgAAAIMMAAAAAAAAAAAAAAACc8+QAAAAAAAAABEAAABBBAAAAAAAAAAAAAAADQJvEAAAAAAAAAAJgAAAQQIAAAAAAAAAAAAAAAcgVaAAAAAAAAAACYAAAEEBAAAAAAAAAAAAAAACYmfQAAAAAAAAAAiAAACAgIAAAAAAAAAAAAAAA5FjcAAAAAAAAAAEAAAAAABAAAAAAAAAAAAAAAv1AoAAAAAAAAAABIAAAACAYAAAAAAAAAAAAAAPzMpAAAAAAAAAAARAAAAAAGAAAAAAAAAAAAAAAsBIgAAAAAAAAAACYAAAAIAwAAAAAAAAAAAAAACnTvAAAAAAAAAAAEAAAAAAEAAAAAAAAAAAAAAEnzJgAAAAAAAAAAIgAAAAgAgAAAAAAAAAAAAACci0UAAAAAAAAAAAIAAAAAAEAAAAAAAAAAAAAAWzkjAAAAAAAAAAACAAAAAABgAAAAAAAAAAAAAETkqwAAAAAAAAAAEQAAAAAAEAAAAAAAAAAAAACFXHoAAAAAAAAAAAoAAAAAADAAAAAAAAAAAAAAss/OAAAAAAAAAAAEAAAAAAAAAAAAAAAAAAAAAJswNAAAAAAAAAAAAgAAAAAACAAAAAAAAAAAAAA20bYAAAAAAAAAAAAAAAAAAAQAAAAAAAAAAAAAjwcxAAAAAAAAAAAAAAAAAAACAAAAAAAAAAAAALoTRAAAAAAAAAAAAAAAAAAAAAAAAAAAAAAAAAB7SkoAAAAAAAAAAAAAAAAAAAAAAAAAAAAAAAAALoRjAAAAAAAAAAAAAAAAAAAAAAAAAAAAAAAAAELc4AAAAAAAAAAAAAAAAAAAAAAAAAAAAAAAAAAtUG8AAAAAAAAAAAAAAAAAAAAAAAAAAAAAAAAAoFLYAAAAAAAAAAAAAAAAAAAAAAAAAAAAAAAAAEUKBAAAAAAAAAAAAAAAAAAAAAAAAAAAAAAAAAAv3vcAAAAAAAAAAAAAAAAAAAAAAAAAAAAAAAAAKiU+AAAAAAAAAAAAAAAAAAAAAAAAAAAAAAAAAChvaAAAAAAAAAAAAAAAAAAAAAAAAAAAAAAAAACrf1sAAAAAAAAAAAAAAAAAAAAAAAAAAAAAAAAAL08XAAAAAAAAAAAAAAAAAAAAAAAAAAAAAAAAABcXPwAAAAAAAAAAAAAAAAAAAAAAAAAAAAAAAADX1RUAAAAAAAAAAAAAAAAAAAAAAAAAAAAAAAAAxG1cAAAAAAAAAAAAAAAAAAAAAAAAAAAAAAAAADIxsgAAAAAAAAAAAAAAAAAAAAAAAAAAAAAAAACC0tMAAAAAAAAAAAAAAAAAAAAAAAAAAAAAAAAAyhg7AAAAAAAAAAAAAAAAAAAAAAAAAAAAAAAAAPM6vwAAAAAAAAAAAAAAAAAAAAAAAAAAAAAAAAB+quYAAAAAAAAAAAAAAAAAAAAAAAAAAAAAAAAA6n5iAAAAAAAAAAAAAAAAAAAAAAAAAAAAAAAAAEDfcQAAAAAAAAAAAAAAAAAAAAAAAAAAAAAAAAAzcjVRAAAAeMIAAAAAAAAAAAAAuQAAAHoAAAAAAAAAAAAAAAAAAAAAAAAAwgAAAIAAAABQAAAAKAAAAHgAAAAAwgAAAAAAAMYAiAC6AAAAewAAACgAAADC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UIVU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Ul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391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0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C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383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KV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zl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S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gG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jE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Y+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0Y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n/f/9//3//f/9//3//f/9//3//f/9//3//f/9//3//f/9//3//f/9//3//f/9//3//f/9//3//f/9//3//f/9//3//f/9//386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c5Vy3/f/9//3//f/9//3//f/9//3//f/9//3//f/9//3//f/9//3//f/9//3//f/9//3//f/9//3//f/9//3//f/9//3//f/9/G0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Lf9//3//f/9//3//f/9//3//f/9//3//f/9//3//f/9//3//f/9//3//f/9//3//f/9//3//f/9//3//f/9//3//f/9//399Thcl/3//f/9//3//f/9//3//f/9//3//f/9//3//f/9//3//f/9//3//f/9//3//f/9//3//f/9//3//f/9//3//f/9//3//f/9//3//f/9//3+8Vt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YNf9//3//f/9//3//f/9//3//f/9//3//f/9//3//f/9//3//f/9//3//f/9//3//f/9//3//f/9//3//f/9//3//f/9//3/4IP9//3//f/9//3//f/9//3//f/9//3//f/9//3//f/9//3//f/9//3//f/9//3//f/9//3//f/9//3//f/9//3//f/9//3//f/9//3//f/9//3/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tWmDX/f/9//3//f/9//3//f/9//3//f/9//3//f/9//3//f/9//3//f/9//3//f/9//3//f/9//3//f/9//3//f/9//3//f/9/FSFYLf9//3//f/9//3//f/9//3//f/9//3//f/9//3//f/9//3//f/9//3//f/9//3//f/9//3//f/9//3//f/9//3//f/9//3//f/9//3//f/9/Gkb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cx/3//f/9//3//f/9//3//f/9//3//f/9//3//f/9//3//f/9//3//f/9//3//f/9//3//f/9//3//f/9//3//f/9//3//fz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3kt/3//f/9//3//f/9//3//f/9//3//f/9//3//f/9//3//f/9//3//f/9//3//f/9//3//f/9//3//f/9//3//f/9//3//f/9//3//f/9//3//f7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b/f/9//3//f/9//3//f/9//3//f/9//3//f/9//3//f/9//3//f/9//3//f/9//3//f/9//3//f/9//3//f/9//3//f/9//39ZLRtC/3//f/9//3//f/9//3//f/9//3//f/9//3//f/9//3//f/9//3//f/9//3//f/9//3//f/9//3//f/9//3//f/9//3//f/9//3//f/9//3//f3ct/3//f/9//3//f/9//3//f/9//3//f/9//3//f/9//3//f/9//3//f/9//3//f/9//3//f/9//3//f/9//3//f/9//3//f/9//3//f/9//3//f/9//3//f/9//3//f/9//3//f/9//3//f/9//3//f/9//3//f/9//3//f/9//3//f/9//3//f/9//3//f/9//3//f/9//3//f/9//3//f/9//3//f/9//3//f/9//3//f/9//3//f/9//3//f/9//3//f/9//39aa/9/EiW3Od1a/3//f/9//3//f/9//3//f/9/dzH/f/9//3//f/9//3//f/9//3//f/9//3//f/9//3//f/9//3//f/9//3//f/9//3//f/9//3//f/9//3//f/9//3//f/9/FyGaMf9//3//f/9//3//f/9//3//f/9//3//f/9//3//f/9//3//f/9//3//f/9//3//f/9//3//f/9//3//f/9//3//f/9//3//f/9//3//f/9/H2Pa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xe/3//f/9//3//f/9//3//f/9/2UH/f/9//3//f/9//3//f/9//3//f/9//3//f/9//3//f/9//3//f/9//3//f/9//3//f/9//3//f/9//3//f/9//3//f9YYmzH/f/9//3//f/9//3//f/9//3//f/9//3//f/9//3//f/9//3//f/9//3//f/9//3//f/9//3//f/9//3//f/9//3//f/9//3//f/9//3//f/9/+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PWdea/9//3//f/9//3/4PZk5/3//f/9//3//f/9//3//f/9//3//f/9//3//f/9//3//f/9//3//f/9//3//f/9//3//f/9//3//f/9//3//f/9//39XLVstG0L/f/9//3//f/9//3//f/9//3//f/9//3//f/9//3//f/9//3//f/9//3//f/9//3//f/9//3//f/9//3//f/9//3/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GMdY/9//3//f/9//39XLf9//3//f/9//3//f/9//3//f/9//3//f/9//3//f/9//3//f/9//3//f/9//3//f/9//3//f/9//3//f/9//3//f/9//3/5IP9//3//f/9//3//f/9//3//f/9//3//f/9//3//f/9//3//f/9//3//f/9//3//f/9//3//f/9//3//f/9//3//f/9//3//f/9//3//f/9//385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/F7cVv9//3//f/9/lzUbRv9//3//f/9//3//f/9//3//f/9//3//f/9//3//f/9//3//f/9//3//f/9//3//f/9//3//f/laNin/f/9//3//fzhG2CCaNf9//3//f/9//3//f/9//3//f/9//3//f/9//3//f/9//3//f/9//3//f/9//3//f/9//3//f/9//3//f/9//3//f/9//3//f/9//3//f/9//39Y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kqcUv9//3//f9Y5/3//f/9//3//f/9//3//f/9//3//f/9//3//f/9//3//f/9//3//f/9//3//f/9//3//f/9//3//f/Yg/3//f/9//3//f/cc/3//f/9//3//f/9//3//f/9//3//f/9//3//f/9//3//f/9//3//f/9//3//f/9//3//f/9/mDX/f3cx/39YLf9/uTn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9NykaRv9//3//f1ct/3//f/9//3//f/9//3//f/9//3//f/9//3//f/9//3//f/9//3//f/9//3//f/9//3//f/9//383JXct/3//f/9//38VIdgc/3//f/9//3//f/9//3//f/9//3//f/9//3//f/9//3//f/9//3//f/9//3//f/9//3+NEPEcek7/f5YxFCH0INQc1Ry0GPYgNylYLVgtujn/f5o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MlNyn/f/9//39XLdo9/3//f/9//3//f/9//3//f/9//3//f/9//3//f/9//3//f/9//3//f/9//3//f/9//3//f/9/uTX/f/9//3//f/9//3+VEBch/3//f/9//3//f/9//3//f/9//3//f/9//3//f/9//3//f/9//3//f/9//3//f/9//3//f/9//3//f/9//3//f/9//3//f5c1/3/1IP9/9iDXIPcg/3+Y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IYeC3/f/9/Vi15MZxS/3//f/9//3//f/9//3//f/9//3//f/9//3//f/9//3//f/9//3//f/9//3//f/9//3//fxpCWCn/f/9//3//f/9/1BjVFP9//3//f/9//3//f/9//3//f/9//3//f/9//3//f/9//3//f3Yx/3//f/9//3//f/9//3//f/9//3//f/9//3//f/9//3//f/9//3//f/9/eC22GDcp0h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EQ/3//f/9/HEb/f1cp/3//f/9//3//f/9//3//f/9//3//f/9//38TJf9//3//f/9//3//f/9//3//f/9//3//fxch/3//f/9//3//f/9/lhD/f/9//3//f/9//3//f/9//3//f/9//3//f/9//3//f/9/uDn/f/9//3//f/9//3//f/9//3//f/9//3//f/9//3//f/9//3//f/9//3//f/9/WC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MU/3//f7k1nVL/f51S/3/VGLIUVCn/f/9//3//f/9/eDH/fxcl/38VQv9/9SCzFNQY9iBXLdQYEx3/f/9//3+ZMf9//3//f/9//3/1PZQMdin/f/9//3//f/9//3//f/9//3//f/9//3//f/9//3//fzctFiX/f/9//3//f/9//3//f/9//3//f/9//3//f/9//3//f/9//3//f/9//384Rng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gp/39XKf9//39VKT5G/3//f/Mc/3//f/9//387Rv9/thj/f/9//38zJf9//3//f9EYlBD2INMUuDn/f/9//3//f/9//3//f/9//3/zHP9//3//f/9//3//f/9//3//f/9//3//f/9//3//f/9//3+1GP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QEHkx/3+5Nf9/ljE5JX5K/399a/9/O0ZZKVcp/3/7Pf9/NSX/f/9//3+4Nf9//3//f7MQNyn/f/9/P2f/f5c1/3//f/9//3//f/9//3+TEP9//3//f/9//38UIf9//3//f/9//38UIf9//3//f3UxsxT/f/9//3//f/9//3//f/9//3//f/9//3//f/9//3//f/9//3//f/9//3//f7pWVy3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+1GP9//3//f/9/NyX/f/9//3/+Wv9//3//f3kx/3//f/9//3//f/9//3//f/9//3//f9o5/3//f/9//3//fxcl/3//f/9//3//f/9/kQwUIf9//3//f/Ig/3+0FP9//3//fzUl/390Mf9//3//f/Qc/3//f/9//3//f/9//3//f/9//3//f/9//3//f/9//3//f/9//3//f/9//3//fx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8xx7Mf09/3//f3gt2T3/f/9/e0o7Qv9//3//f/Yg/3//f/9//3//f5Q11By3Nf9/3Fb/f15n/386Qv9/FkIXJf9//3//f/9//3//f/McsxT/f/9//3//f/9/2jkXJf9//3/VGP9//3+SMf9/Nin/f/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ymcMT9K/3+ZMf9//3//f5tS/393Lf9//3//f/9//3//f/9//3//fzAl/3//f/9//3//f1pK/3/9Wv9/dy3/f/9//3//f/9//3//f5QQ/3//f/9//3//f/9//3//f/9/uTX/f/9//3//f/9//3//f/9//3//f/9//3//f/9//3//f/9//3//f/9//3/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CGcNb5W2TnYPf9//3//f/9//39VKf9//3//f/9//3//f/9//3//f/9//3//f/9//3//f3pK/3+2Nf9/FyH/f/9//3//f/9//3+xFPUc/3//f/9//3//f55SeTH+e1lG/3//f/9//3//f/9//3//f/9//3//f/9//3//f/9//3//f/9//3//f/9//3//f/9//3//f/9//3//f1ctPE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xj/f/9//3//f/9//3//f/9//3//f/9//3//f/9//3//f/9//3//f/9//3//f/9//3//f/9//38aQv9//3//f/9//3//f/9/di2UEP9//3//f/9//3//f1kt/3//f/9//3//f/9//3//f/9//3//f/9//3//f/9//3//f/9//3//f/9//3//f/9//3//f/9//3//f/9//3/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zNZIQVyn/f/9//3//f/9//3//f/9//3//f/9//3//f/9//3//f/9//3//f/9//3//f/9//3//f7Q1WC3bOf9//3//f/9//3//f/9/1xj/f/9//3//f/9/9T11Lf9//3//f/9//3//f/9//3//f/9//3//f/9//3//f/9//3//f/9//3//f/9//3//f/9//3//f/9//3//f/9//3/Z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HdQY/3//f/9//3//f/9//3//f/9//3//f/9//3//f/9//3//f/9//3//f/9//3//f/9//3//f3ct3Dl4Mf9//3//f/9//3//f/cc1xz/f/9//3//f/9//3//f/9//3//f/9//3//f/9//3//f/9//3//f/9//3//f/9//3//f/9//3//f/9//3//f/9//3//f/9//3//f9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EP9//3//f/9//3//f/9//3//f/9//3//f/9//3//f/9//3//f/9//3//f/9//3//f/9//3//fzopeS3/f/9//3//f/9//394LRklFyX/f/9//3//f/9//3//f/9//3//f/9//3//f/9//3//f/9//3//f/9//3//f/9//3//f/9//3//f/9//3//f/9//3//f/9//394Md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GP9//3//f/9//3//f/9//3//f/9//3//f/9//3//f/9//3//f/9//3//f/9//3//f/9//3/VGFkp/3//f/9//3//f/9//3/aObQU/3//f/9//3//f/9//3//f/9//3//f/9//3//f/9//3//f/9//3//f/9//3//f/9//3//f/9//3//f/9//3//f/9//3//f/9/mD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gxlhA3Kf9//3//f/9//3//f/9//3//f/9//3//f/9//3//f/9//3//f/9//3//f/9//3//f/9/NSWXEJgx/3//f/9//3//fxg+/381JfYc/3//f/9//3//f/9//3//f/9//3//f/9//3//f/9//3//f/9//3//f/9//3//f/9//3//f/9//3//f/9//3//f/9//3//f3gxG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sx+CD/f/9//3//f/9//3//f/9//3//f/9//3//f/9//3//f/9//3//f/9//3//f/9//3//f/9/lRD/f/9//3//f/9//3//fzcl/3/1HP9//3//f/9//3//f/9//3//f/9//3//f/9//3//f/9//3//f/9//3//f/9//3//f/9//3//f/9//3//f/9//3//f/9//383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+6NXox/3//f/9//3//f/9//3//f/9//3//f/9//3//f/9//3//f/9//3//f/9//3//f/9//3//f9IU9hz/f/9//3//f/9//382Kf9//3/2HP9//3//f/9//3//f/9//3//f/9//3//f/9//3//f/9//3//f/9//3//f/9//3//f/9//3//f/9//3//f/9//3//f1xO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0r/f/cg/3//f/9//3//f/9//3//f/9//3//f/9//3//f/9//3//f/9//3//f/9//3//f/9//3//f5QQ/3//f/9//3//f/9/uDX/f/9/kxT/f/9//3//f/9//3//f/9//3//f/9//3//f/9//3//f/9//3//f/9//3//f/9//3//f/9//3//f/9//3//f/9//3/VHD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0IVIVYp/3//f/9//3//f/9//3//f/9//3//f/9//3//f/9//3//f/9//3//f/9//3//f/9//3/1IP9//3//f/9//3//f/9/WCn/f1Ep1hx8Rv9//3//f/9//3//f/9//3//f/9//3//f/9/+EH/f/9//3//f/9//3//f/9//3//f/9//3//f/9//3//fxUh9B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Nf9//3//f/9//3//f/9//3//f/9//3//f/9//3//f/9//3//f/9//3//f/9//3//f/9//3/2IP9//3//f/9//3//fxYh/3//f/Ic/3//f/9//3//f/9//3//f/9//3//f/9//3//fzcp/3//f/9//3//f/9//3//f/9//3//f/9//3//f/9/FSHT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Qv9/GULZOf9//3//f/9//3//f/9//3//f/9//3//f/9//3//f/9//3//f/9//3//f/9//3//f3IttBS9Xv9//3//f/9//3/1IP9//3//f/Ug/3//f/9//3//f/9//3//f/9//3//f/9//39UKdUcuTn/f/9//3//f/9//3//f/9//3//f/9/O0p4MfM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X/f/9//3//f/9//3//f/9//3//f/9//3//f/9//3//f/9//3//f/9//3//f/9//3//f/Ug/3//f/9//3//f/9//3+YMf9//3//f9Uc/3//f/9//3//f/9//3//f/9//3//f/9//38zJbUYWDH/f/9//3//f/9//3//f31S/3/2IPQgEy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xa/3//f/9/mTX/f/9//3//f/9//3//f/9//3//f/9//3//f/9//3//f/9//3//f/9//3//f/9//38UIdQY/3//f/9//3//f7c5FiH/f/9//3+yGJk1/3//f/9//3//f/9//3//f/9//3//f/9//3/2QfMg1BjWGBchFyU3JRYh1BjUHNM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g9/3//f/Yc/3//f/9//3//f/9//3//f/9//3//f/9//3//f/9//3//f/9//3//f/9//3//f/9//3+0FP9//3//f/9//3//fxcl/3//f/9//3+0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OVtO/381Jf9//3//f/9//3//f/9//3//f/9//3//f/9//3//f/9//3//f/9//3//f/9//3//f/9/0xj/f/9//3//f/9/eE7VGP9//3//f/9/MiX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zX/f/9//383Kf9//3//f/9//3//f/9//3//f/9//3//f/9//3//f/9//3//f/9//3//f/9//3//f/9/8xz/f/9//3//f/9/1Rj/f/9//3//f/9/8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DH/f/9/Vy0ZQv9//3//f/9//3//f/9//3//f/9//3//f/9//3//f/9//3//f/9//3//f/9//3//f/Qc/3//f/9//3//f/Ug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cx/3//f1YtFiH/f/9//3//f/9//3//f/9//3//f/9//3//f/9//3//f/9//3//f/9//3//f/9//382Jf9//3//f/9//393Lf9//3//f/9//3//f/9/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Of9//3//f3cx/3//f/9//3//f/9//3//f/9//3//f/9//3//f/9//3//f/9//3//f/9//3//fxxj/3//f/9//3//f/9//384Kf9//3//f/9//3//f/9/V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Pf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D3/f/9/+EH/f/9//3//f/9//3//f/9//3//f/9//3//f/9//3//f/9//3//f/9//3//f/9//3//f/9//3//f/9//3//f5gx/3//f/9//3//f/9//3//f9Ug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tS/3//f/9/Vy3/f/9//3//f/9//3//f/9//3//f/9//3//f/9//3//f/9//3//f/9//3//f/9//3//f/9//3//f/9//3//f/9//3//f/9//3//f/9//38zJb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1j/3//fzcpOkb/f/9//3//f/9//3//f/9//3//f/9//3//f/9//3//f/9//3//f/9//3//f/9//3//f/9//3//f/9/n3P/f/9//3//f/9//3//f/9//3/zHBc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Wf/f/9//39YLf9//3//f/9//3//f/9//3//f/9//3//f/9//3//f/9//3//f/9//3//f/9//3//f/9//3//f/9//3/ZWv9//3//f/9//3//f/9//3//f/9//3/1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yn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/9//3//f/9//3//f/9/dS02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Y/9//3//f1tK/3//f/9//3//f/9//3//f/9//3//f/9//3//f/9//3//f/9//3//f/9//3//f/9//3//f/9//3//f/9//3//f/9//3//f/9//3//f/9//3//f/9//3+X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Yv9/eDH/f/9//3//f/9//3//f/9//3//f/9//3//f/9//3//f/9//3//f/9//3//f/9//3//f/9//3//f/9//3//f/9//3//f/9//3//f/9//3//f/9//3//fxdC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Sv9//3//f/9//3//f/9//3//f/9//3//f/9//3//f/9//3//f/9//3//f/9//3//f/9//3//f/9//3//f/9//3//f/9//3//f/9//3//f/9//3//f/9//3//fzQ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E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FROUFAHAQAATAAAAGQAAAAAAAAAAAAAALkAAAB6AAAAAAAAAAAAAAC6AAAAew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16.0.19029/27</OfficeVersion>
          <ApplicationVersion>16.0.19029</ApplicationVersion>
          <Monitors>2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2025-08-14T13:35:04Z</xd:SigningTime>
          <xd:SigningCertificate>
            <xd:Cert>
              <xd:CertDigest>
                <DigestMethod Algorithm="http://www.w3.org/2001/04/xmlenc#sha256"/>
                <DigestValue>NouZbMIGJtSt3Cd0bxgIe6lTysak08NgHjdQGuaRPCY=</DigestValue>
              </xd:CertDigest>
              <xd:IssuerSerial>
                <X509IssuerName>C=PY, O=ICPP, OU=Prestador Cualificado de Servicios de Confianza, CN=VIT S.A., SERIALNUMBER=RUC80080099-0</X509IssuerName>
                <X509SerialNumber>124620488996735575855157037549601179385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ICAAD/AAAAAAAAAAAAAAB/FQAAfQkAACBFTUYAAAEAIO4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/AAAAAAAAAAAAAABD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////AAAAAAAlAAAADAAAAAEAAABMAAAAZAAAAAAAAAAAAAAAQgIAAP8AAAAAAAAAAAAAAEMCAAAAAQAAIQDwAAAAAAAAAAAAAACAPwAAAAAAAAAAAACAPwAAAAAAAAAAAAAAAAAAAAAAAAAAAAAAAAAAAAAAAAAAJQAAAAwAAAAAAACAKAAAAAwAAAABAAAAJwAAABgAAAABAAAAAAAAAP///wAAAAAAJQAAAAwAAAABAAAATAAAAGQAAAAAAAAAAAAAAEICAAD/AAAAAAAAAAAAAAB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+gsYQR/BF0GAAQAACQAAAAkAAABMAAAAAAAAAAAAAAAAAAAA//////////9gAAAAMQA0AC8AOAAvADIAMAAyADUAAAALAAAACwAAAAgAAAALAAAACAAAAAsAAAALAAAACwAAAAsAAABLAAAAQAAAADAAAAAFAAAAIAAAAAEAAAABAAAAEAAAAAAAAAAAAAAAQwIAAAABAAAAAAAAAAAAAEM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EAAAAIAAAAYgAAAAwAAAABAAAASwAAABAAAAAAAAAABQAAACEAAAAIAAAAHgAAABgAAAAAAAAAAAAAAEMCAAAAAQ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tA0LPwAAAAAAAAAAM4ULPwAAlEIAAGBCJAAAACQAAAC0DQs/AAAAAAAAAAAzhQs/AACUQgAAYEIEAAAAcwAAAAwAAAAAAAAADQAAABAAAABKAAAAO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LoAAAB7AAAAAAAAACEAAAAIAAAAYgAAAAwAAAABAAAAFQAAAAwAAAAEAAAAFQAAAAwAAAAEAAAARgAAABQAAAAIAAAAVE5QUAYBAABRAAAAgA4AAEoAAAA4AAAArgAAAHoAAAAAAAAAAAAAAAAAAAAAAAAAwgAAAIAAAABQAAAAMAAAAIAAAAAADgAAAAAAAIYA7gC6AAAAewAAACgAAADCAAAAgAAAAAEAAQAAAAAAAAAAAAAAAAAAAAAAAAAAAAAAAAAAAAAA////AAAAAAAAAAAAAAAAAAAAAAAAAAAAAAAAAAAGAAAAAAAAAAAAAAAAAAAAAAAAAAAAAAAAAAAAcwAAAAAAAAAAAAAAAAAAAAAAAAAAAAAAAAAAAHJlAAAAAAAAAAAAAAAAAAAAAAAAAAAAAAAAAABEQVQAAAAAAAAAAAAAAAAAAAAAAAAAAAAAAAAAFW3TAAAAAAAAAAAAAAAAAAAAAAAAAAAAAAAAAJpyQwAAAAAAAAAAAAAAAAAAAAAAAAAAAAAAAACznPMAAAAAAAAAAAAAAAAAAAAAAAAAAAAAAAAA0hFAAAAAAAAAAAAAAAAAAAAAAAAAAAAAAAAAAATgCQAAAAAAAAAAAAAAAAAAAAAAAAAAAAAAAAAR8AEAAAAAAAAAAAAAAAAAAAAAAAAAAAAAAAAAEYAPAAAAAAAAAAAAAAAAAAAAAAAAAAAAAAAAALEMXAAAAAAAAAAAAAAAAAAAAAAAAAAAAAAAAAB8ACAAAAAAABgAAAAAAAAAAAAAAAAAAAAAAAAAaGr4AAAAAAAQAAAAAAAAAAAAAAAAAAAAAAAAANGZZAAAAAAAGAAAAAAAAAAAAAAAAAAAAAAAAACuyuEAAAAAABAAAAAAAAAAAAAAAAAAAAAAAAAA7jOpAAAAAAAIAAAAAAAAAAAAAAAAAAAAAAAAAOZMGgAAAAAACAAAAAAAAAAAAAAAAAAAAAAAAACSk5MAAAAAAAgAAAAAAAAAAAAAAAAAAAAAAAAA99sVAAAAAAAEAAAAAAAAAAAAAAAAAAAAAAAAAAOl5wAAAAAADAAAAAAAAAAAAAAAAAAAAAAAAADhZfcAAAAAAAQAAAAAAAAAAAAAAAAAAAAAAAAA2XL5AAAAAAAEAAAAAAAAAAAAAAAAAAAAAAAAAPio8QAAAAAABAAAAAAAAAAAAAAAAAAAAAAAAAArUv8AAAAAAAIAAAAAAAAAAAAAAAAAAAAAAAAAb7wdAAAAAAAAAAAAAAAAAAAAAAAAAAAAAAAAAHwIKgAAAAAAAgAAAAAAAAAAAAAAAAAAAAAAAACWxzYAAAAAAAMAAAAAAAAAAAAAAAAAAAAAAAAAayXAAAAAAAADAAAAAAAAAAAAAAAAAAAAAAAAAIYg4gAAAAAAAQAAAAAAAAAAAAAAAAAAAAAAAADm1CYAAAAAAAGAAAAAAAAAAAAAAAAAAAAAAAAAX1cqAAAAAAABAAAAAAAAAAAAAAAAAAAAAAAAAGO9CwAAAAAAAYAAAAAAAAAAAAAAAAAAAAAAAADo4UEAAAAAAACAAAAAAAAAAAAAAAAAAAAAAAAAv2YtAAAAAAAAgAAAAAAAAAAAAAAAAAAAAAAAADfzeAAAAAAAAAAAAAAAAAAAAAAAAAAAAAAAAABXh/0AAAAAAACAAAAAAAAAAAAAAAAAAAAAAAAAjFn6AAAAAAAAQAAAAAAAAAAAAAAAAAAAAAAAAIezdQAAAAAAAOAAAAAAAAAAAAAAAAAAAAAAAACodEYAAAAAAABAAAAAAAAAAAAAAAAAAAAAAAAA1jDJAAAAAAAAIAAAAAAAAAAAAAAAAAAAAAAAAAXVgwAAAAAAACAAAAAAAAAAAAAAAAAAAAAAAACMdpYAAAAAAAAgAAAAAAAAAAAAAAAAAAAAAAAA04WqAAAAAAAAEAAAAAAAAAAAAAAAAAAAAAAAABQ/VwAAAAAAADAAAAAAAAAAAAAAAAAAAAAAAAC5Fk0AAAAAAAAQAAAAAIAAAAAAAAAAAAAAAAAAMIf4AAAAAAAAGAAAAACAAAAAAAAAAAAAAAAAAFJf3wAAAAAAAAAAAAAAQAAAAAAAAAAAAAAAAACWmK8AAAAAAAAIAAAAAMAAAAAAMAAAAAAAAAAANOLkAAAAAAAABAAAAABAAAAAABAAAAAAAAAAAJlV9AAAAAAAAAwAAAAAYAAAAAAYAAAAAAAAAACZnQ0AAAAAAAAEAAAAAEAAAAAAAAAAAAAAAAAAD573AAAAAAAAAgAAAAAgAAAAAAgAAAAAAAAAAMZGwAAAAAAAAAQAAAAAMAAAAAAEAAAAAAAAAADT9PsAAAAAALgCAAAAADAAAAAADAAAAAAAAAAAqbSyAAAAAAAEAQAAAAAwAAAAAAQAAAAAAAAAAEuLkAAAAAAAA4MAAAAAOAAAAAACAAAAAAAAAADDiZ4AAAAAAADBAAAAABAAAAAABAAAAAAAAAAA3XdQAAAAAAAA4YAAAAw4AAAAAAIAAAAAAAAAAPZxPAAAAAAAADEAAAAEEAAAAVQCAAAAAAAAAAAI14EAAAAAAAA4gAAABhgAAAO/+gAAAAAAAAAAFFl0AAAAAAAAGMAAAAQMAAAAAFdAAAAAAAAAAEV8wwAAAAAAAAzgAAAGDAAAgAADwAAAAAAAAAD3rKQAAAAAAAAEUABAAgQAAQAAAQAAAAAAAAAAVb/iAAAAAAAAAmuCr+IOAAGAAAMAAAAAAAAAAK2jLQAAAAAAAAFMhRHwBAABAAABAAAAAAAAAADnvrIAAAAAAAABrrqIygIIIwAAA4AAAAAAAAAAIn7KAAAAAAAAAIREAEEDFFEAAAEAAAAAAAAAAE5OIgAAAAAAAADmYg6rAwZKAAABAAAAAAAAAAArP2MAAAAAAAAAdFAEFQEAQAAAAQAAAAAAAAAAueA2AAAAAAAAAD4IAAqBg8AAAAGAAAAAAAAAABOU9wAAAAAAAAAQAAABAYEAAAABAAAAAAAAAAD0fJgAAAAAAAAAOAAAA4CDAAAAAIAAAAAAAAAATobDAAAAAAAAABgAAAHAwAAAAAEAAAAAAAAAAIl6OQAAAAAAAAAIAAAAwOAAAAABgAAAAAAAAAA83vgAAAAAAAAABAAAAMBgAAAAAQAAAAAAAAAA5PNTAAAAAAAAAA4AAADgsAAAAAGAAAAAAAAAAIJz1wAAAAAAAAAGAAAAQFAAAAABAAAAAAAAAACdDoUAAAAAAAAABgAAAGDIAAAAAwAAAAAAAAAAlnh+AAAAAAAAAAUAAAAgSAAAAAMAAAAAAAAAAAiLKAAAAAAAAAADgAAAIC4ACAAGAAAAAAAAAAA3/KoAAAAAAAAAAIAAABAkAAgADAAAAAAAAAAA1dWwAAAAAAAAAALAAAA4IgAOADgAAAAAAAAAAA1/VwAAAAAAAAAAQAAAEBEABwFwAAAAAAAAAADFEUEAAAAAAAAAAiAAABgxgAP/gAAAAAAAAAAAJBqNAAAAAAAAAAEgAAAIEIAAAAAAAAAAAAAAAPTrPgAAAAAAAAABoAAACDDAAAAAAAAAAAAAAAAnPPkAAAAAAAAAARAAAAQQQAAAAAAAAAAAAAAA0CbxAAAAAAAAAACYAAAEECAAAAAAAAAAAAAAAHIFWgAAAAAAAAAAmAAABBAQAAAAAAAAAAAAAAAmJn0AAAAAAAAAAIgAAAgICAAAAAAAAAAAAAAAORY3AAAAAAAAAABAAAAAAAQAAAAAAAAAAAAAAL9QKAAAAAAAAAAASAAAAAgGAAAAAAAAAAAAAAD8zKQAAAAAAAAAAEQAAAAABgAAAAAAAAAAAAAALASIAAAAAAAAAAAmAAAACAMAAAAAAAAAAAAAAAp07wAAAAAAAAAABAAAAAABAAAAAAAAAAAAAABJ8yYAAAAAAAAAACIAAAAIAIAAAAAAAAAAAAAAnItFAAAAAAAAAAACAAAAAABAAAAAAAAAAAAAAFs5IwAAAAAAAAAAAgAAAAAAYAAAAAAAAAAAAABE5KsAAAAAAAAAABEAAAAAABAAAAAAAAAAAAAAhVx6AAAAAAAAAAAKAAAAAAAwAAAAAAAAAAAAALLPzgAAAAAAAAAABAAAAAAAAAAAAAAAAAAAAACbMDQAAAAAAAAAAAIAAAAAAAgAAAAAAAAAAAAANtG2AAAAAAAAAAAAAAAAAAAEAAAAAAAAAAAAAI8HMQAAAAAAAAAAAAAAAAAAAgAAAAAAAAAAAAC6E0QAAAAAAAAAAAAAAAAAAAAAAAAAAAAAAAAAe0pKAAAAAAAAAAAAAAAAAAAAAAAAAAAAAAAAAC6EYwAAAAAAAAAAAAAAAAAAAAAAAAAAAAAAAABC3OAAAAAAAAAAAAAAAAAAAAAAAAAAAAAAAAAALVBvAAAAAAAAAAAAAAAAAAAAAAAAAAAAAAAAAKBS2AAAAAAAAAAAAAAAAAAAAAAAAAAAAAAAAABFCgQAAAAAAAAAAAAAAAAAAAAAAAAAAAAAAAAAL973AAAAAAAAAAAAAAAAAAAAAAAAAAAAAAAAAColPgAAAAAAAAAAAAAAAAAAAAAAAAAAAAAAAAAob2gAAAAAAAAAAAAAAAAAAAAAAAAAAAAAAAAAq39bAAAAAAAAAAAAAAAAAAAAAAAAAAAAAAAAAC9PFwAAAAAAAAAAAAAAAAAAAAAAAAAAAAAAAAAXFz8AAAAAAAAAAAAAAAAAAAAAAAAAAAAAAAAA19UVAAAAAAAAAAAAAAAAAAAAAAAAAAAAAAAAAMRtXAAAAAAAAAAAAAAAAAAAAAAAAAAAAAAAAAAyMbIAAAAAAAAAAAAAAAAAAAAAAAAAAAAAAAAAgtLTAAAAAAAAAAAAAAAAAAAAAAAAAAAAAAAAAMoYOwAAAAAAAAAAAAAAAAAAAAAAAAAAAAAAAADzOr8AAAAAAAAAAAAAAAAAAAAAAAAAAAAAAAAAfqrmAAAAAAAAAAAAAAAAAAAAAAAAAAAAAAAAAOp+YgAAAAAAAAAAAAAAAAAAAAAAAAAAAAAAAABA33EAAAAAAAAAAAAAAAAAAAAAAAAAAAAAAAAAM3I1UQAAAHjCAABKAAAAOAAAAK4AAAB6AAAAAAAAAAAAAAAAAAAAAAAAAMIAAACAAAAAUAAAACgAAAB4AAAAAMIAAAAAAADGAIgAugAAAHsAAAAoAAAAwgAAAIA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CFV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R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S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B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W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c9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Q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lW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c5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IBl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xN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g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GN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dG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O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OVct/3//f/9//3//f/9//3//f/9//3//f/9//3//f/9//3//f/9//3//f/9//3//f/9//3//f/9//3//f/9//3//f/9//3//fxt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g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n/f/9//3//f/9//3//f/9//3//f/9//3//f/9//3//f/9//3//f/9//3//f/9//3//f/9//3//f/9//3//f/9//3//f/9/fU4XJf9//3//f/9//3//f/9//3//f/9//3//f/9//3//f/9//3//f/9//3//f/9//3//f/9//3//f/9//3//f/9//3//f/9//3//f/9//3//f/9/vFa4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Dn/f/9//3//f/9//3//f/9//3//f/9//3//f/9//3//f/9//3//f/9//3//f/9//3//f/9//3//f/9//3//f/9//3//f/9/+CD/f/9//3//f/9//3//f/9//3//f/9//3//f/9//3//f/9//3//f/9//3//f/9//3//f/9//3//f/9//3//f/9//3//f/9//3//f/9//3//f/9/2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+7Vpgx/3//f/9//3//f/9//3//f/9//3//f/9//3//f/9//3//f/9//3//f/9//3//f/9//3//f/9//3//f/9//3//f/9//3//fxUhWC3/f/9//3//f/9//3//f/9//3//f/9//3//f/9//3//f/9//3//f/9//3//f/9//3//f/9//3//f/9//3//f/9//3//f/9//3//f/9//3//fxpG2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Mf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Of9//3//f/9//3//f/9//3//f/9//3//f/9//3//f/9//3//f/9//3//f/9//3//f/9//3//f/9//3//f/9//3//f/9//395Lf9//3//f/9//3//f/9//3//f/9//3//f/9//3//f/9//3//f/9//3//f/9//3//f/9//3//f/9//3//f/9//3//f/9//3//f/9//3//f/9//3+4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hG/3//f/9//3//f/9//3//f/9//3//f/9//3//f/9//3//f/9//3//f/9//3//f/9//3//f/9//3//f/9//3//f/9//3//f/9/WS0bQv9//3//f/9//3//f/9//3//f/9//3//f/9//3//f/9//3//f/9//3//f/9//3//f/9//3//f/9//3//f/9//3//f/9//3//f/9//3//f/9//393Lf9//3//f/9//3//f/9//3//f/9//3//f/9//3//f/9//3//f/9//3//f/9//3//f/9//3//f/9//3//f/9//3//f/9//3//f/9//3//f/9//3//f/9//3//f/9//3//f/9//3//f/9//3//f/9//3//f/9//3//f/9//3//f/9//3//f/9//3//f/9//3//f/9//3//f/9//3//f/9//3//f/9//3//f/9//3//f/9//3//f/9//3//f/9//3//f/9//3//f/9/Wmv/fxIltzndWv9//3//f/9//3//f/9//3//f3cx/3//f/9//3//f/9//3//f/9//3//f/9//3//f/9//3//f/9//3//f/9//3//f/9//3//f/9//3//f/9//3//f/9//3//fxchmjH/f/9//3//f/9//3//f/9//3//f/9//3//f/9//3//f/9//3//f/9//3//f/9//3//f/9//3//f/9//3//f/9//3//f/9//3//f/9//3//fx9j2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8Xv9//3//f/9//3//f/9//3//f9k9/3//f/9//3//f/9//3//f/9//3//f/9//3//f/9//3//f/9//3//f/9//3//f/9//3//f/9//3//f/9//3//f/9//3/WGJsx/3//f/9//3//f/9//3//f/9//3//f/9//3//f/9//3//f/9//3//f/9//3//f/9//3//f/9//3//f/9//3//f/9//3//f/9//3//f/9//3//f/o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7Xj1nXmv/f/9//3//f/9/+D2ZOf9//3//f/9//3//f/9//3//f/9//3//f/9//3//f/9//3//f/9//3//f/9//3//f/9//3//f/9//3//f/9//3//f/9/Vy1bLRtC/3//f/9//3//f/9//3//f/9//3//f/9//3//f/9//3//f/9//3//f/9//3//f/9//3//f/9//3//f/9//3//f/9//3//f/9//3//f/9//3//f3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xjHWP/f/9//3//f/9/Vy3/f/9//3//f/9//3//f/9//3//f/9//3//f/9//3//f/9//3//f/9//3//f/9//3//f/9//3//f/9//3//f/9//3//f/9/+SD/f/9//3//f/9//3//f/9//3//f/9//3//f/9//3//f/9//3//f/9//3//f/9//3//f/9//3//f/9//3//f/9//3//f/9//3//f/9//3//f/9/O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/xe3Fb/f/9//3//f5c1G0r/f/9//3//f/9//3//f/9//3//f/9//3//f/9//3//f/9//3//f/9//3//f/9//3//f/9//3/5WjYp/3//f/9//384RtggmjX/f/9//3//f/9//3//f/9//3//f/9//3//f/9//3//f/9//3//f/9//3//f/9//3//f/9//3//f/9//3//f/9//3//f/9//3//f/9//3//f/9/W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KnFL/f/9//3/WOf9//3//f/9//3//f/9//3//f/9//3//f/9//3//f/9//3//f/9//3//f/9//3//f/9//3//f/9//3/2IP9//3//f/9//3/3HP9//3//f/9//3//f/9//3//f/9//3//f/9//3//f/9//3//f/9//3//f/9//3//f/9//3//f5g1/393Mf9/WC3/f7k5/3//f/9//3//f/9//3//f3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OTcpGkb/f/9//39XLf9//3//f/9//3//f/9//3//f/9//3//f/9//3//f/9//3//f/9//3//f/9//3//f/9//3//f/9/FyVXLf9//3//f/9/FSHYHP9//3//f/9//3//f/9//3//f/9//3//f/9//3//f/9//3//f/9//3//f/9//3//f/9/jBDxHHpO/3+WMRQh9CDUHNUctBj2IDcpVy1YLbo5/3+a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JTcp/3//f/9/Vy3aPf9//3//f/9//3//f/9//3//f/9//3//f/9//3//f/9//3//f/9//3//f/9//3//f/9//3//f5k1/3//f/9//3//f/9/lRAXIf9//3//f/9//3//f/9//3//f/9//3//f/9//3//f/9//3//f/9//3//f/9//3//f/9//3//f/9//3//f/9//3//f/9//3+WNf9/9SD/f/Yg1yD3IP9/l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SGFgt/3//f1YteTGcUv9//3//f/9//3//f/9//3//f/9//3//f/9//3//f/9//3//f/9//3//f/9//3//f/9//38aQlgp/3//f/9//3//f9QY1RT/f/9//3//f/9//3//f/9//3//f/9//3//f/9//3//f/9//39WMf9//3//f/9//3//f/9//3//f/9//3//f/9//3//f/9//3//f/9//3//f3gtthg3KdI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REP9//3//fxxG/39XKf9//3//f/9//3//f/9//3//f/9//3//f/9/EyX/f/9//3//f/9//3//f/9//3//f/9//38XIf9//3//f/9//3//f5YQ/3//f/9//3//f/9//3//f/9//3//f/9//3//f/9//3//f7g5/3//f/9//3//f/9//3//f/9//3//f/9//3//f/9//3//f/9//3//f/9//3//f1g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zFP9//3+5NZ1S/3+dUv9/1RiyFFQp/3//f/9//3//f3gt/38XJf9/FUL/f/UgsxTUGPYgVy3UGBMd/3//f/9/mTH/f/9//3//f/9/9TmUDHYp/3//f/9//3//f/9//3//f/9//3//f/9//3//f/9//383LRYl/3//f/9//3//f/9//3//f/9//3//f/9//3//f/9//3//f/9//3//f/9/OEZY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Kf9/Vyn/f/9/VSk+Rv9//3/zHP9//3//f/9/O0b/f7YY/3//f/9/EyX/f/9//3/RFJQQ9iDTFLg5/3//f/9//3//f/9//3//f/9/8xz/f/9//3//f/9//3//f/9//3//f/9//3//f/9//3//f/9/tRj/f/9//3//f/9//3//f/9//3//f/9//3//f/9//3//f/9//3//f/9//3//f/9/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BB5Mf9/uTX/f5YtOSV+Sv9/fWv/fztGWSlXKf9/+z3/fzUl/3//f/9/uDX/f/9//3+zEDcp/3//fz5n/3+XNf9//3//f/9//3//f/9/kxD/f/9//3//f/9/FCH/f/9//3//f/9/FCH/f/9//391MbMU/3//f/9//3//f/9//3//f/9//3//f/9//3//f/9//3//f/9//3//f/9//3+6Vlct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Rj/f/9//3//fzcl/3//f/9//lr/f/9//395Mf9//3//f/9//3//f/9//3//f/9//3/ZOf9//3//f/9//38XJf9//3//f/9//3//f5EMFCH/f/9//3/yIP9/tBT/f/9//38VJf9/dDH/f/9//3/0HP9//3//f/9//3//f/9//3//f/9//3//f/9//3//f/9//3//f/9//3//f/9//38W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McezH9Pf9//394Ldk9/3//f3tKO0L/f/9//3/2IP9//3//f/9//3+UNdQctzX/f9xW/39eZ/9/GkL/fzZCFyX/f/9//3//f/9//3/zHLMU/3//f/9//3//f9o5FyX/f/9/1Rj/f/9/kjH/fzYp/3//f/9//3//f/9//3//f/9//3//f/9//3//f/9//3//f/9//3//f/9//3//f/9/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pmzE/Sv9/mDH/f/9//3+bUv9/dy3/f/9//3//f/9//3//f/9//38wJf9//3//f/9//39aSv9//Vr/f3ct/3//f/9//3//f/9//3+UEP9//3//f/9//3//f/9//3//f7k1/3//f/9//3//f/9//3//f/9//3//f/9//3//f/9//3//f/9//3//f/9//3//f/9//3//f/9//3//f1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ghnDW+Vtk52Dn/f/9//3//f/9/VSn/f/9//3//f/9//3//f/9//3//f/9//3//f/9//396Sv9/tjX/fxYh/3//f/9//3//f/9/sRT1GP9//3//f/9//3+eUnkx/ns5Rv9//3//f/9//3//f/9//3//f/9//3//f/9//3//f/9//3//f/9//3//f/9//3//f/9//3//f/9//39WLTx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cY/3//f/9//3//f/9//3//f/9//3//f/9//3//f/9//3//f/9//3//f/9//3//f/9//3//f/9/+kH/f/9//3//f/9//3//f3YtlBD/f/9//3//f/9//39ZLf9//3//f/9//3//f/9//3//f/9//3//f/9//3//f/9//3//f/9//3//f/9//3//f/9//3//f/9//3//f/9/2D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zWSEFcp/3//f/9//3//f/9//3//f/9//3//f/9//3//f/9//3//f/9//3//f/9//3//f/9//3+0NVgt2zn/f/9//3//f/9//3//f9cY/3//f/9//3//f/U9dS3/f/9//3//f/9//3//f/9//3//f/9//3//f/9//3//f/9//3//f/9//3//f/9//3//f/9//3//f/9//3//f/9/2T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R3UGP9//3//f/9//3//f/9//3//f/9//3//f/9//3//f/9//3//f/9//3//f/9//3//f/9//393Lbw5eDH/f/9//3//f/9//3/3HNcc/3//f/9//3//f/9//3//f/9//3//f/9//3//f/9//3//f/9//3//f/9//3//f/9//3//f/9//3//f/9//3//f/9//3//f/9//3+4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xD/f/9//3//f/9//3//f/9//3//f/9//3//f/9//3//f/9//3//f/9//3//f/9//3//f/9//386KXkt/3//f/9//3//f/9/eC0ZIRcl/3//f/9//3//f/9//3//f/9//3//f/9//3//f/9//3//f/9//3//f/9//3//f/9//3//f/9//3//f/9//3//f/9//3//f/9/eDH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hj/f/9//3//f/9//3//f/9//3//f/9//3//f/9//3//f/9//3//f/9//3//f/9//3//f/9/1RhZKf9//3//f/9//3//f/9/ujm0FP9//3//f/9//3//f/9//3//f/9//3//f/9//3//f/9//3//f/9//3//f/9//3//f/9//3//f/9//3//f/9//3//f/9//3//f5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YMZYQNyn/f/9//3//f/9//3//f/9//3//f/9//3//f/9//3//f/9//3//f/9//3//f/9//3//fzUllxCYMf9//3//f/9//38YPv9/NSX2HP9//3//f/9//3//f/9//3//f/9//3//f/9//3//f/9//3//f/9//3//f/9//3//f/9//3//f/9//3//f/9//3//f/9//39YMflB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Mfgg/3//f/9//3//f/9//3//f/9//3//f/9//3//f/9//3//f/9//3//f/9//3//f/9//3//f5UQ/3//f/9//3//f/9//383Jf9/1Rz/f/9//3//f/9//3//f/9//3//f/9//3//f/9//3//f/9//3//f/9//3//f/9//3//f/9//3//f/9//3//f/9//3//f/9/N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jV6Mf9//3//f/9//3//f/9//3//f/9//3//f/9//3//f/9//3//f/9//3//f/9//3//f/9//3/SFPYc/3//f/9//3//f/9/Nin/f/9/9hz/f/9//3//f/9//3//f/9//3//f/9//3//f/9//3//f/9//3//f/9//3//f/9//3//f/9//3//f/9//3//f/9//39cTt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K/3/3IP9//3//f/9//3//f/9//3//f/9//3//f/9//3//f/9//3//f/9//3//f/9//3//f/9//3+UEP9//3//f/9//3//f7g1/3//f5MU/3//f/9//3//f/9//3//f/9//3//f/9//3//f/9//3//f/9//3//f/9//3//f/9//3//f/9//3//f/9//3//f/9/1Rw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tCFSFWKf9//3//f/9//3//f/9//3//f/9//3//f/9//3//f/9//3//f/9//3//f/9//3//f/9/9SD/f/9//3//f/9//3//f1gp/39RKdYYfUr/f/9//3//f/9//3//f/9//3//f/9//3//f/g9/3//f/9//3//f/9//3//f/9//3//f/9//3//f/9//38VIfQ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X/f/9//3//f/9//3//f/9//3//f/9//3//f/9//3//f/9//3//f/9//3//f/9//3//f/9/9iD/f/9//3//f/9//38WIf9//3/SHP9//3//f/9//3//f/9//3//f/9//3//f/9//383Kf9//3//f/9//3//f/9//3//f/9//3//f/9//3//fxUh0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kL/fxlC2Dn/f/9//3//f/9//3//f/9//3//f/9//3//f/9//3//f/9//3//f/9//3//f/9//39yLbQUvV7/f/9//3//f/9/9SD/f/9//3/1IP9//3//f/9//3//f/9//3//f/9//3//f/9/VCnVHLk5/3//f/9//3//f/9//3//f/9//3//fztKeDHT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g1/3//f/9//3//f/9//3//f/9//3//f/9//3//f/9//3//f/9//3//f/9//3//f/9//3/1HP9//3//f/9//3//f/9/eDH/f/9//3/UHP9//3//f/9//3//f/9//3//f/9//3//f/9/MyW1GFgt/3//f/9//3//f/9//399Uv9/9iD0IBM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cWv9//3//f5k1/3//f/9//3//f/9//3//f/9//3//f/9//3//f/9//3//f/9//3//f/9//3//f/9/FCHUGP9//3//f/9//3+3NRYh/3//f/9/shiZNf9//3//f/9//3//f/9//3//f/9//3//f/9/FULzINQY1hgXIRclNyUWIdQY1BzT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YPf9//3/2HP9//3//f/9//3//f/9//3//f/9//3//f/9//3//f/9//3//f/9//3//f/9//3//f/9/tBT/f/9//3//f/9//38XJf9//3//f/9/tB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laSv9/FSX/f/9//3//f/9//3//f/9//3//f/9//3//f/9//3//f/9//3//f/9//3//f/9//3//f9MY/3//f/9//3//f3hO1Rj/f/9//3//fxIh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c1/3//f/9/Nyn/f/9//3//f/9//3//f/9//3//f/9//3//f/9//3//f/9//3//f/9//3//f/9//3//f/Mc/3//f/9//3//f9UY/3//f/9//3//f/M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gx/3//f1ctGUL/f/9//3//f/9//3//f/9//3//f/9//3//f/9//3//f/9//3//f/9//3//f/9//3/0HP9//3//f/9//3/1IP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Mf9//39VLRYh/3//f/9//3//f/9//3//f/9//3//f/9//3//f/9//3//f/9//3//f/9//3//f/9/NiX/f/9//3//f/9/dy3/f/9//3//f/9//3//f9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n/f/9//393Mf9//3//f/9//3//f/9//3//f/9//3//f/9//3//f/9//3//f/9//3//f/9//38cY/9//3//f/9//3//f/9/OCn/f/9//3//f/9//3//fz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T3/f/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g9/3//f/hB/3//f/9//3//f/9//3//f/9//3//f/9//3//f/9//3//f/9//3//f/9//3//f/9//3//f/9//3//f/9//3+YMf9//3//f/9//3//f/9//3/VIF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bUv9//3//f1ct/3//f/9//3//f/9//3//f/9//3//f/9//3//f/9//3//f/9//3//f/9//3//f/9//3//f/9//3//f/9//3//f/9//3//f/9//3//f/9/MyW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dY/9//383KTpG/3//f/9//3//f/9//3//f/9//3//f/9//3//f/9//3//f/9//3//f/9//3//f/9//3//f/9//3//f79z/3//f/9//3//f/9//3//f/9/8xwX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y3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n/3//f/9/WC3/f/9//3//f/9//3//f/9//3//f/9//3//f/9//3//f/9//3//f/9//3//f/9//3//f/9//3//f/9/2Vr/f/9//3//f/9//3//f/9//3//f/9/9S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p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Of9//3//f/9//3//f/9//3//f/9//3//f/9//3//f/9//3//f/9//3//f/9//3//f/9//3//f/9//3//f/9//3//f/9//3//f/9//3//f/9//3//f3Qt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WP/f/9//39bSv9//3//f/9//3//f/9//3//f/9//3//f/9//3//f/9//3//f/9//3//f/9//3//f/9//3//f/9//3//f/9//3//f/9//3//f/9//3//f/9//3//f/9/lz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WL/f3gx/3//f/9//3//f/9//3//f/9//3//f/9//3//f/9//3//f/9//3//f/9//3//f/9//3//f/9//3//f/9//3//f/9//3//f/9//3//f/9//3//f/9//383Rh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r/f/9//3//f/9//3//f/9//3//f/9//3//f/9//3//f/9//3//f/9//3//f/9//3//f/9//3//f/9//3//f/9//3//f/9//3//f/9//3//f/9//3//f/9//380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R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jgAAAEICAAD3AAAAAAAAAI4AAABDAgAAagAAACEA8AAAAAAAAAAAAAAAgD8AAAAAAAAAAAAAgD8AAAAAAAAAAAAAAAAAAAAAAAAAAAAAAAAAAAAAAAAAACUAAAAMAAAAAAAAgCgAAAAMAAAABAAAACcAAAAYAAAABAAAAAAAAAD///8AAAAAACUAAAAMAAAABAAAAEwAAABkAAAAIgAAAI4AAAD/AQAAqwAAACIAAACOAAAA3gEAAB4AAAAhAPAAAAAAAAAAAAAAAIA/AAAAAAAAAAAAAIA/AAAAAAAAAAAAAAAAAAAAAAAAAAAAAAAAAAAAAAAAAAAlAAAADAAAAAAAAIAoAAAADAAAAAQAAAAlAAAADAAAAAEAAAAYAAAADAAAAAAAAAASAAAADAAAAAEAAAAeAAAAGAAAACIAAACOAAAAAAIAAKwAAAAlAAAADAAAAAEAAABUAAAAwAAAACMAAACOAAAA5AAAAKsAAAABAAAA+gsYQR/BF0EjAAAAjgAAABMAAABMAAAAAAAAAAAAAAAAAAAA//////////90AAAATABlAG8AbgBhAHIAZABvACAAVgBhAGwAZQBuAHoAdQBlAGwAYQD/fwoAAAALAAAADAAAAAwAAAALAAAABwAAAAwAAAAMAAAABgAAAA0AAAALAAAABQAAAAsAAAAMAAAACgAAAAwAAAALAAAABQAAAAsAAABLAAAAQAAAADAAAAAFAAAAIAAAAAEAAAABAAAAEAAAAAAAAAAAAAAAQwIAAAABAAAAAAAAAAAAAEMCAAAAAQAAJQAAAAwAAAACAAAAJwAAABgAAAAEAAAAAAAAAP///wAAAAAAJQAAAAwAAAAEAAAATAAAAGQAAAAiAAAAtAAAAP8BAADRAAAAIgAAALQAAADeAQAAHgAAACEA8AAAAAAAAAAAAAAAgD8AAAAAAAAAAAAAgD8AAAAAAAAAAAAAAAAAAAAAAAAAAAAAAAAAAAAAAAAAACUAAAAMAAAAAAAAgCgAAAAMAAAABAAAACUAAAAMAAAAAQAAABgAAAAMAAAAAAAAABIAAAAMAAAAAQAAAB4AAAAYAAAAIgAAALQAAAAAAgAA0gAAACUAAAAMAAAAAQAAAFQAAADAAAAAIwAAALQAAADfAAAA0QAAAAEAAAD6CxhBH8EXQSMAAAC0AAAAEwAAAEwAAAAAAAAAAAAAAAAAAAD//////////3QAAABSAGUAcAByAGUAcwBlAG4AdABhAG4AdABlACAATABlAGcAYQBsAP9/DQAAAAsAAAAMAAAABwAAAAsAAAAJAAAACwAAAAwAAAAHAAAACwAAAAwAAAAHAAAACwAAAAYAAAAKAAAACwAAAAwAAAALAAAABQAAAEsAAABAAAAAMAAAAAUAAAAgAAAAAQAAAAEAAAAQAAAAAAAAAAAAAABDAgAAAAEAAAAAAAAAAAAAQwIAAAABAAAlAAAADAAAAAIAAAAnAAAAGAAAAAQAAAAAAAAA////AAAAAAAlAAAADAAAAAQAAABMAAAAZAAAACIAAADaAAAAIAIAAPcAAAAiAAAA2gAAAP8BAAAeAAAAIQDwAAAAAAAAAAAAAACAPwAAAAAAAAAAAACAPwAAAAAAAAAAAAAAAAAAAAAAAAAAAAAAAAAAAAAAAAAAJQAAAAwAAAAAAACAKAAAAAwAAAAEAAAAJQAAAAwAAAABAAAAGAAAAAwAAAAAAAAAEgAAAAwAAAABAAAAFgAAAAwAAAAAAAAAVAAAAFQBAAAjAAAA2gAAAB8CAAD3AAAAAQAAAPoLGEEfwRdBIwAAANoAAAAsAAAATAAAAAQAAAAiAAAA2gAAACECAAD4AAAApAAAAEYAaQByAG0AYQBkAG8AIABwAG8AcgA6ACAATABFAE8ATgBBAFIARABPACAARABBAFYASQBEACAAVgBBAEwARQBOAFoAVQBFAEwAQQAgAEUARwBBANEAQQAKAAAABQAAAAcAAAASAAAACwAAAAwAAAAMAAAABgAAAAwAAAAMAAAABwAAAAUAAAAGAAAACgAAAAsAAAAQAAAAEAAAAA4AAAANAAAADwAAABAAAAAGAAAADwAAAA4AAAANAAAABgAAAA8AAAAGAAAADQAAAA4AAAAKAAAACwAAABAAAAAMAAAADgAAAAsAAAAKAAAADgAAAAYAAAALAAAADgAAAA4AAAAQAAAADgAAABYAAAAMAAAAAAAAACUAAAAMAAAAAgAAAA4AAAAUAAAAAAAAABAAAAAUAAAA</Object>
  <Object Id="idInvalidSigLnImg">AQAAAGwAAAAAAAAAAAAAAEICAAD/AAAAAAAAAAAAAAB/FQAAfQkAACBFTUYAAAEA5O4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/AAAAAAAAAAAAAABD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////AAAAAAAlAAAADAAAAAEAAABMAAAAZAAAAAAAAAAAAAAAQgIAAP8AAAAAAAAAAAAAAEMCAAAAAQAAIQDwAAAAAAAAAAAAAACAPwAAAAAAAAAAAACAPwAAAAAAAAAAAAAAAAAAAAAAAAAAAAAAAAAAAAAAAAAAJQAAAAwAAAAAAACAKAAAAAwAAAABAAAAJwAAABgAAAABAAAAAAAAAP///wAAAAAAJQAAAAwAAAABAAAATAAAAGQAAAAAAAAAAAAAAEICAAD/AAAAAAAAAAAAAAB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CI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DgAAADuAQAAewAAAEoAAAA4AAAApQEAAEQAAAAhAPAAAAAAAAAAAAAAAIA/AAAAAAAAAAAAAIA/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///wAAAAAAAAAAAAAAAAAAAAAAAAAAAAAAAAAABgAAAAAAAAAAAAAAAAAAAAAAAAAAAAAAAAAAAHMAAAAAAAAAAAAAAAAAAAAAAAAAAAAAAAAAAAByZQAAAAAAAAAAAAAAAAAAAAAAAAAAAAAAAAAAREFUAAAAAAAAAAAAAAAAAAAAAAAAAAAAAAAAABVt0wAAAAAAAAAAAAAAAAAAAAAAAAAAAAAAAACackMAAAAAAAAAAAAAAAAAAAAAAAAAAAAAAAAAs5zzAAAAAAAAAAAAAAAAAAAAAAAAAAAAAAAAANIRQAAAAAAAAAAAAAAAAAAAAAAAAAAAAAAAAAAE4AkAAAAAAAAAAAAAAAAAAAAAAAAAAAAAAAAAEfABAAAAAAAAAAAAAAAAAAAAAAAAAAAAAAAAABGADwAAAAAAAAAAAAAAAAAAAAAAAAAAAAAAAACxDFwAAAAAAAAAAAAAAAAAAAAAAAAAAAAAAAAAfAAgAAAAAAAYAAAAAAAAAAAAAAAAAAAAAAAAAGhq+AAAAAAAEAAAAAAAAAAAAAAAAAAAAAAAAADRmWQAAAAAABgAAAAAAAAAAAAAAAAAAAAAAAAArsrhAAAAAAAQAAAAAAAAAAAAAAAAAAAAAAAAAO4zqQAAAAAACAAAAAAAAAAAAAAAAAAAAAAAAADmTBoAAAAAAAgAAAAAAAAAAAAAAAAAAAAAAAAAkpOTAAAAAAAIAAAAAAAAAAAAAAAAAAAAAAAAAPfbFQAAAAAABAAAAAAAAAAAAAAAAAAAAAAAAAADpecAAAAAAAwAAAAAAAAAAAAAAAAAAAAAAAAA4WX3AAAAAAAEAAAAAAAAAAAAAAAAAAAAAAAAANly+QAAAAAABAAAAAAAAAAAAAAAAAAAAAAAAAD4qPEAAAAAAAQAAAAAAAAAAAAAAAAAAAAAAAAAK1L/AAAAAAACAAAAAAAAAAAAAAAAAAAAAAAAAG+8HQAAAAAAAAAAAAAAAAAAAAAAAAAAAAAAAAB8CCoAAAAAAAIAAAAAAAAAAAAAAAAAAAAAAAAAlsc2AAAAAAADAAAAAAAAAAAAAAAAAAAAAAAAAGslwAAAAAAAAwAAAAAAAAAAAAAAAAAAAAAAAACGIOIAAAAAAAEAAAAAAAAAAAAAAAAAAAAAAAAA5tQmAAAAAAABgAAAAAAAAAAAAAAAAAAAAAAAAF9XKgAAAAAAAQAAAAAAAAAAAAAAAAAAAAAAAABjvQsAAAAAAAGAAAAAAAAAAAAAAAAAAAAAAAAA6OFBAAAAAAAAgAAAAAAAAAAAAAAAAAAAAAAAAL9mLQAAAAAAAIAAAAAAAAAAAAAAAAAAAAAAAAA383gAAAAAAAAAAAAAAAAAAAAAAAAAAAAAAAAAV4f9AAAAAAAAgAAAAAAAAAAAAAAAAAAAAAAAAIxZ+gAAAAAAAEAAAAAAAAAAAAAAAAAAAAAAAACHs3UAAAAAAADgAAAAAAAAAAAAAAAAAAAAAAAAqHRGAAAAAAAAQAAAAAAAAAAAAAAAAAAAAAAAANYwyQAAAAAAACAAAAAAAAAAAAAAAAAAAAAAAAAF1YMAAAAAAAAgAAAAAAAAAAAAAAAAAAAAAAAAjHaWAAAAAAAAIAAAAAAAAAAAAAAAAAAAAAAAANOFqgAAAAAAABAAAAAAAAAAAAAAAAAAAAAAAAAUP1cAAAAAAAAwAAAAAAAAAAAAAAAAAAAAAAAAuRZNAAAAAAAAEAAAAACAAAAAAAAAAAAAAAAAADCH+AAAAAAAABgAAAAAgAAAAAAAAAAAAAAAAABSX98AAAAAAAAAAAAAAEAAAAAAAAAAAAAAAAAAlpivAAAAAAAACAAAAADAAAAAADAAAAAAAAAAADTi5AAAAAAAAAQAAAAAQAAAAAAQAAAAAAAAAACZVfQAAAAAAAAMAAAAAGAAAAAAGAAAAAAAAAAAmZ0NAAAAAAAABAAAAABAAAAAAAAAAAAAAAAAAA+e9wAAAAAAAAIAAAAAIAAAAAAIAAAAAAAAAADGRsAAAAAAAAAEAAAAADAAAAAABAAAAAAAAAAA0/T7AAAAAAC4AgAAAAAwAAAAAAwAAAAAAAAAAKm0sgAAAAAABAEAAAAAMAAAAAAEAAAAAAAAAABLi5AAAAAAAAODAAAAADgAAAAAAgAAAAAAAAAAw4meAAAAAAAAwQAAAAAQAAAAAAQAAAAAAAAAAN13UAAAAAAAAOGAAAAMOAAAAAACAAAAAAAAAAD2cTwAAAAAAAAxAAAABBAAAAFUAgAAAAAAAAAACNeBAAAAAAAAOIAAAAYYAAADv/oAAAAAAAAAABRZdAAAAAAAABjAAAAEDAAAAABXQAAAAAAAAABFfMMAAAAAAAAM4AAABgwAAIAAA8AAAAAAAAAA96ykAAAAAAAABFAAQAIEAAEAAAEAAAAAAAAAAFW/4gAAAAAAAAJrgq/iDgABgAADAAAAAAAAAACtoy0AAAAAAAABTIUR8AQAAQAAAQAAAAAAAAAA576yAAAAAAAAAa66iMoCCCMAAAOAAAAAAAAAACJ+ygAAAAAAAACERABBAxRRAAABAAAAAAAAAABOTiIAAAAAAAAA5mIOqwMGSgAAAQAAAAAAAAAAKz9jAAAAAAAAAHRQBBUBAEAAAAEAAAAAAAAAALngNgAAAAAAAAA+CAAKgYPAAAABgAAAAAAAAAATlPcAAAAAAAAAEAAAAQGBAAAAAQAAAAAAAAAA9HyYAAAAAAAAADgAAAOAgwAAAACAAAAAAAAAAE6GwwAAAAAAAAAYAAABwMAAAAABAAAAAAAAAACJejkAAAAAAAAACAAAAMDgAAAAAYAAAAAAAAAAPN74AAAAAAAAAAQAAADAYAAAAAEAAAAAAAAAAOTzUwAAAAAAAAAOAAAA4LAAAAABgAAAAAAAAACCc9cAAAAAAAAABgAAAEBQAAAAAQAAAAAAAAAAnQ6FAAAAAAAAAAYAAABgyAAAAAMAAAAAAAAAAJZ4fgAAAAAAAAAFAAAAIEgAAAADAAAAAAAAAAAIiygAAAAAAAAAA4AAACAuAAgABgAAAAAAAAAAN/yqAAAAAAAAAACAAAAQJAAIAAwAAAAAAAAAANXVsAAAAAAAAAACwAAAOCIADgA4AAAAAAAAAAANf1cAAAAAAAAAAEAAABARAAcBcAAAAAAAAAAAxRFBAAAAAAAAAAIgAAAYMYAD/4AAAAAAAAAAACQajQAAAAAAAAABIAAACBCAAAAAAAAAAAAAAAD06z4AAAAAAAAAAaAAAAgwwAAAAAAAAAAAAAAAJzz5AAAAAAAAAAEQAAAEEEAAAAAAAAAAAAAAANAm8QAAAAAAAAAAmAAABBAgAAAAAAAAAAAAAAByBVoAAAAAAAAAAJgAAAQQEAAAAAAAAAAAAAAAJiZ9AAAAAAAAAACIAAAICAgAAAAAAAAAAAAAADkWNwAAAAAAAAAAQAAAAAAEAAAAAAAAAAAAAAC/UCgAAAAAAAAAAEgAAAAIBgAAAAAAAAAAAAAA/MykAAAAAAAAAABEAAAAAAYAAAAAAAAAAAAAACwEiAAAAAAAAAAAJgAAAAgDAAAAAAAAAAAAAAAKdO8AAAAAAAAAAAQAAAAAAQAAAAAAAAAAAAAASfMmAAAAAAAAAAAiAAAACACAAAAAAAAAAAAAAJyLRQAAAAAAAAAAAgAAAAAAQAAAAAAAAAAAAABbOSMAAAAAAAAAAAIAAAAAAGAAAAAAAAAAAAAAROSrAAAAAAAAAAARAAAAAAAQAAAAAAAAAAAAAIVcegAAAAAAAAAACgAAAAAAMAAAAAAAAAAAAACyz84AAAAAAAAAAAQAAAAAAAAAAAAAAAAAAAAAmzA0AAAAAAAAAAACAAAAAAAIAAAAAAAAAAAAADbRtgAAAAAAAAAAAAAAAAAABAAAAAAAAAAAAACPBzEAAAAAAAAAAAAAAAAAAAIAAAAAAAAAAAAAuhNEAAAAAAAAAAAAAAAAAAAAAAAAAAAAAAAAAHtKSgAAAAAAAAAAAAAAAAAAAAAAAAAAAAAAAAAuhGMAAAAAAAAAAAAAAAAAAAAAAAAAAAAAAAAAQtzgAAAAAAAAAAAAAAAAAAAAAAAAAAAAAAAAAC1QbwAAAAAAAAAAAAAAAAAAAAAAAAAAAAAAAACgUtgAAAAAAAAAAAAAAAAAAAAAAAAAAAAAAAAARQoEAAAAAAAAAAAAAAAAAAAAAAAAAAAAAAAAAC/e9wAAAAAAAAAAAAAAAAAAAAAAAAAAAAAAAAAqJT4AAAAAAAAAAAAAAAAAAAAAAAAAAAAAAAAAKG9oAAAAAAAAAAAAAAAAAAAAAAAAAAAAAAAAAKt/WwAAAAAAAAAAAAAAAAAAAAAAAAAAAAAAAAAvTxcAAAAAAAAAAAAAAAAAAAAAAAAAAAAAAAAAFxc/AAAAAAAAAAAAAAAAAAAAAAAAAAAAAAAAANfVFQAAAAAAAAAAAAAAAAAAAAAAAAAAAAAAAADEbVwAAAAAAAAAAAAAAAAAAAAAAAAAAAAAAAAAMjGyAAAAAAAAAAAAAAAAAAAAAAAAAAAAAAAAAILS0wAAAAAAAAAAAAAAAAAAAAAAAAAAAAAAAADKGDsAAAAAAAAAAAAAAAAAAAAAAAAAAAAAAAAA8zq/AAAAAAAAAAAAAAAAAAAAAAAAAAAAAAAAAH6q5gAAAAAAAAAAAAAAAAAAAAAAAAAAAAAAAADqfmIAAAAAAAAAAAAAAAAAAAAAAAAAAAAAAAAAQN9xAAAAAAAAAAAAAAAAAAAAAAAAAAAAAAAAADNyNVEAAAB4wgAASgAAADgAAACuAAAAegAAAAAAAAAAAAAAAAAAAAAAAADCAAAAgAAAAFAAAAAoAAAAeAAAAADCAAAAAAAAxgCIALoAAAB7AAAAKAAAAMI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QhVS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U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U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PR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0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Y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pV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OX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SAZ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WMT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z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RjZ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h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zp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zlXLf9//3//f/9//3//f/9//3//f/9//3//f/9//3//f/9//3//f/9//3//f/9//3//f/9//3//f/9//3//f/9//3//f/9//38b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p/3//f/9//3//f/9//3//f/9//3//f/9//3//f/9//3//f/9//3//f/9//3//f/9//3//f/9//3//f/9//3//f/9//3//f31OFyX/f/9//3//f/9//3//f/9//3//f/9//3//f/9//3//f/9//3//f/9//3//f/9//3//f/9//3//f/9//3//f/9//3//f/9//3//f/9//3//f7xW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g5/3//f/9//3//f/9//3//f/9//3//f/9//3//f/9//3//f/9//3//f/9//3//f/9//3//f/9//3//f/9//3//f/9//3//f/gg/3//f/9//3//f/9//3//f/9//3//f/9//3//f/9//3//f/9//3//f/9//3//f/9//3//f/9//3//f/9//3//f/9//3//f/9//3//f/9//3//f9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1aYMf9//3//f/9//3//f/9//3//f/9//3//f/9//3//f/9//3//f/9//3//f/9//3//f/9//3//f/9//3//f/9//3//f/9//38VIVgt/3//f/9//3//f/9//3//f/9//3//f/9//3//f/9//3//f/9//3//f/9//3//f/9//3//f/9//3//f/9//3//f/9//3//f/9//3//f/9//38aRt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zH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n/f/9//3//f/9//3//f/9//3//f/9//3//f/9//3//f/9//3//f/9//3//f/9//3//f/9//3//f/9//3//f/9//3//f/9/eS3/f/9//3//f/9//3//f/9//3//f/9//3//f/9//3//f/9//3//f/9//3//f/9//3//f/9//3//f/9//3//f/9//3//f/9//3//f/9//3//f/9/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Rv9//3//f/9//3//f/9//3//f/9//3//f/9//3//f/9//3//f/9//3//f/9//3//f/9//3//f/9//3//f/9//3//f/9//3//f1ktG0L/f/9//3//f/9//3//f/9//3//f/9//3//f/9//3//f/9//3//f/9//3//f/9//3//f/9//3//f/9//3//f/9//3//f/9//3//f/9//3//f/9/dy3/f/9//3//f/9//3//f/9//3//f/9//3//f/9//3//f/9//3//f/9//3//f/9//3//f/9//3//f/9//3//f/9//3//f/9//3//f/9//3//f/9//3//f/9//3//f/9//3//f/9//3//f/9//3//f/9//3//f/9//3//f/9//3//f/9//3//f/9//3//f/9//3//f/9//3//f/9//3//f/9//3//f/9//3//f/9//3//f/9//3//f/9//3//f/9//3//f/9//3//f1pr/38SJbc53Vr/f/9//3//f/9//3//f/9//393Mf9//3//f/9//3//f/9//3//f/9//3//f/9//3//f/9//3//f/9//3//f/9//3//f/9//3//f/9//3//f/9//3//f/9//38XIZox/3//f/9//3//f/9//3//f/9//3//f/9//3//f/9//3//f/9//3//f/9//3//f/9//3//f/9//3//f/9//3//f/9//3//f/9//3//f/9//38fY9o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7/f/9//3//f/9//3//f/9//3/ZPf9//3//f/9//3//f/9//3//f/9//3//f/9//3//f/9//3//f/9//3//f/9//3//f/9//3//f/9//3//f/9//3//f/9/1hibMf9//3//f/9//3//f/9//3//f/9//3//f/9//3//f/9//3//f/9//3//f/9//3//f/9//3//f/9//3//f/9//3//f/9//3//f/9//3//f/9//3/6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+149Z15r/3//f/9//3//f/g9mTn/f/9//3//f/9//3//f/9//3//f/9//3//f/9//3//f/9//3//f/9//3//f/9//3//f/9//3//f/9//3//f/9//3//f1ctWy0bQv9//3//f/9//3//f/9//3//f/9//3//f/9//3//f/9//3//f/9//3//f/9//3//f/9//3//f/9//3//f/9//3//f/9//3//f/9//3//f/9//394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Yx1j/3//f/9//3//f1ct/3//f/9//3//f/9//3//f/9//3//f/9//3//f/9//3//f/9//3//f/9//3//f/9//3//f/9//3//f/9//3//f/9//3//f/kg/3//f/9//3//f/9//3//f/9//3//f/9//3//f/9//3//f/9//3//f/9//3//f/9//3//f/9//3//f/9//3//f/9//3//f/9//3//f/9//3//fzl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Gf8XtxW/3//f/9//3+XNRtK/3//f/9//3//f/9//3//f/9//3//f/9//3//f/9//3//f/9//3//f/9//3//f/9//3//f/9/+Vo2Kf9//3//f/9/OEbYIJo1/3//f/9//3//f/9//3//f/9//3//f/9//3//f/9//3//f/9//3//f/9//3//f/9//3//f/9//3//f/9//3//f/9//3//f/9//3//f/9//3//f1g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SpxS/3//f/9/1jn/f/9//3//f/9//3//f/9//3//f/9//3//f/9//3//f/9//3//f/9//3//f/9//3//f/9//3//f/9/9iD/f/9//3//f/9/9xz/f/9//3//f/9//3//f/9//3//f/9//3//f/9//3//f/9//3//f/9//3//f/9//3//f/9//3+YNf9/dzH/f1gt/3+5Of9//3//f/9//3//f/9//394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Tk3KRpG/3//f/9/Vy3/f/9//3//f/9//3//f/9//3//f/9//3//f/9//3//f/9//3//f/9//3//f/9//3//f/9//3//fxclVy3/f/9//3//fxUh2Bz/f/9//3//f/9//3//f/9//3//f/9//3//f/9//3//f/9//3//f/9//3//f/9//3//f4wQ8Rx6Tv9/ljEUIfQg1BzVHLQY9iA3KVctWC26Of9/mj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yU3Kf9//3//f1ct2j3/f/9//3//f/9//3//f/9//3//f/9//3//f/9//3//f/9//3//f/9//3//f/9//3//f/9//3+ZNf9//3//f/9//3//f5UQFyH/f/9//3//f/9//3//f/9//3//f/9//3//f/9//3//f/9//3//f/9//3//f/9//3//f/9//3//f/9//3//f/9//3//f/9/ljX/f/Ug/3/2INcg9yD/f5c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hhYLf9//39WLXkxnFL/f/9//3//f/9//3//f/9//3//f/9//3//f/9//3//f/9//3//f/9//3//f/9//3//f/9/GkJYKf9//3//f/9//3/UGNUU/3//f/9//3//f/9//3//f/9//3//f/9//3//f/9//3//f/9/VjH/f/9//3//f/9//3//f/9//3//f/9//3//f/9//3//f/9//3//f/9//394LbYYNynS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RD/f/9//38cRv9/Vyn/f/9//3//f/9//3//f/9//3//f/9//3//fxMl/3//f/9//3//f/9//3//f/9//3//f/9/FyH/f/9//3//f/9//3+WEP9//3//f/9//3//f/9//3//f/9//3//f/9//3//f/9//3+4Of9//3//f/9//3//f/9//3//f/9//3//f/9//3//f/9//3//f/9//3//f/9//39Y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xT/f/9/uTWdUv9/nVL/f9UYshRUKf9//3//f/9//394Lf9/FyX/fxVC/3/1ILMU1Bj2IFct1BgTHf9//3//f5kx/3//f/9//3//f/U5lAx2Kf9//3//f/9//3//f/9//3//f/9//3//f/9//3//f/9/Ny0WJf9//3//f/9//3//f/9//3//f/9//3//f/9//3//f/9//3//f/9//3//fzhGW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Cn/f1cp/3//f1UpPkb/f/9/8xz/f/9//3//fztG/3+2GP9//3//fxMl/3//f/9/0RSUEPYg0xS4Of9//3//f/9//3//f/9//3//f/Mc/3//f/9//3//f/9//3//f/9//3//f/9//3//f/9//3//f7UY/3//f/9//3//f/9//3//f/9//3//f/9//3//f/9//3//f/9//3//f/9//3//f1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AQeTH/f7k1/3+WLTklfkr/f31r/387RlkpVyn/f/s9/381Jf9//3//f7g1/3//f/9/sxA3Kf9//38+Z/9/lzX/f/9//3//f/9//3//f5MQ/3//f/9//3//fxQh/3//f/9//3//fxQh/3//f/9/dTGzFP9//3//f/9//3//f/9//3//f/9//3//f/9//3//f/9//3//f/9//3//f/9/ulZXLd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UY/3//f/9//383Jf9//3//f/5a/3//f/9/eTH/f/9//3//f/9//3//f/9//3//f/9/2Tn/f/9//3//f/9/FyX/f/9//3//f/9//3+RDBQh/3//f/9/8iD/f7QU/3//f/9/FSX/f3Qx/3//f/9/9Bz/f/9//3//f/9//3//f/9//3//f/9//3//f/9//3//f/9//3//f/9//3//f/9/F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HHsx/T3/f/9/eC3ZPf9//397SjtC/3//f/9/9iD/f/9//3//f/9/lDXUHLc1/3/cVv9/Xmf/fxpC/382Qhcl/3//f/9//3//f/9/8xyzFP9//3//f/9//3/aORcl/3//f9UY/3//f5Ix/382Kf9//3//f/9//3//f/9//3//f/9//3//f/9//3//f/9//3//f/9//3//f/9//3//f1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ZsxP0r/f5gx/3//f/9/m1L/f3ct/3//f/9//3//f/9//3//f/9/MCX/f/9//3//f/9/Wkr/f/1a/393Lf9//3//f/9//3//f/9/lBD/f/9//3//f/9//3//f/9//3+5Nf9//3//f/9//3//f/9//3//f/9//3//f/9//3//f/9//3//f/9//3//f/9//3//f/9//3//f/9//39X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IZw1vlbZOdg5/3//f/9//3//f1Up/3//f/9//3//f/9//3//f/9//3//f/9//3//f/9/ekr/f7Y1/38WIf9//3//f/9//3//f7EU9Rj/f/9//3//f/9/nlJ5Mf57OUb/f/9//3//f/9//3//f/9//3//f/9//3//f/9//3//f/9//3//f/9//3//f/9//3//f/9//3//f/9/Vi08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GP9//3//f/9//3//f/9//3//f/9//3//f/9//3//f/9//3//f/9//3//f/9//3//f/9//3//f/pB/3//f/9//3//f/9//392LZQQ/3//f/9//3//f/9/WS3/f/9//3//f/9//3//f/9//3//f/9//3//f/9//3//f/9//3//f/9//3//f/9//3//f/9//3//f/9//3//f9g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M1khBXKf9//3//f/9//3//f/9//3//f/9//3//f/9//3//f/9//3//f/9//3//f/9//3//f/9/tDVYLds5/3//f/9//3//f/9//3/XGP9//3//f/9//3/1PXUt/3//f/9//3//f/9//3//f/9//3//f/9//3//f/9//3//f/9//3//f/9//3//f/9//3//f/9//3//f/9//3//f9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Ed1Bj/f/9//3//f/9//3//f/9//3//f/9//3//f/9//3//f/9//3//f/9//3//f/9//3//f/9/dy28OXgx/3//f/9//3//f/9/9xzXHP9//3//f/9//3//f/9//3//f/9//3//f/9//3//f/9//3//f/9//3//f/9//3//f/9//3//f/9//3//f/9//3//f/9//3//f/9/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MQ/3//f/9//3//f/9//3//f/9//3//f/9//3//f/9//3//f/9//3//f/9//3//f/9//3//f/9/Oil5Lf9//3//f/9//3//f3gtGSEXJf9//3//f/9//3//f/9//3//f/9//3//f/9//3//f/9//3//f/9//3//f/9//3//f/9//3//f/9//3//f/9//3//f/9//3//f3gx2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YY/3//f/9//3//f/9//3//f/9//3//f/9//3//f/9//3//f/9//3//f/9//3//f/9//3//f9UYWSn/f/9//3//f/9//3//f7o5tBT/f/9//3//f/9//3//f/9//3//f/9//3//f/9//3//f/9//3//f/9//3//f/9//3//f/9//3//f/9//3//f/9//3//f/9//3+Y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DGWEDcp/3//f/9//3//f/9//3//f/9//3//f/9//3//f/9//3//f/9//3//f/9//3//f/9//381JZcQmDH/f/9//3//f/9/GD7/fzUl9hz/f/9//3//f/9//3//f/9//3//f/9//3//f/9//3//f/9//3//f/9//3//f/9//3//f/9//3//f/9//3//f/9//3//f/9/WDH5Q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zH4IP9//3//f/9//3//f/9//3//f/9//3//f/9//3//f/9//3//f/9//3//f/9//3//f/9//3+VEP9//3//f/9//3//f/9/NyX/f9Uc/3//f/9//3//f/9//3//f/9//3//f/9//3//f/9//3//f/9//3//f/9//3//f/9//3//f/9//3//f/9//3//f/9//3//fz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o1ejH/f/9//3//f/9//3//f/9//3//f/9//3//f/9//3//f/9//3//f/9//3//f/9//3//f/9/0hT2HP9//3//f/9//3//fzYp/3//f/Yc/3//f/9//3//f/9//3//f/9//3//f/9//3//f/9//3//f/9//3//f/9//3//f/9//3//f/9//3//f/9//3//f/9/XE7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Sv9/9yD/f/9//3//f/9//3//f/9//3//f/9//3//f/9//3//f/9//3//f/9//3//f/9//3//f/9/lBD/f/9//3//f/9//3+4Nf9//3+TFP9//3//f/9//3//f/9//3//f/9//3//f/9//3//f/9//3//f/9//3//f/9//3//f/9//3//f/9//3//f/9//3//f9Uc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bQhUhVin/f/9//3//f/9//3//f/9//3//f/9//3//f/9//3//f/9//3//f/9//3//f/9//3//f/Ug/3//f/9//3//f/9//39YKf9/USnWGH1K/3//f/9//3//f/9//3//f/9//3//f/9//3/4Pf9//3//f/9//3//f/9//3//f/9//3//f/9//3//f/9/FSH0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g1/3//f/9//3//f/9//3//f/9//3//f/9//3//f/9//3//f/9//3//f/9//3//f/9//3//f/Yg/3//f/9//3//f/9/FiH/f/9/0hz/f/9//3//f/9//3//f/9//3//f/9//3//f/9/Nyn/f/9//3//f/9//3//f/9//3//f/9//3//f/9//38VIdI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pC/38ZQtg5/3//f/9//3//f/9//3//f/9//3//f/9//3//f/9//3//f/9//3//f/9//3//f/9/ci20FL1e/3//f/9//3//f/Ug/3//f/9/9SD/f/9//3//f/9//3//f/9//3//f/9//3//f1Qp1Ry5Of9//3//f/9//3//f/9//3//f/9//387Sngx0x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Nf9//3//f/9//3//f/9//3//f/9//3//f/9//3//f/9//3//f/9//3//f/9//3//f/9/9Rz/f/9//3//f/9//3//f3gx/3//f/9/1Bz/f/9//3//f/9//3//f/9//3//f/9//3//fzMltRhYLf9//3//f/9//3//f/9/fVL/f/Yg9CAT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Fr/f/9//3+ZNf9//3//f/9//3//f/9//3//f/9//3//f/9//3//f/9//3//f/9//3//f/9//3//fxQh1Bj/f/9//3//f/9/tzUWIf9//3//f7IYmTX/f/9//3//f/9//3//f/9//3//f/9//3//fxVC8yDUGNYYFyEXJTclFiHUGNQc0x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D3/f/9/9hz/f/9//3//f/9//3//f/9//3//f/9//3//f/9//3//f/9//3//f/9//3//f/9//3//f7QU/3//f/9//3//f/9/FyX/f/9//3//f7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Wkr/fxUl/3//f/9//3//f/9//3//f/9//3//f/9//3//f/9//3//f/9//3//f/9//3//f/9//3/TGP9//3//f/9//394TtUY/3//f/9//38SId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Nf9//3//fzcp/3//f/9//3//f/9//3//f/9//3//f/9//3//f/9//3//f/9//3//f/9//3//f/9//3/zHP9//3//f/9//3/VGP9//3//f/9//3/z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Mf9//39XLRlC/3//f/9//3//f/9//3//f/9//3//f/9//3//f/9//3//f/9//3//f/9//3//f/9/9Bz/f/9//3//f/9/9SD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zH/f/9/VS0WIf9//3//f/9//3//f/9//3//f/9//3//f/9//3//f/9//3//f/9//3//f/9//3//fzYl/3//f/9//3//f3ct/3//f/9//3//f/9//3/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g5/3//f/9/dzH/f/9//3//f/9//3//f/9//3//f/9//3//f/9//3//f/9//3//f/9//3//f/9/HGP/f/9//3//f/9//3//fzgp/3//f/9//3//f/9//383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k9/3/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Pf9//3/4Qf9//3//f/9//3//f/9//3//f/9//3//f/9//3//f/9//3//f/9//3//f/9//3//f/9//3//f/9//3//f/9/mDH/f/9//3//f/9//3//f/9/1SB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1L/f/9//39XLf9//3//f/9//3//f/9//3//f/9//3//f/9//3//f/9//3//f/9//3//f/9//3//f/9//3//f/9//3//f/9//3//f/9//3//f/9//3//fzMltB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WP/f/9/Nyk6Rv9//3//f/9//3//f/9//3//f/9//3//f/9//3//f/9//3//f/9//3//f/9//3//f/9//3//f/9//3+/c/9//3//f/9//3//f/9//3//f/McFy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t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Z/9//3//f1gt/3//f/9//3//f/9//3//f/9//3//f/9//3//f/9//3//f/9//3//f/9//3//f/9//3//f/9//3//f9la/3//f/9//3//f/9//3//f/9//3//f/U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f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n/f/9//3//f/9//3//f/9//3//f/9//3//f/9//3//f/9//3//f/9//3//f/9//3//f/9//3//f/9//3//f/9//3//f/9//3//f/9//3//f/9//390LR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j/3//f/9/W0r/f/9//3//f/9//3//f/9//3//f/9//3//f/9//3//f/9//3//f/9//3//f/9//3//f/9//3//f/9//3//f/9//3//f/9//3//f/9//3//f/9//3//f5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i/394Mf9//3//f/9//3//f/9//3//f/9//3//f/9//3//f/9//3//f/9//3//f/9//3//f/9//3//f/9//3//f/9//3//f/9//3//f/9//3//f/9//3//f/9/N0Y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hK/3//f/9//3//f/9//3//f/9//3//f/9//3//f/9//3//f/9//3//f/9//3//f/9//3//f/9//3//f/9//3//f/9//3//f/9//3//f/9//3//f/9//3//f/9/N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VE5QUAcBAABGAAAAFAAAAAgAAABHRElDAwAAACIAAAAMAAAA/////yIAAAAMAAAA/////yUAAAAMAAAADQAAgCgAAAAMAAAABAAAACIAAAAMAAAA/////yIAAAAMAAAA/v///ycAAAAYAAAABAAAAAAAAAD///8AAAAAACUAAAAMAAAABAAAAEwAAABkAAAAAAAAAI4AAABCAgAA9wAAAAAAAACOAAAAQwIAAGoAAAAhAPAAAAAAAAAAAAAAAIA/AAAAAAAAAAAAAIA/AAAAAAAAAAAAAAAAAAAAAAAAAAAAAAAAAAAAAAAAAAAlAAAADAAAAAAAAIAoAAAADAAAAAQAAAAnAAAAGAAAAAQAAAAAAAAA////AAAAAAAlAAAADAAAAAQAAABMAAAAZAAAACIAAACOAAAA/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//////////dAAAAEwAZQBvAG4AYQByAGQAbwAgAFYAYQBsAGUAbgB6AHUAZQBsAGEAAAAKAAAACwAAAAwAAAAMAAAACwAAAAcAAAAMAAAADAAAAAYAAAANAAAACwAAAAUAAAALAAAADAAAAAoAAAAMAAAACwAAAAUAAAALAAAASwAAAEAAAAAwAAAABQAAACAAAAABAAAAAQAAABAAAAAAAAAAAAAAAEMCAAAAAQAAAAAAAAAAAABDAgAAAAEAACUAAAAMAAAAAgAAACcAAAAYAAAABAAAAAAAAAD///8AAAAAACUAAAAMAAAABAAAAEwAAABkAAAAIgAAALQAAAD/AQAA0QAAACIAAAC0AAAA3gEAAB4AAAAhAPAAAAAAAAAAAAAAAIA/AAAAAAAAAAAAAIA/AAAAAAAAAAAAAAAAAAAAAAAAAAAAAAAAAAAAAAAAAAAlAAAADAAAAAAAAIAoAAAADAAAAAQAAAAlAAAADAAAAAEAAAAYAAAADAAAAAAAAAASAAAADAAAAAEAAAAeAAAAGAAAACIAAAC0AAAAAAIAANIAAAAlAAAADAAAAAEAAABUAAAAwAAAACMAAAC0AAAA3wAAANEAAAABAAAA+gsYQR/BF0EjAAAAtAAAABMAAABMAAAAAAAAAAAAAAAAAAAA//////////90AAAAUgBlAHAAcgBlAHMAZQBuAHQAYQBuAHQAZQAgAEwAZQBnAGEAbAAAAA0AAAALAAAADAAAAAcAAAALAAAACQAAAAsAAAAMAAAABwAAAAsAAAAMAAAABwAAAAsAAAAGAAAACgAAAAsAAAAMAAAACwAAAAUAAABLAAAAQAAAADAAAAAFAAAAIAAAAAEAAAABAAAAEAAAAAAAAAAAAAAAQwIAAAABAAAAAAAAAAAAAEMCAAAAAQAAJQAAAAwAAAACAAAAJwAAABgAAAAEAAAAAAAAAP///wAAAAAAJQAAAAwAAAAEAAAATAAAAGQAAAAiAAAA2gAAACACAAD3AAAAIgAAANoAAAD/AQAAHgAAACEA8AAAAAAAAAAAAAAAgD8AAAAAAAAAAAAAgD8AAAAAAAAAAAAAAAAAAAAAAAAAAAAAAAAAAAAAAAAAACUAAAAMAAAAAAAAgCgAAAAMAAAABAAAACUAAAAMAAAAAQAAABgAAAAMAAAAAAAAABIAAAAMAAAAAQAAABYAAAAMAAAAAAAAAFQAAABUAQAAIwAAANoAAAAfAgAA9wAAAAEAAAD6CxhBH8EXQSMAAADaAAAALAAAAEwAAAAEAAAAIgAAANoAAAAhAgAA+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Resumen</vt:lpstr>
      <vt:lpstr>CUENTAS POR PAGAR COMERCIALES</vt:lpstr>
      <vt:lpstr>PRESTAMOS A CORTO Y LARGO PLAZO</vt:lpstr>
      <vt:lpstr>PORCION CTE DE LA DEUDA A LP</vt:lpstr>
      <vt:lpstr>REM. Y CARGAS SOCIALES A PAGAR</vt:lpstr>
      <vt:lpstr>IMPUESTOS A PAGAR</vt:lpstr>
      <vt:lpstr>PROVISIONES</vt:lpstr>
      <vt:lpstr>OTROS PASIVOS NO CORRIENTES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Acuña Servin</dc:creator>
  <cp:lastModifiedBy>Natalia Acuña</cp:lastModifiedBy>
  <dcterms:created xsi:type="dcterms:W3CDTF">2022-08-19T18:15:41Z</dcterms:created>
  <dcterms:modified xsi:type="dcterms:W3CDTF">2025-08-14T11:41:19Z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bb4c31d-a4bb-4de8-b71e-f953accf03d1_Enabled">
    <vt:lpwstr>true</vt:lpwstr>
  </property>
  <property fmtid="{D5CDD505-2E9C-101B-9397-08002B2CF9AE}" pid="3" name="MSIP_Label_3bb4c31d-a4bb-4de8-b71e-f953accf03d1_SetDate">
    <vt:lpwstr>2025-04-24T17:08:36Z</vt:lpwstr>
  </property>
  <property fmtid="{D5CDD505-2E9C-101B-9397-08002B2CF9AE}" pid="4" name="MSIP_Label_3bb4c31d-a4bb-4de8-b71e-f953accf03d1_Method">
    <vt:lpwstr>Standard</vt:lpwstr>
  </property>
  <property fmtid="{D5CDD505-2E9C-101B-9397-08002B2CF9AE}" pid="5" name="MSIP_Label_3bb4c31d-a4bb-4de8-b71e-f953accf03d1_Name">
    <vt:lpwstr>Restringido</vt:lpwstr>
  </property>
  <property fmtid="{D5CDD505-2E9C-101B-9397-08002B2CF9AE}" pid="6" name="MSIP_Label_3bb4c31d-a4bb-4de8-b71e-f953accf03d1_SiteId">
    <vt:lpwstr>a6e918a0-7242-4982-b144-5da81db8b84d</vt:lpwstr>
  </property>
  <property fmtid="{D5CDD505-2E9C-101B-9397-08002B2CF9AE}" pid="7" name="MSIP_Label_3bb4c31d-a4bb-4de8-b71e-f953accf03d1_ActionId">
    <vt:lpwstr>e77bdae9-906c-49a2-80e2-5b98d217155d</vt:lpwstr>
  </property>
  <property fmtid="{D5CDD505-2E9C-101B-9397-08002B2CF9AE}" pid="8" name="MSIP_Label_3bb4c31d-a4bb-4de8-b71e-f953accf03d1_ContentBits">
    <vt:lpwstr>0</vt:lpwstr>
  </property>
</Properties>
</file>