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enex-my.sharepoint.com/personal/natalia_acuna_enex_com_py/Documents/SIV/2025/2025_12 Diciembre/Informes para Firmar/"/>
    </mc:Choice>
  </mc:AlternateContent>
  <xr:revisionPtr revIDLastSave="0" documentId="10_ncr:200_{B0E2F388-8863-4056-BCB7-5630DDD6C173}" xr6:coauthVersionLast="47" xr6:coauthVersionMax="47" xr10:uidLastSave="{00000000-0000-0000-0000-000000000000}"/>
  <bookViews>
    <workbookView xWindow="-108" yWindow="-108" windowWidth="23256" windowHeight="12456" tabRatio="836" firstSheet="1" activeTab="7" xr2:uid="{0EC91528-A1EF-4E94-A90C-930947C0E64E}"/>
  </bookViews>
  <sheets>
    <sheet name="Resumen" sheetId="1" r:id="rId1"/>
    <sheet name="CUENTAS POR PAGAR COMERCIALES" sheetId="2" r:id="rId2"/>
    <sheet name="PRESTAMOS A CORTO Y LARGO PLAZO" sheetId="3" r:id="rId3"/>
    <sheet name="PORCION CTE DE LA DEUDA A LP" sheetId="4" state="hidden" r:id="rId4"/>
    <sheet name="REM. Y CARGAS SOCIALES A PAGAR" sheetId="5" r:id="rId5"/>
    <sheet name="IMPUESTOS A PAGAR" sheetId="9" r:id="rId6"/>
    <sheet name="PROVISIONES" sheetId="7" state="hidden" r:id="rId7"/>
    <sheet name="OTROS PASIVOS " sheetId="6" r:id="rId8"/>
  </sheets>
  <definedNames>
    <definedName name="_xlnm._FilterDatabase" localSheetId="1" hidden="1">'CUENTAS POR PAGAR COMERCIALES'!$A$8:$E$38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B19" i="6"/>
  <c r="E50" i="3"/>
  <c r="E46" i="3"/>
  <c r="E45" i="3"/>
  <c r="G17" i="1"/>
  <c r="F17" i="1"/>
  <c r="E28" i="3" l="1"/>
  <c r="D34" i="2" l="1"/>
  <c r="D33" i="2"/>
  <c r="D32" i="2"/>
  <c r="D31" i="2"/>
  <c r="D30" i="2"/>
  <c r="D29" i="2"/>
  <c r="D28" i="2"/>
  <c r="D27" i="2"/>
  <c r="D25" i="2"/>
  <c r="D24" i="2"/>
  <c r="D21" i="2"/>
  <c r="D16" i="2"/>
  <c r="D17" i="2"/>
  <c r="D15" i="2"/>
  <c r="G23" i="1"/>
  <c r="G21" i="1"/>
  <c r="E14" i="2" l="1"/>
  <c r="B11" i="9"/>
  <c r="B16" i="4"/>
  <c r="C13" i="2" l="1"/>
  <c r="D13" i="2" s="1"/>
  <c r="D11" i="2" l="1"/>
  <c r="D10" i="2"/>
  <c r="C4" i="3"/>
  <c r="B4" i="4" s="1"/>
  <c r="B4" i="5" s="1"/>
  <c r="B4" i="9" s="1"/>
  <c r="B4" i="7" s="1"/>
  <c r="B4" i="6" s="1"/>
  <c r="E9" i="2" l="1"/>
  <c r="B13" i="7"/>
  <c r="E38" i="2" l="1"/>
  <c r="B11" i="6" l="1"/>
  <c r="B14" i="5"/>
  <c r="F19" i="1"/>
  <c r="F21" i="1" l="1"/>
  <c r="F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tc={8017065A-5E48-45AF-BE26-F355E6F3B0C2}</author>
  </authors>
  <commentList>
    <comment ref="F9" authorId="0" shapeId="0" xr:uid="{8017065A-5E48-45AF-BE26-F355E6F3B0C2}">
      <text>
        <t>[Comentario encadenado]
Tu versión de Excel te permite leer este comentario encadenado; sin embargo, las ediciones que se apliquen se quitarán si el archivo se abre en una versión más reciente de Excel. Más información: https://go.microsoft.com/fwlink/?linkid=870924
Comentario:
    Debe cruzar con Estatutario cuentas por pagar a relacionadas</t>
      </text>
    </comment>
  </commentList>
</comments>
</file>

<file path=xl/sharedStrings.xml><?xml version="1.0" encoding="utf-8"?>
<sst xmlns="http://schemas.openxmlformats.org/spreadsheetml/2006/main" count="266" uniqueCount="136">
  <si>
    <t>(En miles de guaraníes)</t>
  </si>
  <si>
    <t>Pasivos corrientes</t>
  </si>
  <si>
    <t>Cuentas por pagar comerciales</t>
  </si>
  <si>
    <t xml:space="preserve">Préstamos a corto plazo </t>
  </si>
  <si>
    <t>Porción corriente de la deuda a largo plazo</t>
  </si>
  <si>
    <t>Remuneraciones y cargas sociales a pagar</t>
  </si>
  <si>
    <t>Total Pasivos Corrientes</t>
  </si>
  <si>
    <t>Pasivos no corrientes</t>
  </si>
  <si>
    <t xml:space="preserve">Préstamos a largo plazo </t>
  </si>
  <si>
    <t>Otros pasivos  no corrientes</t>
  </si>
  <si>
    <t>Total pasivos no corrientes</t>
  </si>
  <si>
    <t>Total Pasivos</t>
  </si>
  <si>
    <t>Informe sobre Deudas</t>
  </si>
  <si>
    <t>PASIVOS</t>
  </si>
  <si>
    <t>Detalle</t>
  </si>
  <si>
    <t>En miles de guaraníes</t>
  </si>
  <si>
    <t>Las cuentas por pagar comerciales se componen como sigue:</t>
  </si>
  <si>
    <t>Corrientes</t>
  </si>
  <si>
    <t>Proveedores - Entidades Relacionadas</t>
  </si>
  <si>
    <t>USD</t>
  </si>
  <si>
    <t>PYG</t>
  </si>
  <si>
    <t>Total cuentas a pagar por comerciales</t>
  </si>
  <si>
    <t>ENEX PARAGUAY S.A.E.</t>
  </si>
  <si>
    <t/>
  </si>
  <si>
    <t>GABANA S.A.</t>
  </si>
  <si>
    <t>Saldo M.Original</t>
  </si>
  <si>
    <t xml:space="preserve">Saldo en Gs. </t>
  </si>
  <si>
    <t>Moneda</t>
  </si>
  <si>
    <t>Totales en miles Gs.</t>
  </si>
  <si>
    <t>INPASA DEL PARAGUAY S.A</t>
  </si>
  <si>
    <t>Total</t>
  </si>
  <si>
    <t>(-) Intereses a Devengar</t>
  </si>
  <si>
    <t>Intereses a pagar</t>
  </si>
  <si>
    <t>Intereses deudas bursátiles a pagar</t>
  </si>
  <si>
    <t>Intereses préstamos entidades financieras a pagar</t>
  </si>
  <si>
    <t>Deudas bursátiles</t>
  </si>
  <si>
    <t>BVPASA</t>
  </si>
  <si>
    <t>Tipo de Garantía</t>
  </si>
  <si>
    <t>Importe (miles de Gs)</t>
  </si>
  <si>
    <t>Símbolo de Moneda</t>
  </si>
  <si>
    <t>Vencimiento</t>
  </si>
  <si>
    <t>Tipo de garantía</t>
  </si>
  <si>
    <t>Préstamos de Entidades Locales</t>
  </si>
  <si>
    <t>No Corrientes</t>
  </si>
  <si>
    <t>Dólar estadounidense</t>
  </si>
  <si>
    <t>PRESTAMOS A CORTO Y LARGO PLAZO</t>
  </si>
  <si>
    <t>En miles de guaranies</t>
  </si>
  <si>
    <t>Préstamos bancarios</t>
  </si>
  <si>
    <t>Bonos bursátiles</t>
  </si>
  <si>
    <t>Descuentos de Documentos</t>
  </si>
  <si>
    <t>Intereses bancarios a pagar</t>
  </si>
  <si>
    <t>Total general</t>
  </si>
  <si>
    <t>PORCION CORRIENTE DE LA DEUDA A LARGO PLAZO</t>
  </si>
  <si>
    <t>CUENTAS POR PAGAR COMERCIALES</t>
  </si>
  <si>
    <t>Sueldos y otras remuneraciones a pagar</t>
  </si>
  <si>
    <t>Aportes y retenciones a pagar</t>
  </si>
  <si>
    <t>Remuneraciones al personal superior a pagar</t>
  </si>
  <si>
    <t>Embargos Judiciales a Pagar</t>
  </si>
  <si>
    <t>Aguinaldos a Pagar</t>
  </si>
  <si>
    <t>Provisión Vacaciones a Pagar</t>
  </si>
  <si>
    <t>REMUNERACIONES Y CARGAS SOCIALES A PAGAR</t>
  </si>
  <si>
    <t xml:space="preserve">Total </t>
  </si>
  <si>
    <t>Impuestos a pagar</t>
  </si>
  <si>
    <t>Provisiones</t>
  </si>
  <si>
    <t>TULSA S.A.</t>
  </si>
  <si>
    <t>Nombre de la entidad financiera</t>
  </si>
  <si>
    <t>Pasivo por arrendamiento corriente</t>
  </si>
  <si>
    <r>
      <t>Deudas con terceros</t>
    </r>
    <r>
      <rPr>
        <sz val="10"/>
        <color theme="0"/>
        <rFont val="Calibri"/>
        <family val="2"/>
        <scheme val="minor"/>
      </rPr>
      <t xml:space="preserve"> CP</t>
    </r>
  </si>
  <si>
    <t>Alquileres a Pagar</t>
  </si>
  <si>
    <t>Servicios Básicos a Pagar</t>
  </si>
  <si>
    <t>Honorarios Profesionales a Pagar</t>
  </si>
  <si>
    <t>Provisión Retiro Tanques y Surtidores</t>
  </si>
  <si>
    <t>FUELPAR S.A.</t>
  </si>
  <si>
    <t>CARMEN DORA NICORA LOPEZ</t>
  </si>
  <si>
    <t>ROBERTO MANUEL ESCOBAR SERVIAN</t>
  </si>
  <si>
    <t>LOURDES CLARISA COITEUX LARREA</t>
  </si>
  <si>
    <t>Impuesto a la renta a pagar</t>
  </si>
  <si>
    <t>Otros impuestos a pagar</t>
  </si>
  <si>
    <t>IVA  a Pagar</t>
  </si>
  <si>
    <t>IMPUESTOS A PAGAR</t>
  </si>
  <si>
    <t>PROVISIONES</t>
  </si>
  <si>
    <t>MANUEL MANFRED SEIFERHELD RUSCHINSKI</t>
  </si>
  <si>
    <t>Empresa Nacional de Energía Enex</t>
  </si>
  <si>
    <t>BUREAU VERITAS PARAGUAY S.R.L.</t>
  </si>
  <si>
    <t xml:space="preserve">Proveedores </t>
  </si>
  <si>
    <t>CONDOR S.A.C.I</t>
  </si>
  <si>
    <t>Otros proveedores Provisiones Facturas a Recibir</t>
  </si>
  <si>
    <t>Otros Proveedores Varios</t>
  </si>
  <si>
    <t>Rodrigo R. Gorostiaga Jiménez Gaona</t>
  </si>
  <si>
    <t>SARA FULVIA CRISCIONI SANABRIA</t>
  </si>
  <si>
    <t xml:space="preserve">AVANTI S.A. </t>
  </si>
  <si>
    <t>UENO BANK SOCIEDAD ANÓNIMA</t>
  </si>
  <si>
    <t>TK4 S.A.</t>
  </si>
  <si>
    <t>YA PUBLICIDAD S.A</t>
  </si>
  <si>
    <t>Otros pasivos corrientes</t>
  </si>
  <si>
    <t>OTROS PASIVOS CORRIENTES Y NO CORRIENTES</t>
  </si>
  <si>
    <t>(1) Corresponde a las deudas en concepto de los alquileres conforme vigencia de contratos firmados por la Sociedad con los Propietarios donde se construyen las Estaciones de Servicios, calculado según NIIF 16 de Arrendamientos.</t>
  </si>
  <si>
    <t>Pasivo por Arrendamiento corriente</t>
  </si>
  <si>
    <t>Al 31 de Diciembre de 2025</t>
  </si>
  <si>
    <t>SALDOS AL 31-12-2025</t>
  </si>
  <si>
    <t>Terminales y Logística Portuaria S.A.</t>
  </si>
  <si>
    <t>BANCO BASA SA</t>
  </si>
  <si>
    <t>BALTIC PARAGUAY S.A.E</t>
  </si>
  <si>
    <t>HECTOR GUSTAVO VARGAS</t>
  </si>
  <si>
    <t>Enex Paraguay S.A.E.</t>
  </si>
  <si>
    <t>EMETE SOLUCIONES PUBLICITARIAS S.R.L.</t>
  </si>
  <si>
    <t>PRIMATE INDUSTRIA PUBLICITARIA E.A.S.</t>
  </si>
  <si>
    <t xml:space="preserve">Intereses Documentos por pagar </t>
  </si>
  <si>
    <t xml:space="preserve">Intereses a pagar Documentos </t>
  </si>
  <si>
    <t xml:space="preserve">(-) Intereses a Devengar Documentos </t>
  </si>
  <si>
    <t>Pasivo por Imptos Diferidos</t>
  </si>
  <si>
    <t>Simbología según ISO 4217</t>
  </si>
  <si>
    <t>Indicación de Moneda</t>
  </si>
  <si>
    <t>Otros proveedores del exterior</t>
  </si>
  <si>
    <t>Proveedores locales</t>
  </si>
  <si>
    <t>Pagares</t>
  </si>
  <si>
    <t>Pagares Javier Ugarriza y Fatima Zuñiga, corresponde al saldo pendiente de pago por la compra de acciones de GABANA SA y GRUPO AVANTI SA.</t>
  </si>
  <si>
    <t>BANCO BASA</t>
  </si>
  <si>
    <t xml:space="preserve">Descuento Pagare </t>
  </si>
  <si>
    <t>Documentos a Pagar USD - Analia de Fatima Garcia</t>
  </si>
  <si>
    <t xml:space="preserve">USD </t>
  </si>
  <si>
    <t>Pagare</t>
  </si>
  <si>
    <t>Préstamos de Entidades en el Exterior</t>
  </si>
  <si>
    <t>(incluir otras entidades)</t>
  </si>
  <si>
    <t>(Incluir programas de forma individual)</t>
  </si>
  <si>
    <t>Intereses a pagar deudas bursátiles a pagar, CP</t>
  </si>
  <si>
    <r>
      <t xml:space="preserve">(-) Intereses a Devengar </t>
    </r>
    <r>
      <rPr>
        <sz val="10"/>
        <color theme="0"/>
        <rFont val="Arial"/>
        <family val="2"/>
      </rPr>
      <t>deudas bursátiles a pagar, CP</t>
    </r>
  </si>
  <si>
    <t>Documentos a Pagar USD - Javier Ugarriza y Analia de Fatima Garcia</t>
  </si>
  <si>
    <r>
      <t xml:space="preserve">Intereses a pagar </t>
    </r>
    <r>
      <rPr>
        <sz val="11"/>
        <color theme="0"/>
        <rFont val="Arial"/>
        <family val="2"/>
      </rPr>
      <t>LP</t>
    </r>
  </si>
  <si>
    <r>
      <t>(-) Intereses a Devengar</t>
    </r>
    <r>
      <rPr>
        <sz val="10"/>
        <color theme="0"/>
        <rFont val="Arial"/>
        <family val="2"/>
      </rPr>
      <t xml:space="preserve"> LP</t>
    </r>
  </si>
  <si>
    <r>
      <t xml:space="preserve">Intereses a pagar </t>
    </r>
    <r>
      <rPr>
        <sz val="10"/>
        <color theme="0"/>
        <rFont val="Arial"/>
        <family val="2"/>
      </rPr>
      <t>deudas bursátiles a pagar, LP</t>
    </r>
  </si>
  <si>
    <r>
      <t>(-) Intereses a Devengar</t>
    </r>
    <r>
      <rPr>
        <sz val="10"/>
        <color theme="0"/>
        <rFont val="Arial"/>
        <family val="2"/>
      </rPr>
      <t xml:space="preserve"> deudas bursátiles a pagar, LP</t>
    </r>
  </si>
  <si>
    <t>Pasivo por Arrendamiento No Corriente (1)</t>
  </si>
  <si>
    <t>Otras cuentas por pagar no corrientes</t>
  </si>
  <si>
    <r>
      <t>Provisión Retiro Tanques y Surtidores</t>
    </r>
    <r>
      <rPr>
        <sz val="10"/>
        <color theme="0"/>
        <rFont val="Arial"/>
        <family val="2"/>
      </rPr>
      <t xml:space="preserve"> (NC)</t>
    </r>
  </si>
  <si>
    <r>
      <t xml:space="preserve">Deudas con terceros </t>
    </r>
    <r>
      <rPr>
        <sz val="10"/>
        <color theme="0"/>
        <rFont val="Calibri"/>
        <family val="2"/>
        <scheme val="minor"/>
      </rPr>
      <t>CP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</si>
</sst>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0_ ;\-#,##0\ "/>
    <numFmt numFmtId="166" formatCode="_-* #,##0_-;\-* #,##0_-;_-* &quot;-&quot;??_-;_-@_-"/>
    <numFmt numFmtId="167" formatCode="_ * #,##0.00_ ;_ * \-#,##0.00_ ;_ * &quot;-&quot;_ ;_ @_ "/>
    <numFmt numFmtId="168" formatCode="_(* #,##0_);_(* \(#,##0\);_(* &quot;-&quot;??_);_(@_)"/>
    <numFmt numFmtId="169" formatCode="dd/mm/yyyy;@"/>
    <numFmt numFmtId="170" formatCode="#,##0.00_ ;\-#,##0.00\ "/>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theme="1"/>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
      <i/>
      <sz val="10"/>
      <color theme="1"/>
      <name val="Calibri"/>
      <family val="2"/>
      <scheme val="minor"/>
    </font>
    <font>
      <b/>
      <sz val="10"/>
      <name val="Calibri"/>
      <family val="2"/>
      <scheme val="minor"/>
    </font>
    <font>
      <sz val="10"/>
      <name val="Calibri"/>
      <family val="2"/>
      <scheme val="minor"/>
    </font>
    <font>
      <u/>
      <sz val="10"/>
      <color theme="10"/>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
      <sz val="10"/>
      <color rgb="FFFF0000"/>
      <name val="Calibri"/>
      <family val="2"/>
      <scheme val="minor"/>
    </font>
    <font>
      <b/>
      <sz val="8"/>
      <name val="Calibri"/>
      <family val="2"/>
      <scheme val="minor"/>
    </font>
    <font>
      <sz val="10"/>
      <color theme="0"/>
      <name val="Calibri"/>
      <family val="2"/>
      <scheme val="minor"/>
    </font>
    <font>
      <b/>
      <sz val="11"/>
      <name val="Calibri"/>
      <family val="2"/>
      <scheme val="minor"/>
    </font>
    <font>
      <sz val="10"/>
      <color theme="1"/>
      <name val="Arial"/>
      <family val="2"/>
    </font>
    <font>
      <u/>
      <sz val="10"/>
      <color theme="10"/>
      <name val="Arial"/>
      <family val="2"/>
    </font>
    <font>
      <b/>
      <sz val="10"/>
      <color theme="0"/>
      <name val="Arial"/>
      <family val="2"/>
    </font>
    <font>
      <b/>
      <sz val="10"/>
      <color theme="1"/>
      <name val="Arial"/>
      <family val="2"/>
    </font>
    <font>
      <sz val="12"/>
      <color rgb="FFFF0000"/>
      <name val="Calibri"/>
      <family val="2"/>
      <scheme val="minor"/>
    </font>
    <font>
      <b/>
      <i/>
      <sz val="10"/>
      <color theme="1"/>
      <name val="Arial"/>
      <family val="2"/>
    </font>
    <font>
      <i/>
      <sz val="10"/>
      <color theme="1"/>
      <name val="Arial"/>
      <family val="2"/>
    </font>
    <font>
      <sz val="11"/>
      <name val="Calibri"/>
      <family val="2"/>
      <scheme val="minor"/>
    </font>
    <font>
      <b/>
      <sz val="10"/>
      <name val="Arial"/>
      <family val="2"/>
    </font>
    <font>
      <sz val="10"/>
      <color theme="0"/>
      <name val="Arial"/>
      <family val="2"/>
    </font>
    <font>
      <sz val="11"/>
      <color theme="0"/>
      <name val="Arial"/>
      <family val="2"/>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2060"/>
        <bgColor indexed="64"/>
      </patternFill>
    </fill>
    <fill>
      <patternFill patternType="solid">
        <fgColor indexed="65"/>
        <bgColor indexed="64"/>
      </patternFill>
    </fill>
  </fills>
  <borders count="4">
    <border>
      <left/>
      <right/>
      <top/>
      <bottom/>
      <diagonal/>
    </border>
    <border>
      <left/>
      <right/>
      <top style="thin">
        <color indexed="64"/>
      </top>
      <bottom style="thin">
        <color indexed="64"/>
      </bottom>
      <diagonal/>
    </border>
    <border>
      <left/>
      <right/>
      <top/>
      <bottom style="thin">
        <color auto="1"/>
      </bottom>
      <diagonal/>
    </border>
    <border>
      <left/>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xf numFmtId="0" fontId="1" fillId="0" borderId="0"/>
    <xf numFmtId="9" fontId="1" fillId="0" borderId="0" applyFont="0" applyFill="0" applyBorder="0" applyAlignment="0" applyProtection="0"/>
  </cellStyleXfs>
  <cellXfs count="180">
    <xf numFmtId="0" fontId="0" fillId="0" borderId="0" xfId="0"/>
    <xf numFmtId="0" fontId="5" fillId="0" borderId="0" xfId="0" applyFont="1"/>
    <xf numFmtId="0" fontId="6" fillId="0" borderId="0" xfId="0" applyFont="1"/>
    <xf numFmtId="0" fontId="7" fillId="3" borderId="0" xfId="0" applyFont="1" applyFill="1" applyAlignment="1">
      <alignment vertical="center"/>
    </xf>
    <xf numFmtId="0" fontId="8" fillId="2" borderId="0" xfId="0" applyFont="1" applyFill="1"/>
    <xf numFmtId="0" fontId="6" fillId="2" borderId="0" xfId="0" applyFont="1" applyFill="1"/>
    <xf numFmtId="0" fontId="9" fillId="2" borderId="2" xfId="5" applyFont="1" applyFill="1" applyBorder="1" applyAlignment="1">
      <alignment horizontal="left"/>
    </xf>
    <xf numFmtId="0" fontId="7" fillId="3" borderId="0" xfId="0" applyFont="1" applyFill="1" applyAlignment="1">
      <alignment horizontal="center" vertical="center"/>
    </xf>
    <xf numFmtId="3" fontId="6" fillId="2" borderId="0" xfId="2" applyNumberFormat="1" applyFont="1" applyFill="1"/>
    <xf numFmtId="0" fontId="0" fillId="2" borderId="0" xfId="0" applyFill="1"/>
    <xf numFmtId="3" fontId="0" fillId="2" borderId="0" xfId="0" applyNumberFormat="1" applyFill="1"/>
    <xf numFmtId="0" fontId="9" fillId="2" borderId="0" xfId="5" applyFont="1" applyFill="1"/>
    <xf numFmtId="3" fontId="5" fillId="2" borderId="3" xfId="0" applyNumberFormat="1" applyFont="1" applyFill="1" applyBorder="1"/>
    <xf numFmtId="41" fontId="5" fillId="2" borderId="0" xfId="0" applyNumberFormat="1" applyFont="1" applyFill="1"/>
    <xf numFmtId="0" fontId="10" fillId="2" borderId="0" xfId="0" applyFont="1" applyFill="1"/>
    <xf numFmtId="41" fontId="0" fillId="0" borderId="0" xfId="0" applyNumberFormat="1"/>
    <xf numFmtId="3" fontId="11" fillId="0" borderId="0" xfId="3" applyNumberFormat="1" applyFont="1"/>
    <xf numFmtId="3" fontId="6" fillId="0" borderId="0" xfId="0" applyNumberFormat="1" applyFont="1"/>
    <xf numFmtId="3" fontId="7" fillId="3" borderId="0" xfId="0" applyNumberFormat="1" applyFont="1" applyFill="1" applyAlignment="1">
      <alignment vertical="center"/>
    </xf>
    <xf numFmtId="0" fontId="6" fillId="0" borderId="0" xfId="0" applyFont="1" applyAlignment="1">
      <alignment vertical="center"/>
    </xf>
    <xf numFmtId="0" fontId="7" fillId="4" borderId="0" xfId="0" applyFont="1" applyFill="1"/>
    <xf numFmtId="0" fontId="7" fillId="3" borderId="0" xfId="0" applyFont="1" applyFill="1"/>
    <xf numFmtId="3" fontId="7" fillId="3" borderId="0" xfId="0" applyNumberFormat="1" applyFont="1" applyFill="1"/>
    <xf numFmtId="0" fontId="5" fillId="0" borderId="2" xfId="0" applyFont="1" applyBorder="1" applyAlignment="1">
      <alignment horizontal="center"/>
    </xf>
    <xf numFmtId="0" fontId="5" fillId="0" borderId="2" xfId="0" applyFont="1" applyBorder="1" applyAlignment="1">
      <alignment horizontal="center" vertical="center"/>
    </xf>
    <xf numFmtId="0" fontId="9" fillId="2" borderId="2" xfId="4" applyFont="1" applyFill="1" applyBorder="1" applyAlignment="1">
      <alignment horizontal="center"/>
    </xf>
    <xf numFmtId="3" fontId="5" fillId="0" borderId="2" xfId="0" applyNumberFormat="1" applyFont="1" applyBorder="1" applyAlignment="1">
      <alignment horizontal="center"/>
    </xf>
    <xf numFmtId="0" fontId="6" fillId="0" borderId="0" xfId="0" applyFont="1" applyAlignment="1">
      <alignment horizontal="center"/>
    </xf>
    <xf numFmtId="3" fontId="0" fillId="0" borderId="0" xfId="0" applyNumberFormat="1"/>
    <xf numFmtId="3" fontId="5" fillId="0" borderId="3" xfId="2" applyNumberFormat="1" applyFont="1" applyBorder="1"/>
    <xf numFmtId="3" fontId="6" fillId="2" borderId="0" xfId="0" applyNumberFormat="1" applyFont="1" applyFill="1"/>
    <xf numFmtId="3" fontId="5" fillId="0" borderId="3" xfId="0" applyNumberFormat="1" applyFont="1" applyBorder="1"/>
    <xf numFmtId="0" fontId="11" fillId="0" borderId="0" xfId="3" applyFont="1"/>
    <xf numFmtId="0" fontId="11" fillId="0" borderId="0" xfId="3" applyFont="1" applyAlignment="1">
      <alignment horizontal="right"/>
    </xf>
    <xf numFmtId="0" fontId="7" fillId="3" borderId="2" xfId="4" applyFont="1" applyFill="1" applyBorder="1" applyAlignment="1">
      <alignment horizontal="center"/>
    </xf>
    <xf numFmtId="0" fontId="7" fillId="3" borderId="2" xfId="0" applyFont="1" applyFill="1" applyBorder="1" applyAlignment="1">
      <alignment horizontal="center" vertical="center"/>
    </xf>
    <xf numFmtId="0" fontId="10" fillId="2" borderId="0" xfId="4" applyFont="1" applyFill="1" applyAlignment="1">
      <alignment horizontal="center"/>
    </xf>
    <xf numFmtId="166" fontId="5" fillId="0" borderId="0" xfId="2" applyNumberFormat="1" applyFont="1"/>
    <xf numFmtId="0" fontId="6" fillId="0" borderId="0" xfId="0" applyFont="1" applyAlignment="1">
      <alignment horizontal="left" indent="2"/>
    </xf>
    <xf numFmtId="41" fontId="10" fillId="2" borderId="0" xfId="2" applyFont="1" applyFill="1" applyAlignment="1">
      <alignment horizontal="center"/>
    </xf>
    <xf numFmtId="166" fontId="6" fillId="0" borderId="0" xfId="2" applyNumberFormat="1" applyFont="1"/>
    <xf numFmtId="41" fontId="10" fillId="2" borderId="0" xfId="4" applyNumberFormat="1" applyFont="1" applyFill="1" applyAlignment="1">
      <alignment horizontal="center"/>
    </xf>
    <xf numFmtId="0" fontId="5" fillId="0" borderId="0" xfId="0" applyFont="1" applyAlignment="1">
      <alignment horizontal="center"/>
    </xf>
    <xf numFmtId="0" fontId="9" fillId="2" borderId="0" xfId="4" applyFont="1" applyFill="1" applyAlignment="1">
      <alignment horizontal="center"/>
    </xf>
    <xf numFmtId="41" fontId="6" fillId="0" borderId="0" xfId="2" applyFont="1"/>
    <xf numFmtId="0" fontId="5" fillId="2" borderId="0" xfId="0" applyFont="1" applyFill="1"/>
    <xf numFmtId="168" fontId="9" fillId="2" borderId="3" xfId="1" applyNumberFormat="1" applyFont="1" applyFill="1" applyBorder="1"/>
    <xf numFmtId="168" fontId="10" fillId="2" borderId="0" xfId="1" applyNumberFormat="1" applyFont="1" applyFill="1" applyBorder="1"/>
    <xf numFmtId="0" fontId="12" fillId="0" borderId="0" xfId="0" applyFont="1"/>
    <xf numFmtId="0" fontId="2" fillId="2" borderId="0" xfId="3" applyFill="1" applyAlignment="1">
      <alignment horizontal="center" vertical="center"/>
    </xf>
    <xf numFmtId="0" fontId="13" fillId="0" borderId="0" xfId="0" applyFont="1"/>
    <xf numFmtId="0" fontId="13" fillId="2" borderId="0" xfId="0" applyFont="1" applyFill="1"/>
    <xf numFmtId="0" fontId="14" fillId="0" borderId="0" xfId="0" applyFont="1" applyAlignment="1">
      <alignment horizontal="center"/>
    </xf>
    <xf numFmtId="0" fontId="13" fillId="3" borderId="0" xfId="0" applyFont="1" applyFill="1"/>
    <xf numFmtId="0" fontId="7" fillId="3" borderId="0" xfId="1" applyNumberFormat="1" applyFont="1" applyFill="1" applyAlignment="1">
      <alignment horizontal="center"/>
    </xf>
    <xf numFmtId="41" fontId="9" fillId="0" borderId="0" xfId="0" applyNumberFormat="1" applyFont="1" applyAlignment="1">
      <alignment horizontal="center" vertical="center"/>
    </xf>
    <xf numFmtId="41" fontId="9" fillId="0" borderId="0" xfId="2" applyFont="1" applyFill="1" applyBorder="1" applyAlignment="1">
      <alignment horizontal="right"/>
    </xf>
    <xf numFmtId="41" fontId="12" fillId="0" borderId="0" xfId="0" applyNumberFormat="1" applyFont="1"/>
    <xf numFmtId="0" fontId="9" fillId="0" borderId="0" xfId="0" applyFont="1"/>
    <xf numFmtId="0" fontId="6" fillId="2" borderId="0" xfId="0" applyFont="1" applyFill="1" applyAlignment="1">
      <alignment horizontal="center" vertical="center"/>
    </xf>
    <xf numFmtId="41" fontId="15" fillId="0" borderId="0" xfId="0" applyNumberFormat="1" applyFont="1" applyAlignment="1">
      <alignment horizontal="right"/>
    </xf>
    <xf numFmtId="164" fontId="15" fillId="0" borderId="0" xfId="1" applyNumberFormat="1" applyFont="1" applyFill="1" applyAlignment="1">
      <alignment horizontal="right"/>
    </xf>
    <xf numFmtId="0" fontId="2" fillId="0" borderId="0" xfId="3" applyAlignment="1">
      <alignment horizontal="center"/>
    </xf>
    <xf numFmtId="41" fontId="6" fillId="0" borderId="0" xfId="2" applyFont="1" applyFill="1" applyAlignment="1">
      <alignment horizontal="right"/>
    </xf>
    <xf numFmtId="164" fontId="6" fillId="0" borderId="0" xfId="1" applyNumberFormat="1" applyFont="1" applyFill="1" applyAlignment="1">
      <alignment horizontal="right"/>
    </xf>
    <xf numFmtId="41" fontId="12" fillId="0" borderId="0" xfId="2" applyFont="1"/>
    <xf numFmtId="165" fontId="6" fillId="0" borderId="0" xfId="2" applyNumberFormat="1" applyFont="1" applyFill="1" applyAlignment="1">
      <alignment horizontal="right"/>
    </xf>
    <xf numFmtId="164" fontId="9" fillId="0" borderId="1" xfId="1" applyNumberFormat="1" applyFont="1" applyFill="1" applyBorder="1" applyAlignment="1">
      <alignment horizontal="right"/>
    </xf>
    <xf numFmtId="0" fontId="6" fillId="0" borderId="0" xfId="0" applyFont="1" applyAlignment="1">
      <alignment horizontal="right"/>
    </xf>
    <xf numFmtId="164" fontId="6" fillId="0" borderId="0" xfId="0" applyNumberFormat="1" applyFont="1"/>
    <xf numFmtId="164" fontId="6" fillId="2" borderId="0" xfId="0" applyNumberFormat="1" applyFont="1" applyFill="1" applyAlignment="1">
      <alignment horizontal="center" vertical="center"/>
    </xf>
    <xf numFmtId="164" fontId="6" fillId="0" borderId="0" xfId="0" applyNumberFormat="1" applyFont="1" applyAlignment="1">
      <alignment horizontal="right"/>
    </xf>
    <xf numFmtId="166" fontId="9" fillId="0" borderId="3" xfId="0" applyNumberFormat="1" applyFont="1" applyBorder="1" applyAlignment="1">
      <alignment horizontal="center" vertical="center"/>
    </xf>
    <xf numFmtId="164" fontId="9" fillId="0" borderId="3" xfId="1" applyNumberFormat="1" applyFont="1" applyFill="1" applyBorder="1" applyAlignment="1">
      <alignment horizontal="right"/>
    </xf>
    <xf numFmtId="164" fontId="6" fillId="0" borderId="0" xfId="1" applyNumberFormat="1" applyFont="1" applyFill="1"/>
    <xf numFmtId="0" fontId="6" fillId="0" borderId="0" xfId="0" applyFont="1" applyAlignment="1">
      <alignment horizontal="left"/>
    </xf>
    <xf numFmtId="164" fontId="16" fillId="0" borderId="0" xfId="1" applyNumberFormat="1" applyFont="1" applyFill="1"/>
    <xf numFmtId="0" fontId="16" fillId="0" borderId="0" xfId="0" applyFont="1"/>
    <xf numFmtId="0" fontId="16" fillId="2" borderId="0" xfId="0" applyFont="1" applyFill="1" applyAlignment="1">
      <alignment horizontal="center" vertical="center"/>
    </xf>
    <xf numFmtId="43" fontId="12" fillId="0" borderId="0" xfId="1" applyFont="1" applyFill="1"/>
    <xf numFmtId="43" fontId="12" fillId="2" borderId="0" xfId="1" applyFont="1" applyFill="1" applyAlignment="1">
      <alignment horizontal="center" vertical="center"/>
    </xf>
    <xf numFmtId="0" fontId="12" fillId="2" borderId="0" xfId="0" applyFont="1" applyFill="1" applyAlignment="1">
      <alignment horizontal="center" vertical="center"/>
    </xf>
    <xf numFmtId="164" fontId="12" fillId="0" borderId="0" xfId="1" applyNumberFormat="1" applyFont="1" applyFill="1"/>
    <xf numFmtId="0" fontId="16" fillId="2" borderId="0" xfId="0" applyFont="1" applyFill="1"/>
    <xf numFmtId="0" fontId="12" fillId="2" borderId="0" xfId="0" applyFont="1" applyFill="1"/>
    <xf numFmtId="0" fontId="5" fillId="5" borderId="0" xfId="0" applyFont="1" applyFill="1"/>
    <xf numFmtId="0" fontId="6" fillId="5" borderId="0" xfId="0" applyFont="1" applyFill="1"/>
    <xf numFmtId="0" fontId="0" fillId="5" borderId="0" xfId="0" applyFill="1"/>
    <xf numFmtId="0" fontId="8" fillId="2" borderId="0" xfId="0" applyFont="1" applyFill="1" applyAlignment="1">
      <alignment horizontal="center"/>
    </xf>
    <xf numFmtId="0" fontId="5" fillId="5" borderId="0" xfId="0" applyFont="1" applyFill="1" applyAlignment="1">
      <alignment horizontal="center" vertical="center" wrapText="1"/>
    </xf>
    <xf numFmtId="0" fontId="7" fillId="4" borderId="0" xfId="0" applyFont="1" applyFill="1" applyAlignment="1">
      <alignment horizontal="center" vertical="center" wrapText="1"/>
    </xf>
    <xf numFmtId="0" fontId="6" fillId="5" borderId="0" xfId="0" applyFont="1" applyFill="1" applyAlignment="1">
      <alignment horizontal="left" vertical="top" wrapText="1"/>
    </xf>
    <xf numFmtId="3" fontId="6" fillId="5" borderId="0" xfId="2" applyNumberFormat="1" applyFont="1" applyFill="1" applyAlignment="1">
      <alignment horizontal="right" vertical="top" wrapText="1"/>
    </xf>
    <xf numFmtId="0" fontId="6" fillId="5" borderId="0" xfId="0" applyFont="1" applyFill="1" applyAlignment="1">
      <alignment vertical="top" wrapText="1"/>
    </xf>
    <xf numFmtId="0" fontId="8" fillId="5" borderId="0" xfId="0" applyFont="1" applyFill="1" applyAlignment="1">
      <alignment horizontal="left" vertical="top" wrapText="1"/>
    </xf>
    <xf numFmtId="3" fontId="6" fillId="5" borderId="0" xfId="0" applyNumberFormat="1" applyFont="1" applyFill="1" applyAlignment="1">
      <alignment horizontal="right" vertical="top" wrapText="1"/>
    </xf>
    <xf numFmtId="3" fontId="5" fillId="5" borderId="3" xfId="2" applyNumberFormat="1" applyFont="1" applyFill="1" applyBorder="1" applyAlignment="1">
      <alignment horizontal="right"/>
    </xf>
    <xf numFmtId="0" fontId="5" fillId="5" borderId="0" xfId="0" applyFont="1" applyFill="1" applyAlignment="1">
      <alignment vertical="top" wrapText="1"/>
    </xf>
    <xf numFmtId="0" fontId="7" fillId="3" borderId="0" xfId="0" applyFont="1" applyFill="1" applyAlignment="1">
      <alignment horizontal="center" vertical="center" wrapText="1"/>
    </xf>
    <xf numFmtId="3" fontId="6" fillId="5" borderId="0" xfId="2" applyNumberFormat="1" applyFont="1" applyFill="1"/>
    <xf numFmtId="0" fontId="5" fillId="5" borderId="0" xfId="0" applyFont="1" applyFill="1" applyAlignment="1">
      <alignment horizontal="left" vertical="top" wrapText="1"/>
    </xf>
    <xf numFmtId="3" fontId="5" fillId="5" borderId="3" xfId="2" applyNumberFormat="1" applyFont="1" applyFill="1" applyBorder="1"/>
    <xf numFmtId="0" fontId="18" fillId="0" borderId="0" xfId="0" applyFont="1"/>
    <xf numFmtId="41" fontId="10" fillId="0" borderId="0" xfId="2" applyFont="1" applyFill="1" applyAlignment="1">
      <alignment horizontal="right"/>
    </xf>
    <xf numFmtId="168" fontId="0" fillId="0" borderId="0" xfId="0" applyNumberFormat="1"/>
    <xf numFmtId="0" fontId="19" fillId="5" borderId="0" xfId="0" applyFont="1" applyFill="1"/>
    <xf numFmtId="0" fontId="20" fillId="5" borderId="0" xfId="3" applyFont="1" applyFill="1"/>
    <xf numFmtId="0" fontId="21" fillId="3" borderId="0" xfId="0" applyFont="1" applyFill="1" applyAlignment="1">
      <alignment vertical="center"/>
    </xf>
    <xf numFmtId="0" fontId="7" fillId="0" borderId="0" xfId="0" applyFont="1" applyAlignment="1">
      <alignment vertical="center" wrapText="1"/>
    </xf>
    <xf numFmtId="0" fontId="6" fillId="5" borderId="0" xfId="0" applyFont="1" applyFill="1" applyAlignment="1">
      <alignment horizontal="left" vertical="center"/>
    </xf>
    <xf numFmtId="41" fontId="10" fillId="0" borderId="0" xfId="2" applyFont="1" applyFill="1" applyAlignment="1">
      <alignment horizontal="center"/>
    </xf>
    <xf numFmtId="41" fontId="6" fillId="0" borderId="0" xfId="2" applyFont="1" applyFill="1"/>
    <xf numFmtId="168" fontId="6" fillId="0" borderId="0" xfId="0" applyNumberFormat="1" applyFont="1"/>
    <xf numFmtId="167" fontId="10" fillId="2" borderId="0" xfId="2" applyNumberFormat="1" applyFont="1" applyFill="1" applyAlignment="1">
      <alignment horizontal="center"/>
    </xf>
    <xf numFmtId="0" fontId="2" fillId="5" borderId="0" xfId="3" applyFill="1"/>
    <xf numFmtId="0" fontId="22" fillId="5" borderId="0" xfId="0" applyFont="1" applyFill="1"/>
    <xf numFmtId="0" fontId="21" fillId="2" borderId="0" xfId="0" applyFont="1" applyFill="1" applyAlignment="1">
      <alignment horizontal="left" vertical="center"/>
    </xf>
    <xf numFmtId="41" fontId="0" fillId="0" borderId="0" xfId="2" applyFont="1" applyFill="1"/>
    <xf numFmtId="165" fontId="6" fillId="5" borderId="0" xfId="2" applyNumberFormat="1" applyFont="1" applyFill="1"/>
    <xf numFmtId="41" fontId="6" fillId="5" borderId="0" xfId="2" applyFont="1" applyFill="1"/>
    <xf numFmtId="43" fontId="0" fillId="0" borderId="0" xfId="0" applyNumberFormat="1"/>
    <xf numFmtId="0" fontId="7" fillId="3" borderId="0" xfId="0" applyFont="1" applyFill="1" applyAlignment="1">
      <alignment horizontal="right" vertical="center"/>
    </xf>
    <xf numFmtId="0" fontId="23" fillId="0" borderId="0" xfId="0" applyFont="1"/>
    <xf numFmtId="41" fontId="23" fillId="0" borderId="0" xfId="2" applyFont="1"/>
    <xf numFmtId="164" fontId="23" fillId="0" borderId="0" xfId="1" applyNumberFormat="1" applyFont="1" applyFill="1" applyAlignment="1"/>
    <xf numFmtId="3" fontId="23" fillId="0" borderId="0" xfId="1" applyNumberFormat="1" applyFont="1" applyFill="1" applyAlignment="1"/>
    <xf numFmtId="0" fontId="14" fillId="0" borderId="0" xfId="0" applyFont="1"/>
    <xf numFmtId="0" fontId="14" fillId="2" borderId="0" xfId="0" applyFont="1" applyFill="1" applyAlignment="1">
      <alignment horizontal="center" vertical="center"/>
    </xf>
    <xf numFmtId="41" fontId="14" fillId="0" borderId="0" xfId="2" applyFont="1"/>
    <xf numFmtId="0" fontId="23" fillId="2" borderId="0" xfId="0" applyFont="1" applyFill="1" applyAlignment="1">
      <alignment horizontal="center" vertical="center"/>
    </xf>
    <xf numFmtId="41" fontId="0" fillId="0" borderId="0" xfId="2" applyFont="1"/>
    <xf numFmtId="41" fontId="19" fillId="0" borderId="0" xfId="2" applyFont="1" applyFill="1" applyAlignment="1">
      <alignment horizontal="right"/>
    </xf>
    <xf numFmtId="3" fontId="3" fillId="0" borderId="0" xfId="0" applyNumberFormat="1" applyFont="1"/>
    <xf numFmtId="41" fontId="0" fillId="0" borderId="0" xfId="2" applyFont="1" applyAlignment="1">
      <alignment wrapText="1"/>
    </xf>
    <xf numFmtId="0" fontId="19" fillId="0" borderId="0" xfId="0" applyFont="1"/>
    <xf numFmtId="14" fontId="3" fillId="0" borderId="0" xfId="0" applyNumberFormat="1" applyFont="1"/>
    <xf numFmtId="0" fontId="19" fillId="0" borderId="0" xfId="0" applyFont="1" applyAlignment="1">
      <alignment horizontal="center"/>
    </xf>
    <xf numFmtId="3" fontId="19" fillId="0" borderId="0" xfId="2" applyNumberFormat="1" applyFont="1" applyFill="1"/>
    <xf numFmtId="9" fontId="0" fillId="0" borderId="0" xfId="6" applyFont="1"/>
    <xf numFmtId="170" fontId="10" fillId="0" borderId="0" xfId="2" applyNumberFormat="1" applyFont="1" applyFill="1" applyAlignment="1">
      <alignment horizontal="right"/>
    </xf>
    <xf numFmtId="0" fontId="10" fillId="0" borderId="0" xfId="4" applyFont="1" applyAlignment="1">
      <alignment horizontal="center"/>
    </xf>
    <xf numFmtId="0" fontId="24" fillId="0" borderId="0" xfId="0" applyFont="1"/>
    <xf numFmtId="0" fontId="25" fillId="0" borderId="0" xfId="0" applyFont="1"/>
    <xf numFmtId="0" fontId="26" fillId="0" borderId="0" xfId="0" applyFont="1" applyAlignment="1">
      <alignment horizontal="center"/>
    </xf>
    <xf numFmtId="14" fontId="19" fillId="0" borderId="0" xfId="0" applyNumberFormat="1" applyFont="1"/>
    <xf numFmtId="0" fontId="19" fillId="2" borderId="0" xfId="0" applyFont="1" applyFill="1"/>
    <xf numFmtId="0" fontId="22" fillId="0" borderId="0" xfId="0" applyFont="1"/>
    <xf numFmtId="0" fontId="21" fillId="3" borderId="2" xfId="4" applyFont="1" applyFill="1" applyBorder="1" applyAlignment="1">
      <alignment horizontal="center"/>
    </xf>
    <xf numFmtId="0" fontId="21" fillId="3" borderId="2" xfId="0" applyFont="1" applyFill="1" applyBorder="1" applyAlignment="1">
      <alignment horizontal="center" vertical="center"/>
    </xf>
    <xf numFmtId="0" fontId="3" fillId="2" borderId="0" xfId="4" applyFill="1" applyAlignment="1">
      <alignment horizontal="center"/>
    </xf>
    <xf numFmtId="41" fontId="19" fillId="0" borderId="0" xfId="2" applyFont="1"/>
    <xf numFmtId="0" fontId="22" fillId="2" borderId="0" xfId="0" applyFont="1" applyFill="1"/>
    <xf numFmtId="0" fontId="27" fillId="2" borderId="0" xfId="4" applyFont="1" applyFill="1" applyAlignment="1">
      <alignment horizontal="center"/>
    </xf>
    <xf numFmtId="168" fontId="27" fillId="2" borderId="3" xfId="1" applyNumberFormat="1" applyFont="1" applyFill="1" applyBorder="1"/>
    <xf numFmtId="0" fontId="10" fillId="0" borderId="0" xfId="0" applyFont="1"/>
    <xf numFmtId="169" fontId="19" fillId="0" borderId="0" xfId="0" applyNumberFormat="1" applyFont="1"/>
    <xf numFmtId="3" fontId="19" fillId="0" borderId="0" xfId="0" applyNumberFormat="1" applyFont="1"/>
    <xf numFmtId="0" fontId="22" fillId="0" borderId="2" xfId="0" applyFont="1" applyBorder="1" applyAlignment="1">
      <alignment horizontal="center"/>
    </xf>
    <xf numFmtId="0" fontId="3" fillId="0" borderId="0" xfId="0" applyFont="1"/>
    <xf numFmtId="41" fontId="19" fillId="0" borderId="0" xfId="0" applyNumberFormat="1" applyFont="1"/>
    <xf numFmtId="14" fontId="19" fillId="0" borderId="0" xfId="0" applyNumberFormat="1" applyFont="1" applyAlignment="1">
      <alignment horizontal="center"/>
    </xf>
    <xf numFmtId="0" fontId="19" fillId="0" borderId="2" xfId="0" applyFont="1" applyBorder="1"/>
    <xf numFmtId="0" fontId="19" fillId="0" borderId="2" xfId="0" applyFont="1" applyBorder="1" applyAlignment="1">
      <alignment horizontal="center"/>
    </xf>
    <xf numFmtId="3" fontId="19" fillId="0" borderId="2" xfId="0" applyNumberFormat="1" applyFont="1" applyBorder="1"/>
    <xf numFmtId="3" fontId="3" fillId="0" borderId="2" xfId="0" applyNumberFormat="1" applyFont="1" applyBorder="1"/>
    <xf numFmtId="41" fontId="9" fillId="0" borderId="1" xfId="2" applyFont="1" applyFill="1" applyBorder="1" applyAlignment="1">
      <alignment horizontal="right"/>
    </xf>
    <xf numFmtId="0" fontId="4" fillId="0" borderId="0" xfId="0" applyFont="1" applyAlignment="1">
      <alignment horizontal="center"/>
    </xf>
    <xf numFmtId="0" fontId="0" fillId="0" borderId="0" xfId="0"/>
    <xf numFmtId="0" fontId="0" fillId="0" borderId="0" xfId="0" applyAlignment="1">
      <alignment horizontal="left"/>
    </xf>
    <xf numFmtId="0" fontId="18" fillId="0" borderId="0" xfId="0" applyFont="1" applyAlignment="1">
      <alignment horizontal="left" vertical="center"/>
    </xf>
    <xf numFmtId="0" fontId="9" fillId="0" borderId="0" xfId="0" applyFont="1" applyAlignment="1">
      <alignment horizontal="center"/>
    </xf>
    <xf numFmtId="0" fontId="10" fillId="0" borderId="0" xfId="0" applyFont="1" applyAlignment="1">
      <alignment horizontal="center"/>
    </xf>
    <xf numFmtId="164" fontId="14" fillId="0" borderId="0" xfId="1" applyNumberFormat="1" applyFont="1" applyFill="1" applyAlignment="1">
      <alignment horizontal="center"/>
    </xf>
    <xf numFmtId="0" fontId="14" fillId="0" borderId="0" xfId="0" applyFont="1" applyAlignment="1">
      <alignment horizontal="left" vertical="center"/>
    </xf>
    <xf numFmtId="0" fontId="9" fillId="0" borderId="3" xfId="0" applyFont="1" applyBorder="1" applyAlignment="1">
      <alignment horizontal="left" vertical="center"/>
    </xf>
    <xf numFmtId="0" fontId="5" fillId="5" borderId="0" xfId="0" applyFont="1" applyFill="1" applyAlignment="1">
      <alignment horizontal="center" vertical="center"/>
    </xf>
    <xf numFmtId="0" fontId="6" fillId="0" borderId="0" xfId="0" applyFont="1" applyFill="1" applyAlignment="1">
      <alignment horizontal="left" indent="2"/>
    </xf>
    <xf numFmtId="0" fontId="6" fillId="0" borderId="0" xfId="0" applyFont="1" applyFill="1" applyAlignment="1">
      <alignment horizontal="center"/>
    </xf>
    <xf numFmtId="41" fontId="26" fillId="0" borderId="0" xfId="0" applyNumberFormat="1" applyFont="1"/>
    <xf numFmtId="165" fontId="5" fillId="5" borderId="3" xfId="2" applyNumberFormat="1" applyFont="1" applyFill="1" applyBorder="1"/>
  </cellXfs>
  <cellStyles count="7">
    <cellStyle name="Hipervínculo" xfId="3" builtinId="8"/>
    <cellStyle name="Millares" xfId="1" builtinId="3"/>
    <cellStyle name="Millares [0]" xfId="2" builtinId="6"/>
    <cellStyle name="Normal" xfId="0" builtinId="0"/>
    <cellStyle name="Normal 12 2 10" xfId="4" xr:uid="{75314B59-6787-450F-9647-CF3363D8FF8E}"/>
    <cellStyle name="Normal 12 2 2 4" xfId="5" xr:uid="{DA5540BF-7C42-4AA3-B70D-601CCD9E12A7}"/>
    <cellStyle name="Porcentaje" xfId="6" builtinId="5"/>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142875</xdr:colOff>
      <xdr:row>0</xdr:row>
      <xdr:rowOff>161925</xdr:rowOff>
    </xdr:from>
    <xdr:to>
      <xdr:col>3</xdr:col>
      <xdr:colOff>1390649</xdr:colOff>
      <xdr:row>3</xdr:row>
      <xdr:rowOff>133350</xdr:rowOff>
    </xdr:to>
    <xdr:pic>
      <xdr:nvPicPr>
        <xdr:cNvPr id="2" name="Picture 1">
          <a:extLst>
            <a:ext uri="{FF2B5EF4-FFF2-40B4-BE49-F238E27FC236}">
              <a16:creationId xmlns:a16="http://schemas.microsoft.com/office/drawing/2014/main" id="{39BA0ABA-A141-4C6A-B616-9728DB9AF49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19100" y="161925"/>
          <a:ext cx="1400174"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19050</xdr:rowOff>
    </xdr:from>
    <xdr:to>
      <xdr:col>4</xdr:col>
      <xdr:colOff>638174</xdr:colOff>
      <xdr:row>2</xdr:row>
      <xdr:rowOff>152400</xdr:rowOff>
    </xdr:to>
    <xdr:pic>
      <xdr:nvPicPr>
        <xdr:cNvPr id="2" name="Picture 1">
          <a:extLst>
            <a:ext uri="{FF2B5EF4-FFF2-40B4-BE49-F238E27FC236}">
              <a16:creationId xmlns:a16="http://schemas.microsoft.com/office/drawing/2014/main" id="{D17DA0B2-8E66-48FF-9ED5-448C4D42050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876800" y="19050"/>
          <a:ext cx="1400174"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1400174</xdr:colOff>
      <xdr:row>2</xdr:row>
      <xdr:rowOff>133350</xdr:rowOff>
    </xdr:to>
    <xdr:pic>
      <xdr:nvPicPr>
        <xdr:cNvPr id="3" name="Picture 1">
          <a:extLst>
            <a:ext uri="{FF2B5EF4-FFF2-40B4-BE49-F238E27FC236}">
              <a16:creationId xmlns:a16="http://schemas.microsoft.com/office/drawing/2014/main" id="{E2F81406-2409-46CD-BBED-CCE48E9336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6505575" y="0"/>
          <a:ext cx="1400174" cy="514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F2466940-EE13-45B1-80B2-0A53432F34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981325" y="0"/>
          <a:ext cx="1400174"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639DA53-1114-4B4D-B51A-051FFD7B852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228975" y="0"/>
          <a:ext cx="1400174" cy="514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E160699-953D-40F7-891F-66C1708EBF7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000375" y="0"/>
          <a:ext cx="1400174" cy="51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74BFCC90-8F49-44A1-BFDA-53785B5F02B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162175" y="0"/>
          <a:ext cx="1400174" cy="514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D4B6F0A5-4962-46D0-9E3B-67DEBCB2F6C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409950" y="0"/>
          <a:ext cx="1400174" cy="5143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atalia Acuña" id="{18477E3B-732A-468D-81DD-E6E596E26450}" userId="S::natalia.acuna@enex.com.py::5cc73558-85b2-41a6-bcfc-4adb49f991b8"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 dT="2026-02-10T20:09:51.30" personId="{18477E3B-732A-468D-81DD-E6E596E26450}" id="{8017065A-5E48-45AF-BE26-F355E6F3B0C2}">
    <text>Debe cruzar con Estatutario cuentas por pagar a relacionadas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BE2A-F0AB-425E-80AB-B1D57BB02A30}">
  <sheetPr codeName="Hoja2">
    <tabColor rgb="FF002060"/>
  </sheetPr>
  <dimension ref="A1:J39"/>
  <sheetViews>
    <sheetView showGridLines="0" topLeftCell="A5" zoomScaleNormal="100" workbookViewId="0">
      <selection activeCell="D25" sqref="D25"/>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88671875" style="84" bestFit="1" customWidth="1"/>
    <col min="6" max="6" width="21.6640625" style="48" bestFit="1" customWidth="1"/>
    <col min="7" max="7" width="21.6640625" style="48" customWidth="1"/>
    <col min="8" max="8" width="3.88671875" style="48" customWidth="1"/>
    <col min="9" max="16384" width="11.44140625" style="48"/>
  </cols>
  <sheetData>
    <row r="1" spans="1:10" ht="14.4" x14ac:dyDescent="0.2">
      <c r="E1" s="49"/>
    </row>
    <row r="2" spans="1:10" ht="14.4" x14ac:dyDescent="0.3">
      <c r="A2" s="166" t="s">
        <v>22</v>
      </c>
      <c r="B2" s="166"/>
      <c r="C2" s="166"/>
      <c r="D2" s="166"/>
      <c r="E2" s="166"/>
      <c r="F2" s="166"/>
      <c r="G2" s="166"/>
    </row>
    <row r="3" spans="1:10" ht="13.8" x14ac:dyDescent="0.3">
      <c r="A3" s="170" t="s">
        <v>12</v>
      </c>
      <c r="B3" s="170"/>
      <c r="C3" s="170"/>
      <c r="D3" s="170"/>
      <c r="E3" s="170"/>
      <c r="F3" s="170"/>
      <c r="G3" s="170"/>
    </row>
    <row r="4" spans="1:10" ht="15" customHeight="1" x14ac:dyDescent="0.3">
      <c r="A4" s="170" t="s">
        <v>98</v>
      </c>
      <c r="B4" s="170"/>
      <c r="C4" s="170"/>
      <c r="D4" s="170"/>
      <c r="E4" s="170"/>
      <c r="F4" s="170"/>
      <c r="G4" s="170"/>
    </row>
    <row r="5" spans="1:10" ht="13.8" x14ac:dyDescent="0.3">
      <c r="A5" s="171" t="s">
        <v>0</v>
      </c>
      <c r="B5" s="171"/>
      <c r="C5" s="171"/>
      <c r="D5" s="171"/>
      <c r="E5" s="171"/>
      <c r="F5" s="171"/>
      <c r="G5" s="171"/>
    </row>
    <row r="6" spans="1:10" ht="15.6" x14ac:dyDescent="0.3">
      <c r="A6" s="50"/>
      <c r="B6" s="50"/>
      <c r="C6" s="50"/>
      <c r="D6" s="50"/>
      <c r="E6" s="51"/>
      <c r="F6" s="52"/>
      <c r="G6" s="52"/>
    </row>
    <row r="7" spans="1:10" ht="13.8" x14ac:dyDescent="0.3">
      <c r="A7" s="50"/>
      <c r="B7" s="53"/>
      <c r="C7" s="53"/>
      <c r="D7" s="53"/>
      <c r="E7" s="54"/>
      <c r="F7" s="54">
        <v>2025</v>
      </c>
      <c r="G7" s="54">
        <v>2024</v>
      </c>
    </row>
    <row r="8" spans="1:10" ht="14.4" x14ac:dyDescent="0.3">
      <c r="B8" s="169" t="s">
        <v>13</v>
      </c>
      <c r="C8" s="169"/>
      <c r="D8" s="169"/>
      <c r="E8" s="55"/>
      <c r="F8" s="56"/>
      <c r="G8" s="56"/>
      <c r="I8" s="57"/>
    </row>
    <row r="9" spans="1:10" ht="14.4" x14ac:dyDescent="0.3">
      <c r="A9" s="50"/>
      <c r="B9" s="102" t="s">
        <v>1</v>
      </c>
      <c r="C9" s="2"/>
      <c r="D9" s="2"/>
      <c r="E9" s="59"/>
      <c r="F9" s="60"/>
      <c r="G9" s="61"/>
    </row>
    <row r="10" spans="1:10" ht="14.4" x14ac:dyDescent="0.3">
      <c r="A10" s="50"/>
      <c r="B10" s="2"/>
      <c r="C10" s="167" t="s">
        <v>2</v>
      </c>
      <c r="D10" s="167"/>
      <c r="E10" s="62" t="s">
        <v>14</v>
      </c>
      <c r="F10" s="103">
        <v>64577618.240000002</v>
      </c>
      <c r="G10" s="63">
        <v>71633997.370999992</v>
      </c>
      <c r="I10" s="65"/>
      <c r="J10" s="65"/>
    </row>
    <row r="11" spans="1:10" ht="14.4" x14ac:dyDescent="0.3">
      <c r="A11" s="50"/>
      <c r="B11" s="2"/>
      <c r="C11" s="168" t="s">
        <v>3</v>
      </c>
      <c r="D11" s="168"/>
      <c r="E11" s="62" t="s">
        <v>14</v>
      </c>
      <c r="F11" s="103">
        <v>38646081.505999997</v>
      </c>
      <c r="G11" s="63">
        <v>43792743.232000008</v>
      </c>
      <c r="I11" s="65"/>
      <c r="J11" s="65"/>
    </row>
    <row r="12" spans="1:10" ht="14.4" x14ac:dyDescent="0.3">
      <c r="A12" s="50"/>
      <c r="B12" s="2"/>
      <c r="C12" s="167" t="s">
        <v>4</v>
      </c>
      <c r="D12" s="167"/>
      <c r="F12" s="63">
        <v>0</v>
      </c>
      <c r="G12" s="63">
        <v>0</v>
      </c>
      <c r="I12" s="65"/>
      <c r="J12" s="65"/>
    </row>
    <row r="13" spans="1:10" ht="14.4" x14ac:dyDescent="0.3">
      <c r="A13" s="50"/>
      <c r="B13" s="2"/>
      <c r="C13" s="167" t="s">
        <v>5</v>
      </c>
      <c r="D13" s="167"/>
      <c r="E13" s="62" t="s">
        <v>14</v>
      </c>
      <c r="F13" s="63">
        <v>275165.65000000002</v>
      </c>
      <c r="G13" s="63">
        <v>350813.84499999997</v>
      </c>
      <c r="I13" s="65"/>
      <c r="J13" s="65"/>
    </row>
    <row r="14" spans="1:10" ht="14.4" x14ac:dyDescent="0.3">
      <c r="A14" s="50"/>
      <c r="B14" s="2"/>
      <c r="C14" t="s">
        <v>62</v>
      </c>
      <c r="D14"/>
      <c r="E14" s="62" t="s">
        <v>14</v>
      </c>
      <c r="F14" s="63">
        <v>2653681.3790000002</v>
      </c>
      <c r="G14" s="63">
        <v>0</v>
      </c>
      <c r="I14" s="65"/>
      <c r="J14" s="65"/>
    </row>
    <row r="15" spans="1:10" ht="14.4" x14ac:dyDescent="0.3">
      <c r="A15" s="50"/>
      <c r="B15" s="2"/>
      <c r="C15" t="s">
        <v>63</v>
      </c>
      <c r="D15"/>
      <c r="E15" s="62" t="s">
        <v>14</v>
      </c>
      <c r="F15" s="63">
        <v>0</v>
      </c>
      <c r="G15" s="131">
        <v>0</v>
      </c>
      <c r="I15" s="65"/>
      <c r="J15" s="65"/>
    </row>
    <row r="16" spans="1:10" ht="14.4" x14ac:dyDescent="0.3">
      <c r="A16" s="50"/>
      <c r="B16" s="2"/>
      <c r="C16" t="s">
        <v>94</v>
      </c>
      <c r="D16"/>
      <c r="E16" s="62" t="s">
        <v>14</v>
      </c>
      <c r="F16" s="63">
        <v>5878175.8890000004</v>
      </c>
      <c r="G16" s="131">
        <v>4771213.7479999997</v>
      </c>
      <c r="I16" s="65"/>
      <c r="J16" s="65"/>
    </row>
    <row r="17" spans="1:10" ht="13.8" x14ac:dyDescent="0.3">
      <c r="A17" s="50"/>
      <c r="B17" s="2"/>
      <c r="C17" s="58" t="s">
        <v>6</v>
      </c>
      <c r="D17" s="2"/>
      <c r="E17" s="59"/>
      <c r="F17" s="165">
        <f>SUM(F10:F16)</f>
        <v>112030722.66399999</v>
      </c>
      <c r="G17" s="165">
        <f>SUM(G10:G16)</f>
        <v>120548768.19599999</v>
      </c>
      <c r="I17" s="65"/>
      <c r="J17" s="65"/>
    </row>
    <row r="18" spans="1:10" ht="14.4" x14ac:dyDescent="0.3">
      <c r="A18" s="50"/>
      <c r="B18" s="102" t="s">
        <v>7</v>
      </c>
      <c r="C18" s="2"/>
      <c r="D18" s="2"/>
      <c r="E18" s="59"/>
      <c r="F18" s="68"/>
      <c r="G18" s="68"/>
      <c r="I18" s="65"/>
      <c r="J18" s="65"/>
    </row>
    <row r="19" spans="1:10" ht="14.4" x14ac:dyDescent="0.3">
      <c r="A19" s="50"/>
      <c r="B19" s="2"/>
      <c r="C19" s="167" t="s">
        <v>8</v>
      </c>
      <c r="D19" s="167"/>
      <c r="E19" s="62" t="s">
        <v>14</v>
      </c>
      <c r="F19" s="66">
        <f>+'PRESTAMOS A CORTO Y LARGO PLAZO'!E50</f>
        <v>167458519.92499998</v>
      </c>
      <c r="G19" s="66">
        <v>243031739.91999999</v>
      </c>
      <c r="I19" s="65"/>
      <c r="J19" s="65"/>
    </row>
    <row r="20" spans="1:10" ht="14.4" x14ac:dyDescent="0.3">
      <c r="A20" s="50"/>
      <c r="B20" s="2"/>
      <c r="C20" s="167" t="s">
        <v>9</v>
      </c>
      <c r="D20" s="167"/>
      <c r="E20" s="62" t="s">
        <v>14</v>
      </c>
      <c r="F20" s="63">
        <f>+'OTROS PASIVOS '!B19</f>
        <v>86569374.163000003</v>
      </c>
      <c r="G20" s="64">
        <v>103288350.943</v>
      </c>
      <c r="I20" s="65"/>
      <c r="J20" s="65"/>
    </row>
    <row r="21" spans="1:10" ht="13.8" x14ac:dyDescent="0.3">
      <c r="A21" s="50"/>
      <c r="B21" s="2"/>
      <c r="C21" s="58" t="s">
        <v>10</v>
      </c>
      <c r="D21" s="2"/>
      <c r="E21" s="59"/>
      <c r="F21" s="67">
        <f>SUM(F19:F20)</f>
        <v>254027894.088</v>
      </c>
      <c r="G21" s="67">
        <f>SUM(G19:G20)</f>
        <v>346320090.86299998</v>
      </c>
      <c r="I21" s="65"/>
      <c r="J21" s="65"/>
    </row>
    <row r="22" spans="1:10" ht="6" customHeight="1" x14ac:dyDescent="0.3">
      <c r="A22" s="50"/>
      <c r="B22" s="2"/>
      <c r="C22" s="2"/>
      <c r="D22" s="69"/>
      <c r="E22" s="70"/>
      <c r="F22" s="71"/>
      <c r="G22" s="64"/>
      <c r="I22" s="65"/>
      <c r="J22" s="65"/>
    </row>
    <row r="23" spans="1:10" ht="14.4" thickBot="1" x14ac:dyDescent="0.35">
      <c r="A23" s="50"/>
      <c r="B23" s="174" t="s">
        <v>11</v>
      </c>
      <c r="C23" s="174"/>
      <c r="D23" s="174"/>
      <c r="E23" s="72"/>
      <c r="F23" s="73">
        <f>+F17+F21</f>
        <v>366058616.75199997</v>
      </c>
      <c r="G23" s="73">
        <f>+G17+G21</f>
        <v>466868859.05899996</v>
      </c>
      <c r="I23" s="65"/>
      <c r="J23" s="65"/>
    </row>
    <row r="24" spans="1:10" s="122" customFormat="1" ht="16.2" thickTop="1" x14ac:dyDescent="0.3">
      <c r="D24" s="126"/>
      <c r="E24" s="127"/>
      <c r="F24" s="128"/>
      <c r="G24" s="128"/>
      <c r="I24" s="123"/>
      <c r="J24" s="123"/>
    </row>
    <row r="25" spans="1:10" s="122" customFormat="1" ht="15.6" x14ac:dyDescent="0.3">
      <c r="D25" s="126"/>
      <c r="E25" s="127"/>
      <c r="F25" s="128"/>
      <c r="G25" s="128"/>
    </row>
    <row r="26" spans="1:10" s="122" customFormat="1" ht="15.6" x14ac:dyDescent="0.3">
      <c r="E26" s="129"/>
      <c r="F26" s="124"/>
      <c r="G26" s="125"/>
    </row>
    <row r="27" spans="1:10" s="122" customFormat="1" ht="15.6" x14ac:dyDescent="0.3">
      <c r="B27" s="126"/>
      <c r="C27" s="126"/>
      <c r="D27" s="126"/>
      <c r="E27" s="127"/>
      <c r="F27" s="172"/>
      <c r="G27" s="172"/>
    </row>
    <row r="28" spans="1:10" s="126" customFormat="1" ht="15.6" x14ac:dyDescent="0.3">
      <c r="B28" s="173"/>
      <c r="C28" s="173"/>
      <c r="D28" s="173"/>
      <c r="E28" s="127"/>
    </row>
    <row r="29" spans="1:10" ht="13.8" x14ac:dyDescent="0.3">
      <c r="A29" s="2"/>
      <c r="B29" s="2"/>
      <c r="C29" s="74"/>
      <c r="D29" s="75"/>
      <c r="E29" s="59"/>
      <c r="F29" s="75"/>
      <c r="G29" s="2"/>
    </row>
    <row r="30" spans="1:10" x14ac:dyDescent="0.2">
      <c r="C30" s="76"/>
      <c r="D30" s="77"/>
      <c r="E30" s="78"/>
      <c r="F30" s="77"/>
    </row>
    <row r="31" spans="1:10" x14ac:dyDescent="0.2">
      <c r="D31" s="79"/>
      <c r="E31" s="80"/>
      <c r="F31" s="79"/>
    </row>
    <row r="32" spans="1:10" x14ac:dyDescent="0.2">
      <c r="D32" s="79"/>
      <c r="E32" s="80"/>
      <c r="F32" s="79"/>
    </row>
    <row r="33" spans="3:6" x14ac:dyDescent="0.2">
      <c r="D33" s="79"/>
      <c r="E33" s="80"/>
      <c r="F33" s="79"/>
    </row>
    <row r="34" spans="3:6" x14ac:dyDescent="0.2">
      <c r="D34" s="79"/>
      <c r="E34" s="80"/>
      <c r="F34" s="79"/>
    </row>
    <row r="35" spans="3:6" x14ac:dyDescent="0.2">
      <c r="D35" s="79"/>
      <c r="E35" s="80"/>
      <c r="F35" s="79"/>
    </row>
    <row r="36" spans="3:6" x14ac:dyDescent="0.2">
      <c r="E36" s="81"/>
    </row>
    <row r="37" spans="3:6" x14ac:dyDescent="0.2">
      <c r="C37" s="82"/>
      <c r="E37" s="81"/>
    </row>
    <row r="38" spans="3:6" x14ac:dyDescent="0.2">
      <c r="C38" s="76"/>
      <c r="D38" s="77"/>
      <c r="E38" s="78"/>
      <c r="F38" s="77"/>
    </row>
    <row r="39" spans="3:6" x14ac:dyDescent="0.2">
      <c r="D39" s="77"/>
      <c r="E39" s="83"/>
      <c r="F39" s="77"/>
    </row>
  </sheetData>
  <mergeCells count="14">
    <mergeCell ref="F27:G27"/>
    <mergeCell ref="B28:D28"/>
    <mergeCell ref="C19:D19"/>
    <mergeCell ref="C20:D20"/>
    <mergeCell ref="B23:D23"/>
    <mergeCell ref="A2:G2"/>
    <mergeCell ref="C10:D10"/>
    <mergeCell ref="C11:D11"/>
    <mergeCell ref="C12:D12"/>
    <mergeCell ref="C13:D13"/>
    <mergeCell ref="B8:D8"/>
    <mergeCell ref="A3:G3"/>
    <mergeCell ref="A4:G4"/>
    <mergeCell ref="A5:G5"/>
  </mergeCells>
  <hyperlinks>
    <hyperlink ref="E10" location="'CUENTAS POR PAGAR COMERCIALES'!A1" display="Detalle" xr:uid="{CC3B146C-8769-4063-B5C2-E17D70B0BE17}"/>
    <hyperlink ref="E11" location="'PRESTAMOS A CORTO Y LARGO PLAZO'!A1" display="Detalle" xr:uid="{882ABC83-62C7-49B0-B57D-46901B0D7DCA}"/>
    <hyperlink ref="E13" location="'REM. Y CARGAS SOCIALES A PAGAR'!A1" display="Detalle" xr:uid="{5394EC17-38F7-4962-A84D-B80C74948A4E}"/>
    <hyperlink ref="E19" location="'PRESTAMOS A CORTO Y LARGO PLAZO'!A1" display="Detalle" xr:uid="{583535D3-2C1B-4501-B49A-8C532E357489}"/>
    <hyperlink ref="E20" location="'OTROS PASIVOS '!A1" display="Detalle" xr:uid="{17E09C7C-D59D-48DB-99CB-0FEE67BB63A1}"/>
    <hyperlink ref="E15" location="PROVISIONES!A1" display="PROVISIONES!A1" xr:uid="{E2185D4D-FB84-4174-8AEE-A145BE63D2B0}"/>
    <hyperlink ref="E16" location="'OTROS PASIVOS '!A1" display="Detalle" xr:uid="{E90454C8-C603-4918-9D48-2D506158D9DA}"/>
    <hyperlink ref="E14" location="'IMPUESTOS A PAGAR'!A1" display="Detalle" xr:uid="{34984E3C-6707-4214-9776-8B7803EF7345}"/>
  </hyperlinks>
  <printOptions horizontalCentered="1"/>
  <pageMargins left="0.70866141732283472" right="0.70866141732283472" top="0.74803149606299213" bottom="0.74803149606299213" header="0.31496062992125984" footer="0.31496062992125984"/>
  <pageSetup paperSize="9" scale="7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06B7F-9A40-4659-9B77-59E964D6DA15}">
  <sheetPr codeName="Hoja18">
    <tabColor rgb="FF002060"/>
  </sheetPr>
  <dimension ref="A1:O49"/>
  <sheetViews>
    <sheetView showGridLines="0" workbookViewId="0">
      <selection activeCell="H13" sqref="H13"/>
    </sheetView>
  </sheetViews>
  <sheetFormatPr baseColWidth="10" defaultColWidth="11.44140625" defaultRowHeight="14.4" x14ac:dyDescent="0.3"/>
  <cols>
    <col min="1" max="1" width="32.109375" customWidth="1"/>
    <col min="2" max="2" width="26.109375" customWidth="1"/>
    <col min="3" max="3" width="21.33203125" bestFit="1" customWidth="1"/>
    <col min="4" max="4" width="15.44140625" customWidth="1"/>
    <col min="5" max="5" width="19.88671875" customWidth="1"/>
    <col min="8" max="8" width="15.33203125" bestFit="1" customWidth="1"/>
    <col min="15" max="15" width="13.5546875" bestFit="1" customWidth="1"/>
  </cols>
  <sheetData>
    <row r="1" spans="1:15" x14ac:dyDescent="0.3">
      <c r="A1" s="1"/>
      <c r="B1" s="32"/>
      <c r="C1" s="33"/>
      <c r="D1" s="33"/>
      <c r="E1" s="2"/>
    </row>
    <row r="2" spans="1:15" x14ac:dyDescent="0.3">
      <c r="A2" s="1" t="s">
        <v>22</v>
      </c>
      <c r="B2" s="2"/>
      <c r="C2" s="2"/>
      <c r="D2" s="2"/>
      <c r="E2" s="2"/>
    </row>
    <row r="3" spans="1:15" x14ac:dyDescent="0.3">
      <c r="A3" s="2"/>
      <c r="B3" s="2"/>
      <c r="C3" s="2"/>
      <c r="D3" s="2"/>
      <c r="E3" s="2"/>
    </row>
    <row r="4" spans="1:15" x14ac:dyDescent="0.3">
      <c r="A4" s="3" t="s">
        <v>53</v>
      </c>
      <c r="B4" s="3"/>
      <c r="C4" s="3" t="s">
        <v>99</v>
      </c>
      <c r="D4" s="3"/>
      <c r="E4" s="3"/>
      <c r="O4" s="133"/>
    </row>
    <row r="5" spans="1:15" x14ac:dyDescent="0.3">
      <c r="A5" s="5" t="s">
        <v>15</v>
      </c>
      <c r="B5" s="2"/>
      <c r="C5" s="2"/>
      <c r="D5" s="2"/>
      <c r="E5" s="2"/>
      <c r="O5" s="133"/>
    </row>
    <row r="6" spans="1:15" x14ac:dyDescent="0.3">
      <c r="A6" s="2" t="s">
        <v>16</v>
      </c>
      <c r="B6" s="2"/>
      <c r="C6" s="2"/>
      <c r="D6" s="2"/>
      <c r="E6" s="2"/>
      <c r="O6" s="133"/>
    </row>
    <row r="7" spans="1:15" x14ac:dyDescent="0.3">
      <c r="A7" s="2"/>
      <c r="B7" s="2"/>
      <c r="C7" s="2"/>
      <c r="D7" s="2"/>
      <c r="E7" s="2"/>
      <c r="O7" s="133"/>
    </row>
    <row r="8" spans="1:15" x14ac:dyDescent="0.3">
      <c r="A8" s="1" t="s">
        <v>17</v>
      </c>
      <c r="B8" s="34" t="s">
        <v>27</v>
      </c>
      <c r="C8" s="34" t="s">
        <v>25</v>
      </c>
      <c r="D8" s="34" t="s">
        <v>26</v>
      </c>
      <c r="E8" s="35" t="s">
        <v>28</v>
      </c>
      <c r="O8" s="133"/>
    </row>
    <row r="9" spans="1:15" x14ac:dyDescent="0.3">
      <c r="A9" s="1" t="s">
        <v>18</v>
      </c>
      <c r="B9" s="27"/>
      <c r="C9" s="36" t="s">
        <v>23</v>
      </c>
      <c r="D9" s="36"/>
      <c r="E9" s="37">
        <f>SUM(D10:D13)/1000</f>
        <v>4227714.8059999999</v>
      </c>
      <c r="F9" s="130"/>
      <c r="G9" s="15"/>
    </row>
    <row r="10" spans="1:15" x14ac:dyDescent="0.3">
      <c r="A10" s="38" t="s">
        <v>64</v>
      </c>
      <c r="B10" s="27" t="s">
        <v>20</v>
      </c>
      <c r="C10" s="39">
        <v>1108460984</v>
      </c>
      <c r="D10" s="39">
        <f>+C10</f>
        <v>1108460984</v>
      </c>
      <c r="E10" s="40"/>
    </row>
    <row r="11" spans="1:15" x14ac:dyDescent="0.3">
      <c r="A11" s="176" t="s">
        <v>24</v>
      </c>
      <c r="B11" s="177" t="s">
        <v>20</v>
      </c>
      <c r="C11" s="110">
        <v>2336593880</v>
      </c>
      <c r="D11" s="39">
        <f>+C11</f>
        <v>2336593880</v>
      </c>
      <c r="E11" s="40"/>
    </row>
    <row r="12" spans="1:15" x14ac:dyDescent="0.3">
      <c r="A12" s="38" t="s">
        <v>82</v>
      </c>
      <c r="B12" s="27" t="s">
        <v>19</v>
      </c>
      <c r="C12" s="113">
        <v>77524</v>
      </c>
      <c r="D12" s="110">
        <v>782659942</v>
      </c>
      <c r="E12" s="40"/>
      <c r="H12" s="120"/>
    </row>
    <row r="13" spans="1:15" x14ac:dyDescent="0.3">
      <c r="A13" s="38" t="s">
        <v>90</v>
      </c>
      <c r="B13" s="27" t="s">
        <v>20</v>
      </c>
      <c r="C13" s="39">
        <f>+O7</f>
        <v>0</v>
      </c>
      <c r="D13" s="41">
        <f>+C13</f>
        <v>0</v>
      </c>
      <c r="E13" s="40"/>
    </row>
    <row r="14" spans="1:15" x14ac:dyDescent="0.3">
      <c r="A14" s="1" t="s">
        <v>84</v>
      </c>
      <c r="B14" s="42"/>
      <c r="C14" s="43"/>
      <c r="D14" s="43"/>
      <c r="E14" s="37">
        <f>SUM(D15:D36)/1000</f>
        <v>60349903.433739908</v>
      </c>
    </row>
    <row r="15" spans="1:15" x14ac:dyDescent="0.3">
      <c r="A15" s="38" t="s">
        <v>72</v>
      </c>
      <c r="B15" s="27" t="s">
        <v>20</v>
      </c>
      <c r="C15" s="110">
        <v>50892111822</v>
      </c>
      <c r="D15" s="110">
        <f>+C15</f>
        <v>50892111822</v>
      </c>
      <c r="E15" s="111"/>
    </row>
    <row r="16" spans="1:15" x14ac:dyDescent="0.3">
      <c r="A16" s="38" t="s">
        <v>100</v>
      </c>
      <c r="B16" s="27" t="s">
        <v>20</v>
      </c>
      <c r="C16" s="110">
        <v>2222160000</v>
      </c>
      <c r="D16" s="110">
        <f t="shared" ref="D16:D17" si="0">+C16</f>
        <v>2222160000</v>
      </c>
      <c r="E16" s="111"/>
    </row>
    <row r="17" spans="1:5" x14ac:dyDescent="0.3">
      <c r="A17" s="38" t="s">
        <v>91</v>
      </c>
      <c r="B17" s="27" t="s">
        <v>20</v>
      </c>
      <c r="C17" s="139">
        <v>2086682639</v>
      </c>
      <c r="D17" s="110">
        <f t="shared" si="0"/>
        <v>2086682639</v>
      </c>
      <c r="E17" s="111"/>
    </row>
    <row r="18" spans="1:5" x14ac:dyDescent="0.3">
      <c r="A18" s="38" t="s">
        <v>74</v>
      </c>
      <c r="B18" s="27" t="s">
        <v>19</v>
      </c>
      <c r="C18" s="178">
        <v>90000</v>
      </c>
      <c r="D18" s="178">
        <v>591813900</v>
      </c>
      <c r="E18" s="111"/>
    </row>
    <row r="19" spans="1:5" x14ac:dyDescent="0.3">
      <c r="A19" s="38" t="s">
        <v>75</v>
      </c>
      <c r="B19" s="27" t="s">
        <v>19</v>
      </c>
      <c r="C19" s="178">
        <v>90000</v>
      </c>
      <c r="D19" s="178">
        <v>591813900</v>
      </c>
      <c r="E19" s="111"/>
    </row>
    <row r="20" spans="1:5" x14ac:dyDescent="0.3">
      <c r="A20" s="38" t="s">
        <v>81</v>
      </c>
      <c r="B20" s="27" t="s">
        <v>19</v>
      </c>
      <c r="C20" s="15">
        <v>28095</v>
      </c>
      <c r="D20" s="15">
        <v>187061848.05000001</v>
      </c>
      <c r="E20" s="111"/>
    </row>
    <row r="21" spans="1:5" x14ac:dyDescent="0.3">
      <c r="A21" s="38" t="s">
        <v>101</v>
      </c>
      <c r="B21" s="27" t="s">
        <v>20</v>
      </c>
      <c r="C21" s="15">
        <v>160688515</v>
      </c>
      <c r="D21" s="110">
        <f t="shared" ref="D21" si="1">+C21</f>
        <v>160688515</v>
      </c>
      <c r="E21" s="111"/>
    </row>
    <row r="22" spans="1:5" x14ac:dyDescent="0.3">
      <c r="A22" s="38" t="s">
        <v>88</v>
      </c>
      <c r="B22" s="27" t="s">
        <v>19</v>
      </c>
      <c r="C22" s="15">
        <v>28095</v>
      </c>
      <c r="D22" s="15">
        <v>113189230</v>
      </c>
      <c r="E22" s="111"/>
    </row>
    <row r="23" spans="1:5" x14ac:dyDescent="0.3">
      <c r="A23" s="38" t="s">
        <v>89</v>
      </c>
      <c r="B23" s="27" t="s">
        <v>19</v>
      </c>
      <c r="C23" s="15">
        <v>16713.21</v>
      </c>
      <c r="D23" s="15">
        <v>111279727.68989998</v>
      </c>
      <c r="E23" s="111"/>
    </row>
    <row r="24" spans="1:5" x14ac:dyDescent="0.3">
      <c r="A24" s="38" t="s">
        <v>102</v>
      </c>
      <c r="B24" s="27" t="s">
        <v>20</v>
      </c>
      <c r="C24" s="15">
        <v>95537750</v>
      </c>
      <c r="D24" s="110">
        <f t="shared" ref="D24:D25" si="2">+C24</f>
        <v>95537750</v>
      </c>
      <c r="E24" s="111"/>
    </row>
    <row r="25" spans="1:5" x14ac:dyDescent="0.3">
      <c r="A25" s="38" t="s">
        <v>83</v>
      </c>
      <c r="B25" s="27" t="s">
        <v>20</v>
      </c>
      <c r="C25" s="15">
        <v>88838296</v>
      </c>
      <c r="D25" s="110">
        <f t="shared" si="2"/>
        <v>88838296</v>
      </c>
      <c r="E25" s="111"/>
    </row>
    <row r="26" spans="1:5" x14ac:dyDescent="0.3">
      <c r="A26" s="38" t="s">
        <v>73</v>
      </c>
      <c r="B26" s="27" t="s">
        <v>19</v>
      </c>
      <c r="C26" s="15">
        <v>11000</v>
      </c>
      <c r="D26" s="15">
        <v>73240090</v>
      </c>
      <c r="E26" s="111"/>
    </row>
    <row r="27" spans="1:5" x14ac:dyDescent="0.3">
      <c r="A27" s="38" t="s">
        <v>92</v>
      </c>
      <c r="B27" s="27" t="s">
        <v>20</v>
      </c>
      <c r="C27" s="15">
        <v>71258077</v>
      </c>
      <c r="D27" s="110">
        <f t="shared" ref="D27:D34" si="3">+C27</f>
        <v>71258077</v>
      </c>
      <c r="E27" s="111"/>
    </row>
    <row r="28" spans="1:5" x14ac:dyDescent="0.3">
      <c r="A28" s="38" t="s">
        <v>85</v>
      </c>
      <c r="B28" s="27" t="s">
        <v>20</v>
      </c>
      <c r="C28" s="15">
        <v>67575000</v>
      </c>
      <c r="D28" s="110">
        <f t="shared" si="3"/>
        <v>67575000</v>
      </c>
      <c r="E28" s="111"/>
    </row>
    <row r="29" spans="1:5" x14ac:dyDescent="0.3">
      <c r="A29" s="38" t="s">
        <v>103</v>
      </c>
      <c r="B29" s="27" t="s">
        <v>20</v>
      </c>
      <c r="C29" s="15">
        <v>64968200</v>
      </c>
      <c r="D29" s="110">
        <f t="shared" si="3"/>
        <v>64968200</v>
      </c>
      <c r="E29" s="111"/>
    </row>
    <row r="30" spans="1:5" x14ac:dyDescent="0.3">
      <c r="A30" s="38" t="s">
        <v>29</v>
      </c>
      <c r="B30" s="27" t="s">
        <v>20</v>
      </c>
      <c r="C30" s="15">
        <v>42000000</v>
      </c>
      <c r="D30" s="110">
        <f t="shared" si="3"/>
        <v>42000000</v>
      </c>
      <c r="E30" s="111"/>
    </row>
    <row r="31" spans="1:5" x14ac:dyDescent="0.3">
      <c r="A31" s="38" t="s">
        <v>104</v>
      </c>
      <c r="B31" s="27" t="s">
        <v>20</v>
      </c>
      <c r="C31" s="15">
        <v>41818025</v>
      </c>
      <c r="D31" s="110">
        <f t="shared" si="3"/>
        <v>41818025</v>
      </c>
      <c r="E31" s="111"/>
    </row>
    <row r="32" spans="1:5" x14ac:dyDescent="0.3">
      <c r="A32" s="38" t="s">
        <v>93</v>
      </c>
      <c r="B32" s="27" t="s">
        <v>20</v>
      </c>
      <c r="C32" s="15">
        <v>36362517</v>
      </c>
      <c r="D32" s="110">
        <f t="shared" si="3"/>
        <v>36362517</v>
      </c>
      <c r="E32" s="111"/>
    </row>
    <row r="33" spans="1:8" x14ac:dyDescent="0.3">
      <c r="A33" s="38" t="s">
        <v>105</v>
      </c>
      <c r="B33" s="27" t="s">
        <v>20</v>
      </c>
      <c r="C33" s="15">
        <v>32986000</v>
      </c>
      <c r="D33" s="110">
        <f t="shared" si="3"/>
        <v>32986000</v>
      </c>
      <c r="E33" s="111"/>
    </row>
    <row r="34" spans="1:8" x14ac:dyDescent="0.3">
      <c r="A34" s="38" t="s">
        <v>106</v>
      </c>
      <c r="B34" s="27" t="s">
        <v>20</v>
      </c>
      <c r="C34" s="15">
        <v>31870000</v>
      </c>
      <c r="D34" s="110">
        <f t="shared" si="3"/>
        <v>31870000</v>
      </c>
      <c r="E34" s="111"/>
    </row>
    <row r="35" spans="1:8" ht="15" customHeight="1" x14ac:dyDescent="0.3">
      <c r="A35" s="38" t="s">
        <v>87</v>
      </c>
      <c r="B35" s="27"/>
      <c r="C35" s="110"/>
      <c r="D35" s="110">
        <v>1120400019</v>
      </c>
      <c r="E35" s="111"/>
    </row>
    <row r="36" spans="1:8" x14ac:dyDescent="0.3">
      <c r="A36" s="38" t="s">
        <v>86</v>
      </c>
      <c r="B36" s="27"/>
      <c r="C36" s="140"/>
      <c r="D36" s="110">
        <v>1626247878</v>
      </c>
      <c r="E36" s="111"/>
    </row>
    <row r="37" spans="1:8" x14ac:dyDescent="0.3">
      <c r="A37" s="38"/>
      <c r="B37" s="27"/>
      <c r="C37" s="36"/>
      <c r="D37" s="36"/>
      <c r="E37" s="44"/>
    </row>
    <row r="38" spans="1:8" ht="15" thickBot="1" x14ac:dyDescent="0.35">
      <c r="A38" s="45" t="s">
        <v>21</v>
      </c>
      <c r="B38" s="5"/>
      <c r="C38" s="43"/>
      <c r="D38" s="43"/>
      <c r="E38" s="46">
        <f>SUM(E$9:$E34)</f>
        <v>64577618.23973991</v>
      </c>
      <c r="G38" s="104"/>
      <c r="H38" s="15"/>
    </row>
    <row r="39" spans="1:8" ht="15" thickTop="1" x14ac:dyDescent="0.3">
      <c r="A39" s="45"/>
      <c r="B39" s="5"/>
      <c r="C39" s="43"/>
      <c r="D39" s="43"/>
      <c r="E39" s="47"/>
      <c r="H39" s="104"/>
    </row>
    <row r="40" spans="1:8" x14ac:dyDescent="0.3">
      <c r="A40" s="2"/>
      <c r="B40" s="2"/>
      <c r="C40" s="44"/>
      <c r="D40" s="2"/>
      <c r="E40" s="44"/>
      <c r="H40" s="130"/>
    </row>
    <row r="41" spans="1:8" x14ac:dyDescent="0.3">
      <c r="A41" s="2"/>
      <c r="B41" s="2"/>
      <c r="C41" s="44"/>
      <c r="D41" s="2"/>
      <c r="E41" s="112"/>
    </row>
    <row r="42" spans="1:8" x14ac:dyDescent="0.3">
      <c r="D42" s="15"/>
      <c r="E42" s="104"/>
    </row>
    <row r="43" spans="1:8" x14ac:dyDescent="0.3">
      <c r="D43" s="138"/>
    </row>
    <row r="44" spans="1:8" x14ac:dyDescent="0.3">
      <c r="A44" s="146" t="s">
        <v>43</v>
      </c>
      <c r="B44" s="147" t="s">
        <v>111</v>
      </c>
      <c r="C44" s="147" t="s">
        <v>112</v>
      </c>
      <c r="D44" s="148">
        <v>2025</v>
      </c>
      <c r="E44" s="148">
        <v>2024</v>
      </c>
    </row>
    <row r="45" spans="1:8" x14ac:dyDescent="0.3">
      <c r="A45" s="134" t="s">
        <v>18</v>
      </c>
      <c r="B45" s="136"/>
      <c r="C45" s="149" t="s">
        <v>23</v>
      </c>
      <c r="D45" s="150">
        <v>0</v>
      </c>
      <c r="E45" s="150">
        <v>0</v>
      </c>
    </row>
    <row r="46" spans="1:8" x14ac:dyDescent="0.3">
      <c r="A46" s="134" t="s">
        <v>113</v>
      </c>
      <c r="B46" s="136"/>
      <c r="C46" s="149" t="s">
        <v>23</v>
      </c>
      <c r="D46" s="150">
        <v>0</v>
      </c>
      <c r="E46" s="150">
        <v>0</v>
      </c>
    </row>
    <row r="47" spans="1:8" x14ac:dyDescent="0.3">
      <c r="A47" s="134" t="s">
        <v>114</v>
      </c>
      <c r="B47" s="136"/>
      <c r="C47" s="149" t="s">
        <v>23</v>
      </c>
      <c r="D47" s="150"/>
      <c r="E47" s="150">
        <v>0</v>
      </c>
    </row>
    <row r="48" spans="1:8" ht="15" thickBot="1" x14ac:dyDescent="0.35">
      <c r="A48" s="151" t="s">
        <v>21</v>
      </c>
      <c r="B48" s="145"/>
      <c r="C48" s="152"/>
      <c r="D48" s="153">
        <v>0</v>
      </c>
      <c r="E48" s="153">
        <v>0</v>
      </c>
    </row>
    <row r="49" ht="15" thickTop="1" x14ac:dyDescent="0.3"/>
  </sheetData>
  <autoFilter ref="A8:E38" xr:uid="{2BF06B7F-9A40-4659-9B77-59E964D6DA15}"/>
  <sortState xmlns:xlrd2="http://schemas.microsoft.com/office/spreadsheetml/2017/richdata2" ref="A15:D34">
    <sortCondition ref="A15:A34"/>
  </sortState>
  <printOptions horizontalCentered="1"/>
  <pageMargins left="0.70866141732283472" right="0.70866141732283472" top="0.74803149606299213" bottom="0.74803149606299213" header="0.31496062992125984" footer="0.31496062992125984"/>
  <pageSetup paperSize="9" scale="90" fitToWidth="2" fitToHeight="2"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128B-0C56-426A-8981-4C0FF37305B2}">
  <sheetPr codeName="Hoja19">
    <tabColor rgb="FF002060"/>
  </sheetPr>
  <dimension ref="A1:L590"/>
  <sheetViews>
    <sheetView showGridLines="0" zoomScaleNormal="100" workbookViewId="0">
      <selection activeCell="H13" sqref="H13"/>
    </sheetView>
  </sheetViews>
  <sheetFormatPr baseColWidth="10" defaultRowHeight="14.4" x14ac:dyDescent="0.3"/>
  <cols>
    <col min="1" max="1" width="45.109375" customWidth="1"/>
    <col min="2" max="2" width="12.44140625" bestFit="1" customWidth="1"/>
    <col min="3" max="3" width="19.44140625" bestFit="1" customWidth="1"/>
    <col min="4" max="4" width="20.5546875" bestFit="1" customWidth="1"/>
    <col min="5" max="5" width="22.5546875" style="28" customWidth="1"/>
    <col min="6" max="6" width="15.5546875" bestFit="1" customWidth="1"/>
    <col min="7" max="7" width="2.6640625" customWidth="1"/>
  </cols>
  <sheetData>
    <row r="1" spans="1:7" ht="15" customHeight="1" x14ac:dyDescent="0.3">
      <c r="A1" s="1"/>
      <c r="B1" s="2"/>
      <c r="C1" s="2"/>
      <c r="D1" s="2"/>
      <c r="E1" s="16"/>
      <c r="F1" s="2"/>
      <c r="G1" s="2"/>
    </row>
    <row r="2" spans="1:7" ht="15" customHeight="1" x14ac:dyDescent="0.3">
      <c r="A2" s="1" t="s">
        <v>22</v>
      </c>
      <c r="B2" s="2"/>
      <c r="C2" s="2"/>
      <c r="D2" s="2"/>
      <c r="E2" s="17"/>
      <c r="F2" s="2"/>
      <c r="G2" s="2"/>
    </row>
    <row r="3" spans="1:7" ht="15" customHeight="1" x14ac:dyDescent="0.3">
      <c r="A3" s="2"/>
      <c r="B3" s="2"/>
      <c r="C3" s="2"/>
      <c r="D3" s="2"/>
      <c r="E3" s="17"/>
      <c r="F3" s="2"/>
      <c r="G3" s="2"/>
    </row>
    <row r="4" spans="1:7" ht="15" customHeight="1" x14ac:dyDescent="0.3">
      <c r="A4" s="3" t="s">
        <v>45</v>
      </c>
      <c r="B4" s="3"/>
      <c r="C4" s="3" t="str">
        <f>+'CUENTAS POR PAGAR COMERCIALES'!C4</f>
        <v>SALDOS AL 31-12-2025</v>
      </c>
      <c r="D4" s="3"/>
      <c r="E4" s="18"/>
      <c r="F4" s="3"/>
      <c r="G4" s="3"/>
    </row>
    <row r="5" spans="1:7" ht="15" customHeight="1" x14ac:dyDescent="0.3">
      <c r="A5" s="2"/>
      <c r="B5" s="2"/>
      <c r="C5" s="2"/>
      <c r="D5" s="2"/>
      <c r="E5" s="17"/>
      <c r="F5" s="2"/>
      <c r="G5" s="2"/>
    </row>
    <row r="6" spans="1:7" ht="15" customHeight="1" x14ac:dyDescent="0.3">
      <c r="A6" s="19"/>
      <c r="B6" s="20"/>
      <c r="C6" s="21"/>
      <c r="D6" s="7">
        <v>2025</v>
      </c>
      <c r="E6" s="22"/>
      <c r="F6" s="21"/>
      <c r="G6" s="2"/>
    </row>
    <row r="7" spans="1:7" ht="15" customHeight="1" x14ac:dyDescent="0.3">
      <c r="A7" s="23" t="s">
        <v>42</v>
      </c>
      <c r="B7" s="24" t="s">
        <v>40</v>
      </c>
      <c r="C7" s="25" t="s">
        <v>39</v>
      </c>
      <c r="D7" s="25" t="s">
        <v>27</v>
      </c>
      <c r="E7" s="26" t="s">
        <v>38</v>
      </c>
      <c r="F7" s="24" t="s">
        <v>37</v>
      </c>
      <c r="G7" s="2"/>
    </row>
    <row r="8" spans="1:7" ht="15" customHeight="1" x14ac:dyDescent="0.3">
      <c r="A8" s="134" t="s">
        <v>117</v>
      </c>
      <c r="B8" s="155">
        <v>45709</v>
      </c>
      <c r="C8" s="136" t="s">
        <v>19</v>
      </c>
      <c r="D8" s="134" t="s">
        <v>44</v>
      </c>
      <c r="E8" s="137">
        <v>29681413.453000002</v>
      </c>
      <c r="F8" s="134" t="s">
        <v>118</v>
      </c>
      <c r="G8" s="2"/>
    </row>
    <row r="9" spans="1:7" ht="15" customHeight="1" x14ac:dyDescent="0.3">
      <c r="A9" s="134" t="s">
        <v>119</v>
      </c>
      <c r="B9" s="135"/>
      <c r="C9" s="136" t="s">
        <v>120</v>
      </c>
      <c r="D9" s="134" t="s">
        <v>44</v>
      </c>
      <c r="E9" s="156">
        <v>4923602.8849999998</v>
      </c>
      <c r="F9" s="134" t="s">
        <v>121</v>
      </c>
      <c r="G9" s="2"/>
    </row>
    <row r="10" spans="1:7" ht="15" customHeight="1" x14ac:dyDescent="0.3">
      <c r="A10" s="146" t="s">
        <v>35</v>
      </c>
      <c r="B10" s="134"/>
      <c r="C10" s="136"/>
      <c r="D10" s="134" t="s">
        <v>23</v>
      </c>
      <c r="E10" s="156"/>
      <c r="F10" s="134"/>
      <c r="G10" s="2"/>
    </row>
    <row r="11" spans="1:7" ht="15" customHeight="1" x14ac:dyDescent="0.3">
      <c r="A11" s="142" t="s">
        <v>36</v>
      </c>
      <c r="B11" s="144">
        <v>47129</v>
      </c>
      <c r="C11" s="136" t="s">
        <v>19</v>
      </c>
      <c r="D11" s="134" t="s">
        <v>44</v>
      </c>
      <c r="E11" s="156">
        <v>0</v>
      </c>
      <c r="F11" s="134"/>
      <c r="G11" s="2"/>
    </row>
    <row r="12" spans="1:7" ht="15" customHeight="1" x14ac:dyDescent="0.3">
      <c r="A12" s="142"/>
      <c r="B12" s="134"/>
      <c r="C12" s="136"/>
      <c r="D12" s="134" t="s">
        <v>23</v>
      </c>
      <c r="E12" s="156"/>
      <c r="F12" s="134"/>
      <c r="G12" s="2"/>
    </row>
    <row r="13" spans="1:7" ht="15" customHeight="1" x14ac:dyDescent="0.3">
      <c r="A13" s="157" t="s">
        <v>122</v>
      </c>
      <c r="B13" s="134"/>
      <c r="C13" s="136"/>
      <c r="D13" s="134" t="s">
        <v>23</v>
      </c>
      <c r="E13" s="156"/>
      <c r="F13" s="134"/>
      <c r="G13" s="2"/>
    </row>
    <row r="14" spans="1:7" ht="15" customHeight="1" x14ac:dyDescent="0.3">
      <c r="A14" s="134" t="s">
        <v>65</v>
      </c>
      <c r="B14" s="134"/>
      <c r="C14" s="136"/>
      <c r="D14" s="134" t="s">
        <v>23</v>
      </c>
      <c r="E14" s="156"/>
      <c r="F14" s="134"/>
      <c r="G14" s="2"/>
    </row>
    <row r="15" spans="1:7" ht="15" customHeight="1" x14ac:dyDescent="0.3">
      <c r="A15" s="134" t="s">
        <v>65</v>
      </c>
      <c r="B15" s="134"/>
      <c r="C15" s="136"/>
      <c r="D15" s="134" t="s">
        <v>23</v>
      </c>
      <c r="E15" s="156"/>
      <c r="F15" s="134"/>
      <c r="G15" s="2"/>
    </row>
    <row r="16" spans="1:7" ht="15" customHeight="1" x14ac:dyDescent="0.3">
      <c r="A16" s="142" t="s">
        <v>123</v>
      </c>
      <c r="B16" s="134"/>
      <c r="C16" s="136"/>
      <c r="D16" s="134" t="s">
        <v>23</v>
      </c>
      <c r="E16" s="156"/>
      <c r="F16" s="134"/>
      <c r="G16" s="2"/>
    </row>
    <row r="17" spans="1:9" ht="15" customHeight="1" x14ac:dyDescent="0.3">
      <c r="A17" s="134" t="s">
        <v>35</v>
      </c>
      <c r="B17" s="134"/>
      <c r="C17" s="136"/>
      <c r="D17" s="134" t="s">
        <v>23</v>
      </c>
      <c r="E17" s="156"/>
      <c r="F17" s="134"/>
      <c r="G17" s="2"/>
    </row>
    <row r="18" spans="1:9" ht="15" customHeight="1" x14ac:dyDescent="0.3">
      <c r="A18" s="142" t="s">
        <v>124</v>
      </c>
      <c r="B18" s="134"/>
      <c r="C18" s="136"/>
      <c r="D18" s="134" t="s">
        <v>23</v>
      </c>
      <c r="E18" s="156"/>
      <c r="F18" s="134"/>
      <c r="G18" s="2"/>
    </row>
    <row r="19" spans="1:9" ht="15" customHeight="1" x14ac:dyDescent="0.3">
      <c r="A19" s="141" t="s">
        <v>107</v>
      </c>
      <c r="B19" s="134"/>
      <c r="C19" s="136"/>
      <c r="D19" s="134"/>
      <c r="E19" s="156"/>
      <c r="F19" s="134"/>
      <c r="G19" s="2"/>
    </row>
    <row r="20" spans="1:9" ht="15" customHeight="1" x14ac:dyDescent="0.3">
      <c r="A20" s="134" t="s">
        <v>108</v>
      </c>
      <c r="B20" s="134"/>
      <c r="C20" s="136" t="s">
        <v>19</v>
      </c>
      <c r="D20" s="134" t="s">
        <v>44</v>
      </c>
      <c r="E20" s="156">
        <v>587026.95200000005</v>
      </c>
      <c r="F20" s="134"/>
      <c r="G20" s="2"/>
    </row>
    <row r="21" spans="1:9" ht="15" customHeight="1" x14ac:dyDescent="0.3">
      <c r="A21" s="134" t="s">
        <v>109</v>
      </c>
      <c r="B21" s="134"/>
      <c r="C21" s="136" t="s">
        <v>19</v>
      </c>
      <c r="D21" s="134" t="s">
        <v>44</v>
      </c>
      <c r="E21" s="156">
        <v>-298131.77600000001</v>
      </c>
      <c r="F21" s="134"/>
      <c r="G21" s="2"/>
    </row>
    <row r="22" spans="1:9" ht="15" customHeight="1" x14ac:dyDescent="0.3">
      <c r="A22" s="146" t="s">
        <v>34</v>
      </c>
      <c r="B22" s="134"/>
      <c r="C22" s="136"/>
      <c r="D22" s="134"/>
      <c r="E22" s="156"/>
      <c r="F22" s="134"/>
      <c r="G22" s="2"/>
    </row>
    <row r="23" spans="1:9" ht="15" customHeight="1" x14ac:dyDescent="0.3">
      <c r="A23" s="158" t="s">
        <v>32</v>
      </c>
      <c r="B23" s="155">
        <v>46074</v>
      </c>
      <c r="C23" s="143" t="s">
        <v>19</v>
      </c>
      <c r="D23" s="134" t="s">
        <v>44</v>
      </c>
      <c r="E23" s="137">
        <v>3459665.5520000001</v>
      </c>
      <c r="F23" s="134"/>
      <c r="G23" s="2"/>
    </row>
    <row r="24" spans="1:9" ht="15" customHeight="1" x14ac:dyDescent="0.3">
      <c r="A24" s="134" t="s">
        <v>31</v>
      </c>
      <c r="B24" s="134"/>
      <c r="C24" s="143" t="s">
        <v>19</v>
      </c>
      <c r="D24" s="134" t="s">
        <v>44</v>
      </c>
      <c r="E24" s="137">
        <v>-1372136.6370000001</v>
      </c>
      <c r="F24" s="159"/>
      <c r="G24" s="2"/>
    </row>
    <row r="25" spans="1:9" ht="15" customHeight="1" x14ac:dyDescent="0.3">
      <c r="A25" s="146" t="s">
        <v>33</v>
      </c>
      <c r="B25" s="134"/>
      <c r="C25" s="136"/>
      <c r="D25" s="134" t="s">
        <v>23</v>
      </c>
      <c r="E25" s="156"/>
      <c r="F25" s="134"/>
      <c r="G25" s="2"/>
    </row>
    <row r="26" spans="1:9" ht="15" customHeight="1" x14ac:dyDescent="0.3">
      <c r="A26" s="158" t="s">
        <v>125</v>
      </c>
      <c r="B26" s="144">
        <v>46387</v>
      </c>
      <c r="C26" s="160" t="s">
        <v>19</v>
      </c>
      <c r="D26" s="134" t="s">
        <v>44</v>
      </c>
      <c r="E26" s="156">
        <v>9533878.7180000003</v>
      </c>
      <c r="F26" s="134"/>
      <c r="G26" s="2"/>
    </row>
    <row r="27" spans="1:9" ht="15" customHeight="1" x14ac:dyDescent="0.3">
      <c r="A27" s="161" t="s">
        <v>126</v>
      </c>
      <c r="B27" s="161"/>
      <c r="C27" s="162" t="s">
        <v>19</v>
      </c>
      <c r="D27" s="161" t="s">
        <v>44</v>
      </c>
      <c r="E27" s="163">
        <v>-7869237.6409999998</v>
      </c>
      <c r="F27" s="161"/>
      <c r="G27" s="2"/>
    </row>
    <row r="28" spans="1:9" ht="15" customHeight="1" thickBot="1" x14ac:dyDescent="0.35">
      <c r="A28" s="1" t="s">
        <v>30</v>
      </c>
      <c r="B28" s="2"/>
      <c r="C28" s="27"/>
      <c r="D28" s="2" t="s">
        <v>23</v>
      </c>
      <c r="E28" s="29">
        <f>SUM($E$8:E27)</f>
        <v>38646081.505999997</v>
      </c>
      <c r="F28" s="2"/>
      <c r="H28" s="28"/>
      <c r="I28" s="28"/>
    </row>
    <row r="29" spans="1:9" ht="15" customHeight="1" thickTop="1" x14ac:dyDescent="0.3"/>
    <row r="30" spans="1:9" ht="15" customHeight="1" x14ac:dyDescent="0.3"/>
    <row r="31" spans="1:9" ht="15" customHeight="1" x14ac:dyDescent="0.3">
      <c r="A31" s="1" t="s">
        <v>43</v>
      </c>
      <c r="B31" s="2"/>
      <c r="C31" s="2"/>
      <c r="D31" s="5"/>
      <c r="E31" s="30"/>
      <c r="F31" s="2"/>
    </row>
    <row r="32" spans="1:9" ht="15" customHeight="1" x14ac:dyDescent="0.3">
      <c r="A32" s="19"/>
      <c r="B32" s="21"/>
      <c r="C32" s="21"/>
      <c r="D32" s="7">
        <v>2025</v>
      </c>
      <c r="E32" s="22"/>
      <c r="F32" s="21"/>
    </row>
    <row r="33" spans="1:12" ht="15" customHeight="1" x14ac:dyDescent="0.3">
      <c r="A33" s="23" t="s">
        <v>42</v>
      </c>
      <c r="B33" s="24" t="s">
        <v>40</v>
      </c>
      <c r="C33" s="25" t="s">
        <v>39</v>
      </c>
      <c r="D33" s="25" t="s">
        <v>27</v>
      </c>
      <c r="E33" s="26" t="s">
        <v>38</v>
      </c>
      <c r="F33" s="24" t="s">
        <v>41</v>
      </c>
    </row>
    <row r="34" spans="1:12" ht="15" customHeight="1" x14ac:dyDescent="0.3">
      <c r="A34" s="134" t="s">
        <v>127</v>
      </c>
      <c r="B34" s="144">
        <v>46439</v>
      </c>
      <c r="C34" s="136" t="s">
        <v>19</v>
      </c>
      <c r="D34" s="134" t="s">
        <v>44</v>
      </c>
      <c r="E34" s="156">
        <v>35989216.969999999</v>
      </c>
      <c r="F34" s="134" t="s">
        <v>115</v>
      </c>
    </row>
    <row r="35" spans="1:12" ht="15" customHeight="1" x14ac:dyDescent="0.3">
      <c r="A35" s="142" t="s">
        <v>123</v>
      </c>
      <c r="B35" s="134"/>
      <c r="C35" s="136"/>
      <c r="D35" s="134" t="s">
        <v>23</v>
      </c>
      <c r="E35" s="156"/>
      <c r="F35" s="134"/>
    </row>
    <row r="36" spans="1:12" ht="15" customHeight="1" x14ac:dyDescent="0.3">
      <c r="A36" s="146" t="s">
        <v>35</v>
      </c>
      <c r="B36" s="134"/>
      <c r="C36" s="136"/>
      <c r="D36" s="134" t="s">
        <v>23</v>
      </c>
      <c r="E36" s="156"/>
      <c r="F36" s="134"/>
    </row>
    <row r="37" spans="1:12" ht="15" customHeight="1" x14ac:dyDescent="0.3">
      <c r="A37" s="142" t="s">
        <v>36</v>
      </c>
      <c r="B37" s="144">
        <v>47129</v>
      </c>
      <c r="C37" s="136" t="s">
        <v>19</v>
      </c>
      <c r="D37" s="134" t="s">
        <v>44</v>
      </c>
      <c r="E37" s="132">
        <v>131514200</v>
      </c>
      <c r="F37" s="134"/>
      <c r="G37" s="2"/>
      <c r="H37" s="2"/>
      <c r="I37" s="27"/>
      <c r="J37" s="2" t="s">
        <v>23</v>
      </c>
      <c r="K37" s="17"/>
      <c r="L37" s="2"/>
    </row>
    <row r="38" spans="1:12" ht="15" customHeight="1" x14ac:dyDescent="0.3">
      <c r="A38" s="157" t="s">
        <v>122</v>
      </c>
      <c r="B38" s="134"/>
      <c r="C38" s="136"/>
      <c r="D38" s="134" t="s">
        <v>23</v>
      </c>
      <c r="E38" s="132"/>
      <c r="F38" s="134"/>
      <c r="G38" s="2"/>
      <c r="H38" s="2"/>
      <c r="I38" s="27"/>
      <c r="J38" s="2" t="s">
        <v>23</v>
      </c>
      <c r="K38" s="17"/>
      <c r="L38" s="2"/>
    </row>
    <row r="39" spans="1:12" ht="15" customHeight="1" x14ac:dyDescent="0.3">
      <c r="A39" s="134" t="s">
        <v>65</v>
      </c>
      <c r="B39" s="134"/>
      <c r="C39" s="136"/>
      <c r="D39" s="134" t="s">
        <v>23</v>
      </c>
      <c r="E39" s="132"/>
      <c r="F39" s="134"/>
      <c r="G39" s="2"/>
      <c r="H39" s="2"/>
      <c r="I39" s="27"/>
      <c r="J39" s="2"/>
      <c r="K39" s="17"/>
      <c r="L39" s="2"/>
    </row>
    <row r="40" spans="1:12" ht="15" customHeight="1" x14ac:dyDescent="0.3">
      <c r="A40" s="134" t="s">
        <v>65</v>
      </c>
      <c r="B40" s="134"/>
      <c r="C40" s="136"/>
      <c r="D40" s="134" t="s">
        <v>23</v>
      </c>
      <c r="E40" s="132"/>
      <c r="F40" s="134"/>
      <c r="G40" s="2"/>
      <c r="H40" s="2"/>
      <c r="I40" s="27"/>
      <c r="J40" s="2"/>
      <c r="K40" s="17"/>
      <c r="L40" s="2"/>
    </row>
    <row r="41" spans="1:12" ht="15" customHeight="1" x14ac:dyDescent="0.3">
      <c r="A41" s="142" t="s">
        <v>123</v>
      </c>
      <c r="B41" s="134"/>
      <c r="C41" s="136"/>
      <c r="D41" s="134" t="s">
        <v>23</v>
      </c>
      <c r="E41" s="132"/>
      <c r="F41" s="134"/>
    </row>
    <row r="42" spans="1:12" ht="15" customHeight="1" x14ac:dyDescent="0.3">
      <c r="A42" s="134" t="s">
        <v>35</v>
      </c>
      <c r="B42" s="134"/>
      <c r="C42" s="136"/>
      <c r="D42" s="134" t="s">
        <v>23</v>
      </c>
      <c r="E42" s="132"/>
      <c r="F42" s="134"/>
    </row>
    <row r="43" spans="1:12" ht="15" customHeight="1" x14ac:dyDescent="0.3">
      <c r="A43" s="142" t="s">
        <v>124</v>
      </c>
      <c r="B43" s="134"/>
      <c r="C43" s="136"/>
      <c r="D43" s="134" t="s">
        <v>23</v>
      </c>
      <c r="E43" s="132"/>
      <c r="F43" s="134"/>
    </row>
    <row r="44" spans="1:12" ht="15" customHeight="1" x14ac:dyDescent="0.3">
      <c r="A44" s="146" t="s">
        <v>107</v>
      </c>
      <c r="B44" s="134"/>
      <c r="C44" s="136"/>
      <c r="D44" s="134" t="s">
        <v>23</v>
      </c>
      <c r="E44" s="132"/>
      <c r="F44" s="134"/>
    </row>
    <row r="45" spans="1:12" ht="15" customHeight="1" x14ac:dyDescent="0.3">
      <c r="A45" s="134" t="s">
        <v>128</v>
      </c>
      <c r="B45" s="144">
        <v>46439</v>
      </c>
      <c r="C45" s="136" t="s">
        <v>19</v>
      </c>
      <c r="D45" s="134" t="s">
        <v>44</v>
      </c>
      <c r="E45" s="132">
        <f>216644744/1000</f>
        <v>216644.74400000001</v>
      </c>
      <c r="F45" s="134" t="s">
        <v>115</v>
      </c>
    </row>
    <row r="46" spans="1:12" ht="15" customHeight="1" x14ac:dyDescent="0.3">
      <c r="A46" s="134" t="s">
        <v>129</v>
      </c>
      <c r="B46" s="144"/>
      <c r="C46" s="136" t="s">
        <v>19</v>
      </c>
      <c r="D46" s="134" t="s">
        <v>44</v>
      </c>
      <c r="E46" s="132">
        <f>-239927997/1000</f>
        <v>-239927.997</v>
      </c>
      <c r="F46" s="134"/>
    </row>
    <row r="47" spans="1:12" ht="15" customHeight="1" x14ac:dyDescent="0.3">
      <c r="A47" s="146" t="s">
        <v>33</v>
      </c>
      <c r="B47" s="134"/>
      <c r="C47" s="136"/>
      <c r="D47" s="134" t="s">
        <v>23</v>
      </c>
      <c r="E47" s="132"/>
      <c r="F47" s="134"/>
    </row>
    <row r="48" spans="1:12" ht="15" customHeight="1" x14ac:dyDescent="0.3">
      <c r="A48" s="134" t="s">
        <v>130</v>
      </c>
      <c r="B48" s="144">
        <v>47129</v>
      </c>
      <c r="C48" s="136" t="s">
        <v>19</v>
      </c>
      <c r="D48" s="134" t="s">
        <v>44</v>
      </c>
      <c r="E48" s="132">
        <v>16041129.478</v>
      </c>
      <c r="F48" s="134"/>
    </row>
    <row r="49" spans="1:9" ht="15" customHeight="1" x14ac:dyDescent="0.3">
      <c r="A49" s="161" t="s">
        <v>131</v>
      </c>
      <c r="B49" s="161"/>
      <c r="C49" s="162" t="s">
        <v>19</v>
      </c>
      <c r="D49" s="161" t="s">
        <v>44</v>
      </c>
      <c r="E49" s="164">
        <v>-16062743.27</v>
      </c>
      <c r="F49" s="161"/>
    </row>
    <row r="50" spans="1:9" ht="15" customHeight="1" thickBot="1" x14ac:dyDescent="0.35">
      <c r="A50" s="1" t="s">
        <v>30</v>
      </c>
      <c r="B50" s="2"/>
      <c r="C50" s="27"/>
      <c r="D50" s="2" t="s">
        <v>23</v>
      </c>
      <c r="E50" s="31">
        <f>SUM($E$34:E49)</f>
        <v>167458519.92499998</v>
      </c>
      <c r="F50" s="2"/>
      <c r="H50" s="28"/>
      <c r="I50" s="28"/>
    </row>
    <row r="51" spans="1:9" ht="15" customHeight="1" thickTop="1" x14ac:dyDescent="0.3"/>
    <row r="52" spans="1:9" ht="15" customHeight="1" x14ac:dyDescent="0.3"/>
    <row r="53" spans="1:9" ht="15" customHeight="1" x14ac:dyDescent="0.3"/>
    <row r="54" spans="1:9" ht="15" customHeight="1" x14ac:dyDescent="0.3">
      <c r="A54" s="154" t="s">
        <v>116</v>
      </c>
    </row>
    <row r="55" spans="1:9" ht="15" customHeight="1" x14ac:dyDescent="0.3"/>
    <row r="56" spans="1:9" ht="15" customHeight="1" x14ac:dyDescent="0.3"/>
    <row r="57" spans="1:9" ht="15" customHeight="1" x14ac:dyDescent="0.3"/>
    <row r="58" spans="1:9" ht="15" customHeight="1" x14ac:dyDescent="0.3"/>
    <row r="59" spans="1:9" ht="15" customHeight="1" x14ac:dyDescent="0.3"/>
    <row r="60" spans="1:9" ht="15" customHeight="1" x14ac:dyDescent="0.3"/>
    <row r="61" spans="1:9" ht="15" customHeight="1" x14ac:dyDescent="0.3"/>
    <row r="62" spans="1:9" ht="15" customHeight="1" x14ac:dyDescent="0.3"/>
    <row r="63" spans="1:9" ht="15" customHeight="1" x14ac:dyDescent="0.3"/>
    <row r="64" spans="1:9"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sheetData>
  <printOptions horizontalCentered="1"/>
  <pageMargins left="0.51181102362204722" right="0.31496062992125984"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675B2-81BC-4106-BE62-8D39F4BFDE2A}">
  <sheetPr codeName="Hoja20">
    <tabColor rgb="FF002060"/>
  </sheetPr>
  <dimension ref="A1:AF20"/>
  <sheetViews>
    <sheetView showGridLines="0" workbookViewId="0">
      <selection activeCell="B15" sqref="B15"/>
    </sheetView>
  </sheetViews>
  <sheetFormatPr baseColWidth="10" defaultRowHeight="14.4" x14ac:dyDescent="0.3"/>
  <cols>
    <col min="1" max="1" width="44.6640625" style="87" customWidth="1"/>
    <col min="2" max="2" width="24.109375" style="87" customWidth="1"/>
    <col min="3" max="32" width="11.44140625" style="87"/>
  </cols>
  <sheetData>
    <row r="1" spans="1:32" x14ac:dyDescent="0.3">
      <c r="B1" s="86"/>
    </row>
    <row r="2" spans="1:32" x14ac:dyDescent="0.3">
      <c r="A2" s="85" t="s">
        <v>22</v>
      </c>
      <c r="B2" s="86"/>
    </row>
    <row r="3" spans="1:32" x14ac:dyDescent="0.3">
      <c r="A3" s="86"/>
      <c r="B3" s="86"/>
    </row>
    <row r="4" spans="1:32" x14ac:dyDescent="0.3">
      <c r="A4" s="3" t="s">
        <v>52</v>
      </c>
      <c r="B4" s="7" t="str">
        <f>+'PRESTAMOS A CORTO Y LARGO PLAZO'!C4</f>
        <v>SALDOS AL 31-12-2025</v>
      </c>
      <c r="R4"/>
      <c r="S4"/>
      <c r="T4"/>
      <c r="U4"/>
      <c r="V4"/>
      <c r="W4"/>
      <c r="X4"/>
      <c r="Y4"/>
      <c r="Z4"/>
      <c r="AA4"/>
      <c r="AB4"/>
      <c r="AC4"/>
      <c r="AD4"/>
      <c r="AE4"/>
      <c r="AF4"/>
    </row>
    <row r="5" spans="1:32" x14ac:dyDescent="0.3">
      <c r="A5" s="86"/>
      <c r="B5" s="86"/>
    </row>
    <row r="6" spans="1:32" x14ac:dyDescent="0.3">
      <c r="A6" s="86"/>
      <c r="B6" s="88" t="s">
        <v>46</v>
      </c>
    </row>
    <row r="7" spans="1:32" x14ac:dyDescent="0.3">
      <c r="A7" s="89" t="s">
        <v>4</v>
      </c>
      <c r="B7" s="90">
        <v>2025</v>
      </c>
      <c r="R7"/>
      <c r="S7"/>
      <c r="T7"/>
      <c r="U7"/>
      <c r="V7"/>
      <c r="W7"/>
      <c r="X7"/>
      <c r="Y7"/>
      <c r="Z7"/>
      <c r="AA7"/>
      <c r="AB7"/>
      <c r="AC7"/>
      <c r="AD7"/>
      <c r="AE7"/>
      <c r="AF7"/>
    </row>
    <row r="8" spans="1:32" x14ac:dyDescent="0.3">
      <c r="A8" s="91" t="s">
        <v>2</v>
      </c>
      <c r="B8" s="92">
        <v>0</v>
      </c>
      <c r="R8"/>
      <c r="S8"/>
      <c r="T8"/>
      <c r="U8"/>
      <c r="V8"/>
      <c r="W8"/>
      <c r="X8"/>
      <c r="Y8"/>
      <c r="Z8"/>
      <c r="AA8"/>
      <c r="AB8"/>
      <c r="AC8"/>
      <c r="AD8"/>
      <c r="AE8"/>
      <c r="AF8"/>
    </row>
    <row r="9" spans="1:32" x14ac:dyDescent="0.3">
      <c r="A9" s="93" t="s">
        <v>47</v>
      </c>
      <c r="B9" s="92">
        <v>0</v>
      </c>
      <c r="R9"/>
      <c r="S9"/>
      <c r="T9"/>
      <c r="U9"/>
      <c r="V9"/>
      <c r="W9"/>
      <c r="X9"/>
      <c r="Y9"/>
      <c r="Z9"/>
      <c r="AA9"/>
      <c r="AB9"/>
      <c r="AC9"/>
      <c r="AD9"/>
      <c r="AE9"/>
      <c r="AF9"/>
    </row>
    <row r="10" spans="1:32" x14ac:dyDescent="0.3">
      <c r="A10" s="93" t="s">
        <v>48</v>
      </c>
      <c r="B10" s="92">
        <v>0</v>
      </c>
      <c r="D10"/>
      <c r="E10"/>
      <c r="R10"/>
      <c r="S10"/>
      <c r="T10"/>
      <c r="U10"/>
      <c r="V10"/>
      <c r="W10"/>
      <c r="X10"/>
      <c r="Y10"/>
      <c r="Z10"/>
      <c r="AA10"/>
      <c r="AB10"/>
      <c r="AC10"/>
      <c r="AD10"/>
      <c r="AE10"/>
      <c r="AF10"/>
    </row>
    <row r="11" spans="1:32" x14ac:dyDescent="0.3">
      <c r="A11" s="93" t="s">
        <v>67</v>
      </c>
      <c r="B11" s="92">
        <v>0</v>
      </c>
      <c r="D11"/>
      <c r="E11"/>
      <c r="F11"/>
      <c r="G11"/>
      <c r="H11"/>
      <c r="I11"/>
      <c r="R11"/>
      <c r="S11"/>
      <c r="T11"/>
      <c r="U11"/>
      <c r="V11"/>
      <c r="W11"/>
      <c r="X11"/>
      <c r="Y11"/>
      <c r="Z11"/>
      <c r="AA11"/>
      <c r="AB11"/>
      <c r="AC11"/>
      <c r="AD11"/>
      <c r="AE11"/>
      <c r="AF11"/>
    </row>
    <row r="12" spans="1:32" x14ac:dyDescent="0.3">
      <c r="A12" s="93" t="s">
        <v>49</v>
      </c>
      <c r="B12" s="92">
        <v>0</v>
      </c>
      <c r="D12"/>
      <c r="E12"/>
      <c r="F12"/>
      <c r="G12"/>
      <c r="H12"/>
      <c r="I12"/>
      <c r="R12"/>
      <c r="S12"/>
      <c r="T12"/>
      <c r="U12"/>
      <c r="V12"/>
      <c r="W12"/>
      <c r="X12"/>
      <c r="Y12"/>
      <c r="Z12"/>
      <c r="AA12"/>
      <c r="AB12"/>
      <c r="AC12"/>
      <c r="AD12"/>
      <c r="AE12"/>
      <c r="AF12"/>
    </row>
    <row r="13" spans="1:32" x14ac:dyDescent="0.3">
      <c r="A13" s="93" t="s">
        <v>50</v>
      </c>
      <c r="B13" s="92">
        <v>0</v>
      </c>
      <c r="D13"/>
      <c r="E13"/>
      <c r="F13"/>
      <c r="G13"/>
      <c r="H13"/>
      <c r="I13"/>
      <c r="J13"/>
      <c r="R13"/>
      <c r="S13"/>
      <c r="T13"/>
      <c r="U13"/>
      <c r="V13"/>
      <c r="W13"/>
      <c r="X13"/>
      <c r="Y13"/>
      <c r="Z13"/>
      <c r="AA13"/>
      <c r="AB13"/>
      <c r="AC13"/>
      <c r="AD13"/>
      <c r="AE13"/>
      <c r="AF13"/>
    </row>
    <row r="14" spans="1:32" x14ac:dyDescent="0.3">
      <c r="A14" s="93" t="s">
        <v>66</v>
      </c>
      <c r="B14" s="92">
        <v>0</v>
      </c>
      <c r="D14"/>
      <c r="E14"/>
      <c r="F14"/>
      <c r="G14"/>
      <c r="H14"/>
      <c r="I14"/>
      <c r="R14"/>
      <c r="S14"/>
      <c r="T14"/>
      <c r="U14"/>
      <c r="V14"/>
      <c r="W14"/>
      <c r="X14"/>
      <c r="Y14"/>
      <c r="Z14"/>
      <c r="AA14"/>
      <c r="AB14"/>
      <c r="AC14"/>
      <c r="AD14"/>
      <c r="AE14"/>
      <c r="AF14"/>
    </row>
    <row r="15" spans="1:32" x14ac:dyDescent="0.3">
      <c r="A15" s="94"/>
      <c r="B15" s="95"/>
      <c r="D15"/>
      <c r="E15"/>
      <c r="F15"/>
      <c r="G15"/>
      <c r="H15"/>
      <c r="I15"/>
      <c r="R15"/>
      <c r="S15"/>
      <c r="T15"/>
      <c r="U15"/>
      <c r="V15"/>
      <c r="W15"/>
      <c r="X15"/>
      <c r="Y15"/>
      <c r="Z15"/>
      <c r="AA15"/>
      <c r="AB15"/>
      <c r="AC15"/>
      <c r="AD15"/>
      <c r="AE15"/>
      <c r="AF15"/>
    </row>
    <row r="16" spans="1:32" ht="15" thickBot="1" x14ac:dyDescent="0.35">
      <c r="A16" s="85" t="s">
        <v>51</v>
      </c>
      <c r="B16" s="96">
        <f>SUM($B$8:B15)</f>
        <v>0</v>
      </c>
      <c r="D16" s="28"/>
      <c r="E16" s="28"/>
      <c r="F16"/>
      <c r="G16"/>
      <c r="H16"/>
      <c r="I16"/>
      <c r="R16"/>
      <c r="S16"/>
      <c r="T16"/>
      <c r="U16"/>
      <c r="V16"/>
      <c r="W16"/>
      <c r="X16"/>
      <c r="Y16"/>
      <c r="Z16"/>
      <c r="AA16"/>
      <c r="AB16"/>
      <c r="AC16"/>
      <c r="AD16"/>
      <c r="AE16"/>
      <c r="AF16"/>
    </row>
    <row r="17" spans="1:32" ht="15" thickTop="1" x14ac:dyDescent="0.3">
      <c r="A17" s="97"/>
      <c r="D17"/>
      <c r="E17"/>
      <c r="F17"/>
      <c r="G17"/>
      <c r="H17"/>
      <c r="I17"/>
      <c r="R17"/>
      <c r="S17"/>
      <c r="T17"/>
      <c r="U17"/>
      <c r="V17"/>
      <c r="W17"/>
      <c r="X17"/>
      <c r="Y17"/>
      <c r="Z17"/>
      <c r="AA17"/>
      <c r="AB17"/>
      <c r="AC17"/>
      <c r="AD17"/>
      <c r="AE17"/>
      <c r="AF17"/>
    </row>
    <row r="18" spans="1:32" x14ac:dyDescent="0.3">
      <c r="A18" s="93"/>
      <c r="R18"/>
      <c r="S18"/>
      <c r="T18"/>
      <c r="U18"/>
      <c r="V18"/>
      <c r="W18"/>
      <c r="X18"/>
      <c r="Y18"/>
      <c r="Z18"/>
      <c r="AA18"/>
      <c r="AB18"/>
      <c r="AC18"/>
      <c r="AD18"/>
      <c r="AE18"/>
      <c r="AF18"/>
    </row>
    <row r="19" spans="1:32" x14ac:dyDescent="0.3">
      <c r="A19" s="97"/>
      <c r="C19" s="91"/>
      <c r="D19" s="91"/>
      <c r="R19"/>
      <c r="S19"/>
      <c r="T19"/>
      <c r="U19"/>
      <c r="V19"/>
      <c r="W19"/>
      <c r="X19"/>
      <c r="Y19"/>
      <c r="Z19"/>
      <c r="AA19"/>
      <c r="AB19"/>
      <c r="AC19"/>
      <c r="AD19"/>
      <c r="AE19"/>
      <c r="AF19"/>
    </row>
    <row r="20" spans="1:32" x14ac:dyDescent="0.3">
      <c r="R20"/>
      <c r="S20"/>
      <c r="T20"/>
      <c r="U20"/>
      <c r="V20"/>
      <c r="W20"/>
      <c r="X20"/>
      <c r="Y20"/>
      <c r="Z20"/>
      <c r="AA20"/>
      <c r="AB20"/>
      <c r="AC20"/>
      <c r="AD20"/>
      <c r="AE20"/>
      <c r="AF20"/>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9CBA-68BE-45D3-913C-6EBF62190F71}">
  <sheetPr codeName="Hoja21">
    <tabColor rgb="FF002060"/>
  </sheetPr>
  <dimension ref="A2:AC15"/>
  <sheetViews>
    <sheetView showGridLines="0" zoomScaleNormal="100" workbookViewId="0"/>
  </sheetViews>
  <sheetFormatPr baseColWidth="10" defaultRowHeight="14.4" x14ac:dyDescent="0.3"/>
  <cols>
    <col min="1" max="1" width="48.44140625" style="87" customWidth="1"/>
    <col min="2" max="2" width="22.6640625" style="87" customWidth="1"/>
    <col min="3" max="29" width="11.44140625" style="87"/>
  </cols>
  <sheetData>
    <row r="2" spans="1:29" x14ac:dyDescent="0.3">
      <c r="A2" s="85" t="s">
        <v>22</v>
      </c>
    </row>
    <row r="4" spans="1:29" x14ac:dyDescent="0.3">
      <c r="A4" s="3" t="s">
        <v>60</v>
      </c>
      <c r="B4" s="121" t="str">
        <f>+'PORCION CTE DE LA DEUDA A LP'!B4</f>
        <v>SALDOS AL 31-12-2025</v>
      </c>
      <c r="P4"/>
      <c r="Q4"/>
      <c r="R4"/>
      <c r="S4"/>
      <c r="T4"/>
      <c r="U4"/>
      <c r="V4"/>
      <c r="W4"/>
      <c r="X4"/>
      <c r="Y4"/>
      <c r="Z4"/>
      <c r="AA4"/>
      <c r="AB4"/>
      <c r="AC4"/>
    </row>
    <row r="6" spans="1:29" x14ac:dyDescent="0.3">
      <c r="B6" s="88" t="s">
        <v>15</v>
      </c>
    </row>
    <row r="7" spans="1:29" x14ac:dyDescent="0.3">
      <c r="A7" s="89" t="s">
        <v>5</v>
      </c>
      <c r="B7" s="98">
        <v>2025</v>
      </c>
    </row>
    <row r="8" spans="1:29" hidden="1" x14ac:dyDescent="0.3">
      <c r="A8" s="91" t="s">
        <v>54</v>
      </c>
      <c r="B8" s="99">
        <v>0</v>
      </c>
      <c r="D8"/>
      <c r="E8"/>
      <c r="F8"/>
    </row>
    <row r="9" spans="1:29" x14ac:dyDescent="0.3">
      <c r="A9" s="91" t="s">
        <v>55</v>
      </c>
      <c r="B9" s="99">
        <v>192641.073</v>
      </c>
      <c r="D9"/>
      <c r="E9"/>
      <c r="F9"/>
    </row>
    <row r="10" spans="1:29" hidden="1" x14ac:dyDescent="0.3">
      <c r="A10" s="91" t="s">
        <v>56</v>
      </c>
      <c r="B10" s="99">
        <v>0</v>
      </c>
      <c r="D10"/>
      <c r="E10"/>
      <c r="F10"/>
    </row>
    <row r="11" spans="1:29" hidden="1" x14ac:dyDescent="0.3">
      <c r="A11" s="91" t="s">
        <v>57</v>
      </c>
      <c r="B11" s="99">
        <v>0</v>
      </c>
      <c r="D11"/>
      <c r="E11"/>
      <c r="F11"/>
    </row>
    <row r="12" spans="1:29" x14ac:dyDescent="0.3">
      <c r="A12" s="91" t="s">
        <v>58</v>
      </c>
      <c r="B12" s="99">
        <v>0</v>
      </c>
      <c r="D12"/>
      <c r="E12"/>
      <c r="F12"/>
    </row>
    <row r="13" spans="1:29" x14ac:dyDescent="0.3">
      <c r="A13" s="91" t="s">
        <v>59</v>
      </c>
      <c r="B13" s="99">
        <v>82524.577000000005</v>
      </c>
      <c r="D13"/>
      <c r="E13"/>
      <c r="F13"/>
    </row>
    <row r="14" spans="1:29" ht="15" thickBot="1" x14ac:dyDescent="0.35">
      <c r="A14" s="100" t="s">
        <v>30</v>
      </c>
      <c r="B14" s="101">
        <f>SUM(B8:B13)</f>
        <v>275165.65000000002</v>
      </c>
      <c r="D14" s="28"/>
      <c r="E14" s="28"/>
      <c r="F14"/>
    </row>
    <row r="15" spans="1:29" ht="15" thickTop="1" x14ac:dyDescent="0.3">
      <c r="D15"/>
      <c r="E15"/>
      <c r="F15"/>
    </row>
  </sheetData>
  <pageMargins left="0.70866141732283472" right="0.70866141732283472"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89D8C-C4D6-4A91-B3A1-34870E853BEE}">
  <sheetPr codeName="Hoja22">
    <tabColor rgb="FF002060"/>
  </sheetPr>
  <dimension ref="A1:N12"/>
  <sheetViews>
    <sheetView workbookViewId="0">
      <selection activeCell="D12" sqref="D12"/>
    </sheetView>
  </sheetViews>
  <sheetFormatPr baseColWidth="10" defaultRowHeight="14.4" x14ac:dyDescent="0.3"/>
  <cols>
    <col min="1" max="1" width="45" style="87" customWidth="1"/>
    <col min="2" max="2" width="22.6640625" style="87" customWidth="1"/>
    <col min="3" max="14" width="11.44140625" style="87"/>
  </cols>
  <sheetData>
    <row r="1" spans="1:6" x14ac:dyDescent="0.3">
      <c r="B1" s="114"/>
      <c r="E1" s="114"/>
    </row>
    <row r="2" spans="1:6" x14ac:dyDescent="0.3">
      <c r="A2" s="85" t="s">
        <v>22</v>
      </c>
      <c r="B2" s="105"/>
    </row>
    <row r="3" spans="1:6" x14ac:dyDescent="0.3">
      <c r="A3" s="115"/>
      <c r="B3" s="105"/>
    </row>
    <row r="4" spans="1:6" x14ac:dyDescent="0.3">
      <c r="A4" s="3" t="s">
        <v>79</v>
      </c>
      <c r="B4" s="107" t="str">
        <f>+'REM. Y CARGAS SOCIALES A PAGAR'!B4</f>
        <v>SALDOS AL 31-12-2025</v>
      </c>
    </row>
    <row r="5" spans="1:6" s="9" customFormat="1" x14ac:dyDescent="0.3">
      <c r="A5" s="116"/>
      <c r="B5" s="116"/>
    </row>
    <row r="6" spans="1:6" x14ac:dyDescent="0.3">
      <c r="B6" s="88" t="s">
        <v>15</v>
      </c>
    </row>
    <row r="7" spans="1:6" x14ac:dyDescent="0.3">
      <c r="A7" s="89" t="s">
        <v>62</v>
      </c>
      <c r="B7" s="98">
        <v>2025</v>
      </c>
    </row>
    <row r="8" spans="1:6" x14ac:dyDescent="0.3">
      <c r="A8" s="86" t="s">
        <v>76</v>
      </c>
      <c r="B8" s="118">
        <v>2629878.497</v>
      </c>
    </row>
    <row r="9" spans="1:6" x14ac:dyDescent="0.3">
      <c r="A9" s="86" t="s">
        <v>77</v>
      </c>
      <c r="B9" s="118">
        <v>23802.882000000001</v>
      </c>
    </row>
    <row r="10" spans="1:6" x14ac:dyDescent="0.3">
      <c r="A10" s="86" t="s">
        <v>78</v>
      </c>
      <c r="B10" s="118">
        <v>0</v>
      </c>
    </row>
    <row r="11" spans="1:6" ht="15" thickBot="1" x14ac:dyDescent="0.35">
      <c r="A11" s="86" t="s">
        <v>30</v>
      </c>
      <c r="B11" s="179">
        <f>SUM(B8:B10)</f>
        <v>2653681.3790000002</v>
      </c>
      <c r="D11" s="117"/>
      <c r="E11" s="117"/>
      <c r="F11" s="117"/>
    </row>
    <row r="12" spans="1:6" ht="15" thickTop="1" x14ac:dyDescent="0.3"/>
  </sheetData>
  <pageMargins left="0.70866141732283472" right="0.70866141732283472" top="0.74803149606299213" bottom="0.74803149606299213" header="0.31496062992125984" footer="0.31496062992125984"/>
  <pageSetup paperSize="9" scale="8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7E0A5-8C48-4164-9DF3-9DC64F4B425B}">
  <sheetPr>
    <tabColor rgb="FF002060"/>
  </sheetPr>
  <dimension ref="A1:B14"/>
  <sheetViews>
    <sheetView showGridLines="0" workbookViewId="0">
      <selection activeCell="C14" sqref="C14"/>
    </sheetView>
  </sheetViews>
  <sheetFormatPr baseColWidth="10" defaultRowHeight="14.4" x14ac:dyDescent="0.3"/>
  <cols>
    <col min="1" max="1" width="32.44140625" customWidth="1"/>
    <col min="2" max="2" width="22.5546875" customWidth="1"/>
  </cols>
  <sheetData>
    <row r="1" spans="1:2" x14ac:dyDescent="0.3">
      <c r="B1" s="106"/>
    </row>
    <row r="2" spans="1:2" x14ac:dyDescent="0.3">
      <c r="A2" s="85" t="s">
        <v>22</v>
      </c>
      <c r="B2" s="105"/>
    </row>
    <row r="3" spans="1:2" x14ac:dyDescent="0.3">
      <c r="A3" s="105"/>
      <c r="B3" s="105"/>
    </row>
    <row r="4" spans="1:2" x14ac:dyDescent="0.3">
      <c r="A4" s="3" t="s">
        <v>80</v>
      </c>
      <c r="B4" s="107" t="str">
        <f>+'IMPUESTOS A PAGAR'!B4</f>
        <v>SALDOS AL 31-12-2025</v>
      </c>
    </row>
    <row r="5" spans="1:2" x14ac:dyDescent="0.3">
      <c r="A5" s="105"/>
      <c r="B5" s="105"/>
    </row>
    <row r="6" spans="1:2" x14ac:dyDescent="0.3">
      <c r="A6" s="86"/>
      <c r="B6" s="88" t="s">
        <v>15</v>
      </c>
    </row>
    <row r="7" spans="1:2" x14ac:dyDescent="0.3">
      <c r="A7" s="175" t="s">
        <v>63</v>
      </c>
      <c r="B7" s="98">
        <v>2025</v>
      </c>
    </row>
    <row r="8" spans="1:2" x14ac:dyDescent="0.3">
      <c r="A8" s="175"/>
      <c r="B8" s="108"/>
    </row>
    <row r="9" spans="1:2" x14ac:dyDescent="0.3">
      <c r="A9" s="109" t="s">
        <v>68</v>
      </c>
      <c r="B9" s="86">
        <v>0</v>
      </c>
    </row>
    <row r="10" spans="1:2" x14ac:dyDescent="0.3">
      <c r="A10" s="109" t="s">
        <v>69</v>
      </c>
      <c r="B10" s="86">
        <v>0</v>
      </c>
    </row>
    <row r="11" spans="1:2" x14ac:dyDescent="0.3">
      <c r="A11" s="109" t="s">
        <v>70</v>
      </c>
      <c r="B11" s="86">
        <v>0</v>
      </c>
    </row>
    <row r="12" spans="1:2" x14ac:dyDescent="0.3">
      <c r="A12" s="86" t="s">
        <v>71</v>
      </c>
      <c r="B12" s="119">
        <v>0</v>
      </c>
    </row>
    <row r="13" spans="1:2" ht="15" thickBot="1" x14ac:dyDescent="0.35">
      <c r="A13" s="86" t="s">
        <v>30</v>
      </c>
      <c r="B13" s="101">
        <f>SUM($B$9:B12)</f>
        <v>0</v>
      </c>
    </row>
    <row r="14" spans="1:2" ht="15" thickTop="1" x14ac:dyDescent="0.3"/>
  </sheetData>
  <mergeCells count="1">
    <mergeCell ref="A7:A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F5533-BAA2-41FF-94AF-51811C1EEF19}">
  <sheetPr codeName="Hoja24">
    <tabColor rgb="FF002060"/>
  </sheetPr>
  <dimension ref="A1:G21"/>
  <sheetViews>
    <sheetView showGridLines="0" tabSelected="1" zoomScaleNormal="100" workbookViewId="0">
      <selection activeCell="G16" sqref="G16"/>
    </sheetView>
  </sheetViews>
  <sheetFormatPr baseColWidth="10" defaultRowHeight="14.4" x14ac:dyDescent="0.3"/>
  <cols>
    <col min="1" max="1" width="51.109375" customWidth="1"/>
    <col min="2" max="2" width="21.44140625" bestFit="1" customWidth="1"/>
  </cols>
  <sheetData>
    <row r="1" spans="1:7" x14ac:dyDescent="0.3">
      <c r="B1" s="2"/>
    </row>
    <row r="2" spans="1:7" x14ac:dyDescent="0.3">
      <c r="A2" s="1" t="s">
        <v>22</v>
      </c>
      <c r="B2" s="2"/>
    </row>
    <row r="3" spans="1:7" x14ac:dyDescent="0.3">
      <c r="A3" s="1"/>
      <c r="B3" s="2"/>
    </row>
    <row r="4" spans="1:7" x14ac:dyDescent="0.3">
      <c r="A4" s="3" t="s">
        <v>95</v>
      </c>
      <c r="B4" s="121" t="str">
        <f>+PROVISIONES!B4</f>
        <v>SALDOS AL 31-12-2025</v>
      </c>
    </row>
    <row r="5" spans="1:7" x14ac:dyDescent="0.3">
      <c r="A5" s="4"/>
      <c r="B5" s="4"/>
    </row>
    <row r="6" spans="1:7" x14ac:dyDescent="0.3">
      <c r="A6" s="5"/>
      <c r="B6" s="4" t="s">
        <v>15</v>
      </c>
    </row>
    <row r="7" spans="1:7" x14ac:dyDescent="0.3">
      <c r="A7" s="6" t="s">
        <v>17</v>
      </c>
      <c r="B7" s="7">
        <v>2025</v>
      </c>
    </row>
    <row r="8" spans="1:7" x14ac:dyDescent="0.3">
      <c r="A8" s="5" t="s">
        <v>97</v>
      </c>
      <c r="B8" s="8">
        <v>5878175.8890000004</v>
      </c>
    </row>
    <row r="9" spans="1:7" x14ac:dyDescent="0.3">
      <c r="A9" s="5" t="s">
        <v>135</v>
      </c>
      <c r="B9" s="8">
        <v>0</v>
      </c>
    </row>
    <row r="10" spans="1:7" s="9" customFormat="1" ht="15" customHeight="1" x14ac:dyDescent="0.3">
      <c r="B10" s="10"/>
      <c r="D10"/>
      <c r="E10"/>
      <c r="F10"/>
      <c r="G10"/>
    </row>
    <row r="11" spans="1:7" s="9" customFormat="1" ht="15" thickBot="1" x14ac:dyDescent="0.35">
      <c r="A11" s="11" t="s">
        <v>61</v>
      </c>
      <c r="B11" s="12">
        <f>SUM(B8:B10)</f>
        <v>5878175.8890000004</v>
      </c>
      <c r="D11"/>
      <c r="E11" s="28"/>
      <c r="F11" s="28"/>
      <c r="G11"/>
    </row>
    <row r="12" spans="1:7" ht="15" thickTop="1" x14ac:dyDescent="0.3">
      <c r="A12" s="5"/>
      <c r="B12" s="4"/>
      <c r="E12" s="28"/>
    </row>
    <row r="13" spans="1:7" x14ac:dyDescent="0.3">
      <c r="A13" s="5"/>
      <c r="B13" s="4" t="s">
        <v>15</v>
      </c>
    </row>
    <row r="14" spans="1:7" x14ac:dyDescent="0.3">
      <c r="A14" s="6" t="s">
        <v>43</v>
      </c>
      <c r="B14" s="7">
        <v>2025</v>
      </c>
    </row>
    <row r="15" spans="1:7" x14ac:dyDescent="0.3">
      <c r="A15" s="5" t="s">
        <v>132</v>
      </c>
      <c r="B15" s="137">
        <v>76556778.721000001</v>
      </c>
    </row>
    <row r="16" spans="1:7" x14ac:dyDescent="0.3">
      <c r="A16" s="5" t="s">
        <v>133</v>
      </c>
      <c r="B16" s="137">
        <v>1183627.8</v>
      </c>
    </row>
    <row r="17" spans="1:7" s="9" customFormat="1" x14ac:dyDescent="0.3">
      <c r="A17" s="5" t="s">
        <v>134</v>
      </c>
      <c r="B17" s="137">
        <v>204280.323</v>
      </c>
      <c r="D17"/>
      <c r="E17"/>
      <c r="F17"/>
      <c r="G17"/>
    </row>
    <row r="18" spans="1:7" s="9" customFormat="1" ht="15" customHeight="1" x14ac:dyDescent="0.3">
      <c r="A18" s="5" t="s">
        <v>110</v>
      </c>
      <c r="B18" s="137">
        <v>8624687.3190000001</v>
      </c>
      <c r="D18"/>
      <c r="E18"/>
      <c r="F18"/>
      <c r="G18"/>
    </row>
    <row r="19" spans="1:7" s="9" customFormat="1" ht="15" thickBot="1" x14ac:dyDescent="0.35">
      <c r="A19" s="11" t="s">
        <v>61</v>
      </c>
      <c r="B19" s="12">
        <f>SUM(B15:B18)</f>
        <v>86569374.163000003</v>
      </c>
      <c r="D19"/>
      <c r="E19" s="28"/>
      <c r="F19" s="28"/>
      <c r="G19"/>
    </row>
    <row r="20" spans="1:7" s="9" customFormat="1" ht="15" thickTop="1" x14ac:dyDescent="0.3">
      <c r="A20" s="11"/>
      <c r="B20" s="13"/>
      <c r="D20"/>
      <c r="E20"/>
      <c r="F20"/>
      <c r="G20"/>
    </row>
    <row r="21" spans="1:7" x14ac:dyDescent="0.3">
      <c r="A21" s="14" t="s">
        <v>96</v>
      </c>
    </row>
  </sheetData>
  <printOptions horizontalCentered="1"/>
  <pageMargins left="0.51181102362204722" right="0.51181102362204722" top="0.74803149606299213" bottom="0.74803149606299213" header="0.31496062992125984" footer="0.31496062992125984"/>
  <pageSetup paperSize="9" scale="75"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NgeXOJ4MIiob4BdIwIFNIwTbzc7ZPHSbvTdyCZ3NyBk=</DigestValue>
    </Reference>
    <Reference Type="http://www.w3.org/2000/09/xmldsig#Object" URI="#idOfficeObject">
      <DigestMethod Algorithm="http://www.w3.org/2001/04/xmlenc#sha256"/>
      <DigestValue>jfxLicMRkWCKKCURuwEliheUgL0dfwGGjbkd5+HdKWI=</DigestValue>
    </Reference>
    <Reference Type="http://uri.etsi.org/01903#SignedProperties" URI="#idSignedProperties">
      <Transforms>
        <Transform Algorithm="http://www.w3.org/TR/2001/REC-xml-c14n-20010315"/>
      </Transforms>
      <DigestMethod Algorithm="http://www.w3.org/2001/04/xmlenc#sha256"/>
      <DigestValue>sIZYMYajV+DP7KGguYDnj+lf+QvdTFDF2xBa4rDREPk=</DigestValue>
    </Reference>
    <Reference Type="http://www.w3.org/2000/09/xmldsig#Object" URI="#idValidSigLnImg">
      <DigestMethod Algorithm="http://www.w3.org/2001/04/xmlenc#sha256"/>
      <DigestValue>UBSbWQbudnjcTnGdTzFS+AHEaqR6uRg8leuhllahZrY=</DigestValue>
    </Reference>
    <Reference Type="http://www.w3.org/2000/09/xmldsig#Object" URI="#idInvalidSigLnImg">
      <DigestMethod Algorithm="http://www.w3.org/2001/04/xmlenc#sha256"/>
      <DigestValue>fcrv5GxLbtRsXfp6aDwcky6ACa9j3gxUBg3kk06GBR4=</DigestValue>
    </Reference>
  </SignedInfo>
  <SignatureValue>JYmLM4nxD3oo0eEoHfMCETiYaCgtnNdYu6PhOOfp+0/xLoLv7ahNlCzqSma/yPBvPhcoky6uUC7k
mv4JE31uZAiIC0fgBmvys6m0T05JUisafqtnnChPAlnpEp8+0yM8L42d9CrMA5DawG1hSyj//Mk9
Y7AbBOxglmmIIVIz5VIrN/VyaUrW3LaZ/auNvOEzz79wtYxxkYXOmij77Q2gtmMsSx0NV7HI2l8n
aLp1dIZ+0Ayc09GtgT2q8CehFRgsZaeFO/80bwanuV55QKsp4MsiMdovAoEOEFr3AngsIurkAKK6
NMkbVPtTrrZZ0vaUB4a7SyMycIEkUjjKCUUyhw==</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JzwnRgliFbKAEqjpQVulvUot4rKaLG8mnmPQn5H9ghg=</DigestValue>
      </Reference>
      <Reference URI="/xl/comments1.xml?ContentType=application/vnd.openxmlformats-officedocument.spreadsheetml.comments+xml">
        <DigestMethod Algorithm="http://www.w3.org/2001/04/xmlenc#sha256"/>
        <DigestValue>DnWAPh5nYwTSvEPVph1j3sv1Vk1inla8SbjC755Wqus=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PcFreoIVxdvzu0yS8aUbUO/Mf6q2vW6ubD7k4vkB/k8=</DigestValue>
      </Reference>
      <Reference URI="/xl/drawings/vmlDrawing2.vml?ContentType=application/vnd.openxmlformats-officedocument.vmlDrawing">
        <DigestMethod Algorithm="http://www.w3.org/2001/04/xmlenc#sha256"/>
        <DigestValue>1qdTfVdabv+jhgCL7EPEZlFaCzyXxFftokbTxFfeIc0=</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ersons/person.xml?ContentType=application/vnd.ms-excel.person+xml">
        <DigestMethod Algorithm="http://www.w3.org/2001/04/xmlenc#sha256"/>
        <DigestValue>5O4cfuy2/Mi4fPlt+HMydpsuRL2lKFQcXfCZQl4douQ=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103kLtMLUc6uVDvhemUYen+ceSPJXx8bSQHhiW6m6VM=</DigestValue>
      </Reference>
      <Reference URI="/xl/styles.xml?ContentType=application/vnd.openxmlformats-officedocument.spreadsheetml.styles+xml">
        <DigestMethod Algorithm="http://www.w3.org/2001/04/xmlenc#sha256"/>
        <DigestValue>appBsYmF5N/xBeyjNPPHx5pZCTonJ1E/OI1mjmdjMdo=</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GQUTzPcBYwwvy7/BWk1gTG6K7ufTC8miS+JVmSUK/RQ=</DigestValue>
      </Reference>
      <Reference URI="/xl/workbook.xml?ContentType=application/vnd.openxmlformats-officedocument.spreadsheetml.sheet.main+xml">
        <DigestMethod Algorithm="http://www.w3.org/2001/04/xmlenc#sha256"/>
        <DigestValue>NW0B/iyHWxcdH4IK9N/+wn7wcKfYDKl2lOPeysOkj3Q=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8bd7ovmRxR/F9b1hO/6pgKr1WlsfDs1CHlmhtuQKxos=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qI/nPZt02li6M6O0MCkz6gPr6S2VpIsBG/NqmiVM8sw=</DigestValue>
      </Reference>
      <Reference URI="/xl/worksheets/sheet2.xml?ContentType=application/vnd.openxmlformats-officedocument.spreadsheetml.worksheet+xml">
        <DigestMethod Algorithm="http://www.w3.org/2001/04/xmlenc#sha256"/>
        <DigestValue>TKLQ0AmUKNW1DzC1LAEGmCFPzSeD46YzFSz86HphZu8=</DigestValue>
      </Reference>
      <Reference URI="/xl/worksheets/sheet3.xml?ContentType=application/vnd.openxmlformats-officedocument.spreadsheetml.worksheet+xml">
        <DigestMethod Algorithm="http://www.w3.org/2001/04/xmlenc#sha256"/>
        <DigestValue>nCL6eMlxSS8Qh5m1/KW7A7rMjLjpKI/TPP4Xx0Md9K0=</DigestValue>
      </Reference>
      <Reference URI="/xl/worksheets/sheet4.xml?ContentType=application/vnd.openxmlformats-officedocument.spreadsheetml.worksheet+xml">
        <DigestMethod Algorithm="http://www.w3.org/2001/04/xmlenc#sha256"/>
        <DigestValue>Zyi6+CEqzOH+MFTW3kQ4r/T3+bQD+dKOqvfWVHI3rm0=</DigestValue>
      </Reference>
      <Reference URI="/xl/worksheets/sheet5.xml?ContentType=application/vnd.openxmlformats-officedocument.spreadsheetml.worksheet+xml">
        <DigestMethod Algorithm="http://www.w3.org/2001/04/xmlenc#sha256"/>
        <DigestValue>oNlLwle16NNlGeTJE2z56V8Fq6T+qm1t7prDGkFlJOE=</DigestValue>
      </Reference>
      <Reference URI="/xl/worksheets/sheet6.xml?ContentType=application/vnd.openxmlformats-officedocument.spreadsheetml.worksheet+xml">
        <DigestMethod Algorithm="http://www.w3.org/2001/04/xmlenc#sha256"/>
        <DigestValue>M4OXnQk6EfvXfeTdjN99wvHOgpzdiYuTt6dxZEFruv0=</DigestValue>
      </Reference>
      <Reference URI="/xl/worksheets/sheet7.xml?ContentType=application/vnd.openxmlformats-officedocument.spreadsheetml.worksheet+xml">
        <DigestMethod Algorithm="http://www.w3.org/2001/04/xmlenc#sha256"/>
        <DigestValue>rdT7iH5zsq4kf7R1ZjhAe2Kjt+GtvPVWWT2RoQ9xfBU=</DigestValue>
      </Reference>
      <Reference URI="/xl/worksheets/sheet8.xml?ContentType=application/vnd.openxmlformats-officedocument.spreadsheetml.worksheet+xml">
        <DigestMethod Algorithm="http://www.w3.org/2001/04/xmlenc#sha256"/>
        <DigestValue>4JB04Y2xpjzFPJi+dOLsIiAOvRj2jCeCc/CLEL3cJDo=</DigestValue>
      </Reference>
    </Manifest>
    <SignatureProperties>
      <SignatureProperty Id="idSignatureTime" Target="#idPackageSignature">
        <mdssi:SignatureTime xmlns:mdssi="http://schemas.openxmlformats.org/package/2006/digital-signature">
          <mdssi:Format>YYYY-MM-DDThh:mm:ssTZD</mdssi:Format>
          <mdssi:Value>2026-03-18T15:13:35Z</mdssi:Value>
        </mdssi:SignatureTime>
      </SignatureProperty>
    </SignatureProperties>
  </Object>
  <Object Id="idOfficeObject">
    <SignatureProperties>
      <SignatureProperty Id="idOfficeV1Details" Target="#idPackageSignature">
        <SignatureInfoV1 xmlns="http://schemas.microsoft.com/office/2006/digsig">
          <SetupID>{A06C4A89-1A57-45A6-8DEA-E35D504E016C}</SetupID>
          <SignatureText>Natalia Acuña Servín</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2026-03-18T15:13:35Z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0BsAAKo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MwAvADIAMAAyADY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H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QAAAAxAAAAOwAAAOQAAABWAAAAAQAAAFVVj0EmtI9BMQAAADsAAAAUAAAATAAAAAAAAAAAAAAAAAAAAP//////////dAAAAE4AYQB0AGEAbABpAGEAIABBAGMAdQDxAGEAIABTAGUAcgB2AO0AbgAPAAAACgAAAAcAAAAKAAAABQAAAAUAAAAKAAAABQAAAA0AAAAJAAAACwAAAAsAAAAKAAAABQAAAAsAAAAKAAAABwAAAAoAAAAFAAAACwAAAEsAAABAAAAAMAAAAAUAAAAgAAAAAQAAAAEAAAAQAAAAAAAAAAAAAABSAQAAoAAAAAAAAAAAAAAAUgEAAKAAAAAlAAAADAAAAAIAAAAnAAAAGAAAAAUAAAAAAAAA////AAAAAAAlAAAADAAAAAUAAABMAAAAZAAAAAAAAABhAAAAUQEAAJsAAAAAAAAAYQAAAF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eAAAAcQAAAAEAAABVVY9BJrSPQQ8AAABhAAAADQAAAEwAAAAAAAAAAAAAAAAAAAD//////////2gAAABOAGEAdABhAGwAaQBhACAAQQBjAHUA8QBhAKPbCgAAAAcAAAAEAAAABwAAAAMAAAADAAAABwAAAAQAAAAIAAAABgAAAAcAAAAHAAAABwAAAEsAAABAAAAAMAAAAAUAAAAgAAAAAQAAAAEAAAAQAAAAAAAAAAAAAABSAQAAoAAAAAAAAAAAAAAAU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YAAAAEMAbwBuAHQAYQBkAG8AcgBhACf7CAAAAAgAAAAHAAAABAAAAAcAAAAIAAAACAAAAAU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AtY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Object>
  <Object Id="idInvalidSigLnImg">AQAAAGwAAAAAAAAAAAAAAFEBAACfAAAAAAAAAAAAAACoFwAAOwsAACBFTUYAAAEAUCIAALE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xAAAADEAAAA7AAAA5AAAAFYAAAABAAAAVVWPQSa0j0ExAAAAOwAAABQAAABMAAAAAAAAAAAAAAAAAAAA//////////90AAAATgBhAHQAYQBsAGkAYQAgAEEAYwB1APEAYQAgAFMAZQByAHYA7QBuAA8AAAAKAAAABwAAAAoAAAAFAAAABQAAAAoAAAAFAAAADQAAAAkAAAALAAAACwAAAAoAAAAFAAAACwAAAAoAAAAHAAAACgAAAAUAAAAL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4AAABxAAAAAQAAAFVVj0EmtI9BDwAAAGEAAAANAAAATAAAAAAAAAAAAAAAAAAAAP//////////aAAAAE4AYQB0AGEAbABpAGEAIABBAGMAdQDxAGEAAtYKAAAABwAAAAQAAAAHAAAAAwAAAAMAAAAHAAAABAAAAAgAAAAGAAAABwAAAAc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CgAIAAAACAAAAAcAAAAEAAAABwAAAAgAAAAIAAAABQ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BGtw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y8vY9GABXKjSAoW8GRYbQEhuJzFkVD/LE5q1VoXmmIM=</DigestValue>
    </Reference>
    <Reference Type="http://www.w3.org/2000/09/xmldsig#Object" URI="#idOfficeObject">
      <DigestMethod Algorithm="http://www.w3.org/2001/04/xmlenc#sha256"/>
      <DigestValue>gaF2evpKCRSRCUvRHlcMoo/2xCVerCNE+8P39ZAN5Co=</DigestValue>
    </Reference>
    <Reference Type="http://uri.etsi.org/01903#SignedProperties" URI="#idSignedProperties">
      <Transforms>
        <Transform Algorithm="http://www.w3.org/TR/2001/REC-xml-c14n-20010315"/>
      </Transforms>
      <DigestMethod Algorithm="http://www.w3.org/2001/04/xmlenc#sha256"/>
      <DigestValue>DRN8F305k44yGXgyZA63SWK/dU3PFZa5/9h/PUjYj98=</DigestValue>
    </Reference>
    <Reference Type="http://www.w3.org/2000/09/xmldsig#Object" URI="#idValidSigLnImg">
      <DigestMethod Algorithm="http://www.w3.org/2001/04/xmlenc#sha256"/>
      <DigestValue>zgW+Z/06DOcKTC0tjix4A/UXokUhrxDDoULcyWOz9M8=</DigestValue>
    </Reference>
    <Reference Type="http://www.w3.org/2000/09/xmldsig#Object" URI="#idInvalidSigLnImg">
      <DigestMethod Algorithm="http://www.w3.org/2001/04/xmlenc#sha256"/>
      <DigestValue>1xBn7xB7QWuZUb3ZUMiwRnVHXgKvQiP/DcMlqct0mmE=</DigestValue>
    </Reference>
  </SignedInfo>
  <SignatureValue>HyG4sVaKijUXZcy27oKqQOeIN99B3hxdnlGk2VUEfS67wTFHBnPG347F7aTmSI4XDFmawMvdG+tN
bPJE5USk2a4hrrUFSij8K1oMxNP7OhKjmwzYkkSEbhzUP61J70wSoKYpExjnwFQgCeedM2kfLxQO
bhfv5YDci2XqEfmECwtE+D5F9uUDefFa8Gl5GErj3mf9A1t1+p0C7kqH8G9QO/br/U7TemoroGAF
elnzkYB68h9mqMD+WwSLhc7MqxiKqNoZMNe/MNMIyc6wIVsY+QKwAxVW8MU2poDeukIoPripg/yN
PpY8jLS66Ibxpdx0FNla2K7FPyPO+3cuUaHqoQ==</SignatureValue>
  <KeyInfo>
    <X509Data>
      <X509Certificate>MIIInTCCBoWgAwIBAgIQTaijHIotGBFpSpGRoD5j3zANBgkqhkiG9w0BAQsFADCBgTEWMBQGA1UEBRMNUlVDODAwODAwOTktMDERMA8GA1UEAxMIVklUIFMuQS4xODA2BgNVBAsML1ByZXN0YWRvciBDdWFsaWZpY2FkbyBkZSBTZXJ2aWNpb3MgZGUgQ29uZmlhbnphMQ0wCwYDVQQKDARJQ1BQMQswCQYDVQQGEwJQWTAeFw0yNTEyMjMxMjU2NDhaFw0yNzEyMjMxMjU2NDh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C81T8+YzACq5THoKo0HVoDUrEsebwogk4ZUS8IcJPwA+m2e2FLK++lf9DvGDSdXaq4qVg+A6KeaeGWaxRzkH0kQzafEhq42LFDJ0vZvjH0mhdUmktH+e1kfVqrnNFDsJckK0IbXXerGaRGaIldXrFvL5rhXX/dN0QnsSyxa8vm0uwtXAk1QmxxNPnn8QaqmJuvw0QiZcEfo7Ed5VPpVcORaweufh7mcn2/S91nHjUGkIMEbAM3j2b6P+FqOyLFsrccrYGCJwDDZXtTd/Q+4D6NBVYrLIoae4InBCOcb/AhL5/yXb2/5z6O2syon8igQLZEOmgoxB1kRjUrp/uj87xpAgMBAAGjggPJMIIDxTAMBgNVHRMBAf8EAjAAMA4GA1UdDwEB/wQEAwIF4DAsBgNVHSUBAf8EIjAgBggrBgEFBQcDBAYIKwYBBQUHAwIGCisGAQQBgjcUAgIwHQYDVR0OBBYEFNSL6Vjmw4LrGR7DBFaqjyvCuBw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xa6s+I4txpNn8ze/TAct+Sqel9DXUJP+Hz5bOXzF3gP9jmjzZnkPJB0Oh8Qh8UXOknrZP6drUf8KAD0ro8Epj65AkaI60XY0XFasuUDihJSChrSXaYYbogWwMMLrsklF+SRcyccDLNxIkgdC/yTxhR+IDV+SJsamM8GOHsEF++57VSeq3657XggwbQNiSK0F3erxLqXZrvWKM1qxP9YEaXbPnVD/6XnxceyHHw6rbKo473oERDVzqpQwNRVIKJW/0quc2uTSttaxt0ygfCk6ViDIyMBSneKuBhqE21ps2j3+ReT4tO5mEipfcbqDji59tgNd7zJbhNCds80Ofg2NCo26f161nLRy5Y/lSYvf+PGWV0HRrjW1mIG/SBxigpL3OEpvgiLWAqs7fDnBjfb3jnenrmk1ria7KKuFZvSi9W6Uvm5rfeDjlTDOE9ovk4fgB2EoFDzlvaH6D+tgazh7GCajrCYRc1g7xJVy4+wY83KwkTjw22Qd5bgngqO9SYLMYJ/W6ALq2aGab2cz031lGMvUjp50KWnEl/UgcdsO7OpvcyZUyPwM+8seCHuNxrzBnyns8NqH+cBYc6ZuzMq0Aa2Y5o66tNIshbzDXYFPEHrRgE1RZ4DGFya1aOHqtXcQbVF3NJDJiiHpKXJQLQxgg7DgXbCW5LDzk7ymmW0Y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JzwnRgliFbKAEqjpQVulvUot4rKaLG8mnmPQn5H9ghg=</DigestValue>
      </Reference>
      <Reference URI="/xl/comments1.xml?ContentType=application/vnd.openxmlformats-officedocument.spreadsheetml.comments+xml">
        <DigestMethod Algorithm="http://www.w3.org/2001/04/xmlenc#sha256"/>
        <DigestValue>DnWAPh5nYwTSvEPVph1j3sv1Vk1inla8SbjC755Wqus=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PcFreoIVxdvzu0yS8aUbUO/Mf6q2vW6ubD7k4vkB/k8=</DigestValue>
      </Reference>
      <Reference URI="/xl/drawings/vmlDrawing2.vml?ContentType=application/vnd.openxmlformats-officedocument.vmlDrawing">
        <DigestMethod Algorithm="http://www.w3.org/2001/04/xmlenc#sha256"/>
        <DigestValue>1qdTfVdabv+jhgCL7EPEZlFaCzyXxFftokbTxFfeIc0=</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ersons/person.xml?ContentType=application/vnd.ms-excel.person+xml">
        <DigestMethod Algorithm="http://www.w3.org/2001/04/xmlenc#sha256"/>
        <DigestValue>5O4cfuy2/Mi4fPlt+HMydpsuRL2lKFQcXfCZQl4douQ=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103kLtMLUc6uVDvhemUYen+ceSPJXx8bSQHhiW6m6VM=</DigestValue>
      </Reference>
      <Reference URI="/xl/styles.xml?ContentType=application/vnd.openxmlformats-officedocument.spreadsheetml.styles+xml">
        <DigestMethod Algorithm="http://www.w3.org/2001/04/xmlenc#sha256"/>
        <DigestValue>appBsYmF5N/xBeyjNPPHx5pZCTonJ1E/OI1mjmdjMdo=</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GQUTzPcBYwwvy7/BWk1gTG6K7ufTC8miS+JVmSUK/RQ=</DigestValue>
      </Reference>
      <Reference URI="/xl/workbook.xml?ContentType=application/vnd.openxmlformats-officedocument.spreadsheetml.sheet.main+xml">
        <DigestMethod Algorithm="http://www.w3.org/2001/04/xmlenc#sha256"/>
        <DigestValue>NW0B/iyHWxcdH4IK9N/+wn7wcKfYDKl2lOPeysOkj3Q=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8bd7ovmRxR/F9b1hO/6pgKr1WlsfDs1CHlmhtuQKxos=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qI/nPZt02li6M6O0MCkz6gPr6S2VpIsBG/NqmiVM8sw=</DigestValue>
      </Reference>
      <Reference URI="/xl/worksheets/sheet2.xml?ContentType=application/vnd.openxmlformats-officedocument.spreadsheetml.worksheet+xml">
        <DigestMethod Algorithm="http://www.w3.org/2001/04/xmlenc#sha256"/>
        <DigestValue>TKLQ0AmUKNW1DzC1LAEGmCFPzSeD46YzFSz86HphZu8=</DigestValue>
      </Reference>
      <Reference URI="/xl/worksheets/sheet3.xml?ContentType=application/vnd.openxmlformats-officedocument.spreadsheetml.worksheet+xml">
        <DigestMethod Algorithm="http://www.w3.org/2001/04/xmlenc#sha256"/>
        <DigestValue>nCL6eMlxSS8Qh5m1/KW7A7rMjLjpKI/TPP4Xx0Md9K0=</DigestValue>
      </Reference>
      <Reference URI="/xl/worksheets/sheet4.xml?ContentType=application/vnd.openxmlformats-officedocument.spreadsheetml.worksheet+xml">
        <DigestMethod Algorithm="http://www.w3.org/2001/04/xmlenc#sha256"/>
        <DigestValue>Zyi6+CEqzOH+MFTW3kQ4r/T3+bQD+dKOqvfWVHI3rm0=</DigestValue>
      </Reference>
      <Reference URI="/xl/worksheets/sheet5.xml?ContentType=application/vnd.openxmlformats-officedocument.spreadsheetml.worksheet+xml">
        <DigestMethod Algorithm="http://www.w3.org/2001/04/xmlenc#sha256"/>
        <DigestValue>oNlLwle16NNlGeTJE2z56V8Fq6T+qm1t7prDGkFlJOE=</DigestValue>
      </Reference>
      <Reference URI="/xl/worksheets/sheet6.xml?ContentType=application/vnd.openxmlformats-officedocument.spreadsheetml.worksheet+xml">
        <DigestMethod Algorithm="http://www.w3.org/2001/04/xmlenc#sha256"/>
        <DigestValue>M4OXnQk6EfvXfeTdjN99wvHOgpzdiYuTt6dxZEFruv0=</DigestValue>
      </Reference>
      <Reference URI="/xl/worksheets/sheet7.xml?ContentType=application/vnd.openxmlformats-officedocument.spreadsheetml.worksheet+xml">
        <DigestMethod Algorithm="http://www.w3.org/2001/04/xmlenc#sha256"/>
        <DigestValue>rdT7iH5zsq4kf7R1ZjhAe2Kjt+GtvPVWWT2RoQ9xfBU=</DigestValue>
      </Reference>
      <Reference URI="/xl/worksheets/sheet8.xml?ContentType=application/vnd.openxmlformats-officedocument.spreadsheetml.worksheet+xml">
        <DigestMethod Algorithm="http://www.w3.org/2001/04/xmlenc#sha256"/>
        <DigestValue>4JB04Y2xpjzFPJi+dOLsIiAOvRj2jCeCc/CLEL3cJDo=</DigestValue>
      </Reference>
    </Manifest>
    <SignatureProperties>
      <SignatureProperty Id="idSignatureTime" Target="#idPackageSignature">
        <mdssi:SignatureTime xmlns:mdssi="http://schemas.openxmlformats.org/package/2006/digital-signature">
          <mdssi:Format>YYYY-MM-DDThh:mm:ssTZD</mdssi:Format>
          <mdssi:Value>2026-03-18T17:35:31Z</mdssi:Value>
        </mdssi:SignatureTime>
      </SignatureProperty>
    </SignatureProperties>
  </Object>
  <Object Id="idOfficeObject">
    <SignatureProperties>
      <SignatureProperty Id="idOfficeV1Details" Target="#idPackageSignature">
        <SignatureInfoV1 xmlns="http://schemas.microsoft.com/office/2006/digsig">
          <SetupID>{A259913D-EA53-42E8-87F5-A4646A6C4985}</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GQAAAAAAAAAAJgAAAQQIAAAAAAAAAAAAAAA9L15AAAAAAAAAACYAAAEEBAAAAAAAAAAAAAAAMu72QAAAAAAAAAAiAAACAgIAAAAAAAAAAAAAABqwHcAAAAAAAAAAEAAAAAABAAAAAAAAAAAAAAAnjg+AAAAAAAAAABIAAAACAYAAAAAAAAAAAAAAPjV6wAAAAAAAAAARAAAAAAGAAAAAAAAAAAAAAC+yXgAAAAAAAAAACYAAAAIAwAAAAAAAAAAAAAAsfVTAAAAAAAAAAAEAAAAAAEAAAAAAAAAAAAAAAAAegAAAAAAAAAAIgAAAAgAgAAAAAAAAAAAAAAAABcAAAAAAAAAAAIAAAAAAEAAAAAAAAAAAAAAXL11AAAAAAAAAAACAAAAAABgAAAAAAAAAAAAAC30LQAAAAAAAAAAEQAAAAAAEAAAAAAAAAAAAAC/5rcAAAAAAAAAAAoAAAAAADAAAAAAAAAAAAAA/+kxAAAAAAAAAAAEAAAAAAAAAAAAAAAAAAAAAB12HwAAAAAAAAAAAgAAAAAACAAAAAAAAAAAAACyxMcAAAAAAAAAAAAAAAAAAAQAAAAAAAAAAAAAlhAoAAAAAAAAAAAAAAAAAAACAAAAAAAAAAAAAPCjQwAAAAAAAAAAAAAAAAAAAAAAAAAAAAAAAACVbbQAAAAAAAAAAAAAAAAAAAAAAAAAAAAAAAAAfQ8AAAAAAAAAAAAAAAAAAAAAAAAAAAAAAAAAAAAAQQAAAAAAAAAAAAAAAAAAAAAAAAAAAAAAAABMdZ8AAAAAAAAAAAAAAAAAAAAAAAAAAAAAAAAAIOXFAAAAAAAAAAAAAAAAAAAAAAAAAAAAAAAAAPud7wAAAAAAAAAAAAAAAAAAAAAAAAAAAAAAAAAdc8MAAAAAAAAAAAAAAAAAAAAAAAAAAAAAAAAAOZKiAAAAAAAAAAAAAAAAAAAAAAAAAAAAAAAAAO2gogAAAAAAAAAAAAAAAAAAAAAAAAAAAAAAAAB9DlYAAAAAAAAAAAAAAAAAAAAAAAAAAAAAAAAAT9LEAAAAAAAAAAAAAAAAAAAAAAAAAAAAAAAAAFOh7gAAAAAAAAAAAAAAAAAAAAAAAAAAAAAAAACVLnsAAAAAAAAAAAAAAAAAAAAAAAAAAAAAAAAAdKDQAAAAAAAAAAAAAAAAAAAAAAAAAAAAAAAAAJzTdwAAAAAAAAAAAAAAAAAAAAAAAAAAAAAAAAD8gEQAAAAAAAAAAAAAAAAAAAAAAAAAAAAAAAAAH/wbAAAAAAAAAAAAAAAAAAAAAAAAAAAAAAAAAMH/AwAAAAAAAAAAAAAAAAAAAAAAAAAAAAAAAAAAACUAAAAAAAAAAAAAAAAAAAAAAAAAAAAAAAAA4uDeAAAAAAAAAAAAAAAAAAAAAAAAAAAAAAAAAJ+mywAAAAAAAAAAAAAAAAAAAAAAAAAAAAAAAAArAAB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16.0.19725/27</OfficeVersion>
          <ApplicationVersion>16.0.19725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2026-03-18T17:35:31Z</xd:SigningTime>
          <xd:SigningCertificate>
            <xd:Cert>
              <xd:CertDigest>
                <DigestMethod Algorithm="http://www.w3.org/2001/04/xmlenc#sha256"/>
                <DigestValue>P0qHlDbBHhxG7KmnzEFsh/4rhT/6oGfoXwfPZbnap00=</DigestValue>
              </xd:CertDigest>
              <xd:IssuerSerial>
                <X509IssuerName>C=PY, O=ICPP, OU=Prestador Cualificado de Servicios de Confianza, CN=VIT S.A., SERIALNUMBER=RUC80080099-0</X509IssuerName>
                <X509SerialNumber>103226169841589765552072375544418558943</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QA4AC8AMwAvADIAMAAyADY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CFVL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381JRUh/3//f/9//3//f/9//3//f/9//3//f/9//3//f/9//3//f/9//3//f/9//3//f/9//3//f/9//3//f/9//3//f/9//3//f/9//3//f/9//3//f/9//3//f/9//3//f/9//3//f/9//3//f/9//3//f/9//3//f/9//3//f/9//3//f/9//3//f/9//3//f/9//3//f/9//3//f/9//3//f/9//3//f/9//3//f/9//3//f/9//3//f/9//3//f/9//3//f/9//3//f/9//3//f/9//3//f/9//3//f/9//3//f/9//3//f/9//3//f/9//3//f/9//3//f/9//3//f/9//3//f/9//3//f/9//3//f/9//3//f/9//3//f/9//3//f/9//3//f/9//3//f/9//3//f/9//3//f/9//3//f/9//3//f/9//3//f/9//3//f/9//3//f/9//3//f/9//3//f/9//3//f/9//3//f/9//3//f/9//3//f/9/dS3/f/9//3//f/9//3//f/9//3//f/9//3//f/9//3//f/9//3//f/9//3//f/9//3//f/9//3//f/9//3//f/9//3//f/9//3//f/9//3//f/9//3//f/9//3//f/9//3//f/9//3//f/9//3//f/9//3//f/9//3//f/9//3//f/9//3//f/9//3//f/9//3//f/9//3//f/9//3//f/9//3//f/9//3//f/9//3//f/9//3//f/9//3//f/9//3//f/9//3//f/9//3//f/9//3//f/9//3//f/9//3//f/9//3//f/9//3//f/9//3//f/9//3//f/9//3//f/9//3//f/9//3//f/9//3//f/9//3//f/9//3//f/9//3//f/9//3//f/9//3//f/9//3//f/9//3//f/9//3//f/9//3//f/9//3//f/9//3//f/9//3//f/9//3//f/9//3//f/9//3//f/9//3//f/9//3//f/9//3//f/9//3//f/9/tBT/f/9//3//f/9//3//f/9//3//f/9//3//f/9//3//f/9//3//f/9//3//f/9//3//f/9//3//f/9//3//f/9//3//f/9//3//f/9//3//f/9//3//f/9//3//f/9//3//f/9//3//f/9//3//f/9//3//f/9//3//f/9//3//f/9//3//f/9//3//f/9//3//f/9//3//f/9//3//f/9//3//f/9//3//f/9//3//f/9//3//f/9//3//f/9//3//f/9//3//f/9//3//f/9//3//f/9//3//f/9//3//f/9//3//f/9//3//f/9//3//f/9//3//f/9//3//f/9//3//f/9//3//f/9//3//f/9//3//f/9//3//f/9//3//f/9//3//f/9//3//f/9//3//f/9//3//f/9//3//f/9//3//f/9//3//f/9//3//f/9//3//f/9//3//f/9//3//f/9//3//f/9//3//f/9//3//f/9//3//f/9//3//f/Uc/3//f/9//3//f/9//3//f/9//3//f/9//3//f/9//3//f/9//3//f/9//3//f/9//3//f/9//3//f/9//3//f/9//3//f/9//3//f/9//3//f/9//3//f/9//3//f/9//3//f/9//3//f/9//3//f/9//3//f/9//3//f/9//3//f/9//3//f/9//3//f/9//3//f/9//3//f/9//3//f/9//3//f/9//3//f/9//3//f/9//3//f/9//3//f/9//3//f/9//3//f/9//3//f/9//3//f/9//3//f/9//3//f/9//3//f/9//3//f/9//3//f/9//3//f/9//3//f/9//3//f/9//3//f/9//3//f/9//3//f/9//3//f/9//3//f/9//3//f/9//3//f/9//3//f/9//3//f/9//3//f/9//3//f/9//3//f/9//3//f/9//3//f/9//3//f/9//3//f/9//3//f/9//3//f/9//3//f/9//3//f/9//39WKf9//3//f/9//3//f/9//3//f/9//3//f/9//3//f/9//3//f/9//3//f/9//3//f/9//3//f/9//3//f/9//3//f/9//3//f/9//3//f/9//3//f/9//3//f/9//3//f/9//3//f/9//3//f/9//3//f/9//3//f/9//3//f/9//3//f/9//3//f/9//3//f/9//3//f/9//3//f/9//3//f/9//3//f/9//3//f/9//3//f/9//3//f/9//3//f/9//3//f/9//3//f/9//3//f/9//3//f/9//3//f/9//3//f/9//3//f/9//3//f/9//3//f/9//3//f/9//3//f/9//3//f/9//3//f/9//3//f/9//3//f/9//3//f/9//3//f/9//3//f/9//3//f/9//3//f/9//3//f/9//3//f/9//3//f/9//3//f/9//3//f/9//3//f/9//3//f/9//3//f/9//3//f/9//3//f/9//3//f/9//3//f/9//38VJf9//3//f/9//3//f/9//3//f/9//3//f/9//3//f/9//3//f/9//3//f/9//3//f/9//3//f/9//3//f/9//3//f/9//3//f/9//3//f/9//3//f/9//3//f/9//3//f/9//3//f/9//3//f/9//3//f/9//3//f/9//3//f/9//3//f/9//3//f/9//3//f/9//3//f/9//3//f/9//3//f/9//3//f/9//3//f/9//3//f/9//3//f/9//3//f/9//3//f/9//3//f/9//3//f/9//3//f/9//3//f/9//3//f/9//3//f/9//3//f/9//3//f/9//3//f/9//3//f/9//3//f/9//3//f/9//3//f/9//3//f/9//3//f/9//3//f/9//3//f/9//3//f/9//3//f/9//3//f/9//3//f/9//3//f/9//3//f/9//3//f/9//3//f/9//3//f/9//3//f/9//3//f/9//3//f/9//3//f/9//3//f/c9FSX/f/9//3//f/9//3//f/9//3//f/9//3//f/9//3//f/9//3//f/9//3//f/9//3//f/9//3//f/9//3//f/9//3//f/9//3//f/9//3//f/9//3//f/9//3//f/9//3//f/9//3//f/9//3//f/9//3//f/9//3//f/9//3//f/9//3//f/9//3//f/9//3//f/9//3//f/9//3//f/9//3//f/9//3//f/9//3//f/9//3//f/9//3//f/9//3//f/9//3//f/9//3//f/9//3//f/9//3//f/9//3//f/9//3//f/9//3//f/9//3//f/9//3//f/9//3//f/9//3//f/9//3//f/9//3//f/9//3//f/9//3//f/9//3//f/9//3//f/9//3//f/9//3//f/9//3//f/9//3//f/9//3//f/9//3//f/9//3//f/9//3//f/9//3//f/9//3//f/9//3//f/9//3//f/9//3//f/9//3//f/9//3//f/Qg/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di3/f/9//3//f/9//3//f/9//3//f/9//3//f/9//3//f/9//3//f/9//3//f/9//3//f/9//3//f/9//3//f/9//3//f/9//3//f/9//3//f/9//3//f/9//3//f/9//3//f/9//3//f/9//3//f/9//3//f/9//3//f/9//3//f/9//3//f/9//3//f/9//3//f/9//3//f/9//3//f/9//3//f/9//3//f/9//3//f/9//3//f/9//3//f/9//3//f/9//3//f/9//3//f/9//3//f/9//3//f/9//3//f/9//3//f/9//3//f/9//3//f/9//3//f/9//3//f/9//3//f/9//3//f/9//3//f/9//3//f/9//3//f/9//3//f/9//3//f/9//3//f/9//3//f/9//3//f/9//3//f/9//3//f/9//3//f/9//3//f/9//3//f/9//3//f/9//3//f/9//3//f/9//3//f/9//3//f/9//3//f/9//3//f/9/NiX/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VIf9//3//f/9//3//f/9//3//f/9//3//f/9//3//f/9//3//f/9//3//f/9//3//f/9//3//f/9//3//f/9//3//f/9//3//f/9//3//f/9//3//f/9//3//f/9//3//f/9//3//f/9//3//f/9//3//f/9//3//f/9//3//f/9//3//f/9//3//f/9//3//f/9//3//f/9//3//f/9//3//f/9//3//f/9//3//f/9//3//f/9//3//f/9//3//f/9//3//f/9//3//f/9//3//f/9//3//f/9//3//f/9//3//f/9//3//f/9//3//f/9//3//f/9//3//f/9//3//f/9//3//f/9//3//f/9//3//f/9//3//f/9//3//f/9//3//f/9//3//f/9//3//f/9//3//f/9//3//f/9//3//f/9//3//f/9//3//f/9//3//f/9//3//f/9//3//f/9//3//f/9//3//f/9//3//f/9//3//f/9//3//f/9/NSlWKf9//3//f/9//3//f/9//3//f/9//3//f/9//3//f/9//3//f/9//3//f/9//3//f/9//3//f/9//3//f/9//3//f/9//3//f/9//3//f/9//3//f/9//3//f/9//3//f/9//3//f/9//3//f/9//3//f/9//3//f/9//3//f/9//3//f/9//3//f/9//3//f/9//3//f/9//3//f/9//3//f/9//3//f/9//3//f/9//3//f/9//3//f/9//3//f/9//3//f/9//3//f/9//3//f/9//3//f/9//3//f/9//3//f/9//3//f/9//3//f/9//3//f/9//3//f/9//3//f/9//3//f/9//3//f/9//3//f/9//3//f/9//3//f/9//3//f/9//3//f/9//3//f/9//3//f/9//3//f/9//3//f/9//3//f/9//3//f/9//3//f/9//3//f/9//3//f/9//3//f/9//3//f/9//3//f/9//3//f/9//3//f9c5eDH/f/9//3//f/9//3//f/9//3//f/9//3//f/9//3//f/9//3//f/9//3//f/9//3//f/9//3//f/9//3//f/9//3//f/9//3//f/9//3//f/9//3//f/9//3//f/9//3//f/9//3//f/9//3//f/9//3//f/9//3//f/9//3//f/9//3//f/9//3//f/9//3//f/9//3//f/9//3//f/9//3//f/9//3//f/9//3//f/9//3//f/9//3//f/9//3//f/9//3//f/9//3//f/9//3//f/9//3//f/9//3//f/9//3//f/9//3//f/9//3//f/9//3//f/9//3//f/9//3//f/9//3//f/9//3//f/9//3//f/9//3//f/9//3//f/9//3//f/9//3//f/9//3//f/9//3//f/9//3//f/9//3//f/9//3//f/9//3//f/9//3//f/9//3//f/9//3//f/9//3//f/9//3//f/9//3//f/9//3//f/9//3//f/Ug/3//f/9//3//f/9//3//f/9//3//f/9//3//f/9//3//f/9//3//f/9//3//f/9//3//f/9//3//f/9//3//f/9//3//f/9//3//f/9//3//f/9//3//f/9//3//f/9//3//f/9//3//f/9//3//f/9//3//f/9//3//f/9//3//f/9//3//f/9//3//f/9//3//f/9//3//f/9//3//f/9//3//f/9//3//f/9//3//f/9//3//f/9//3//f/9//3//f/9//3//f/9//3//f/9//3//f/9//3//f/9//3//f/9//3//f/9//3//f/9//3//f/9//3//f/9//3//f/9//3//f/9//3//f/9//3//f/9//3//f/9//3//f/9//3//f/9//3//f/9//3//f/9//3//f/9//3//f/9//3//f/9//3//f/9//3//f/9//3//f/9//3//f/9//3//f/9//3//f/9//3//f/9//3//f/9//3//f/9//3//f/9//3/1IBlC/3//f/9//3//f/9//3//f/9//3//f/9//3//f/9//3//f/9//3//f/9//3//f/9//3//f/9//3//f/9//3//f/9//3//f/9//3//f/9//3//f/9//3//f/9//3//f/9//3//f/9//3//f/9//3//f/9//3//f/9//3//f/9//3//f/9//3//f/9//3//f/9//3//f/9//3//f/9//3//f/9//3//f/9//3//f/9//3//f/9//3//f/9//3//f/9//3//f/9//3//f/9//3//f/9//3//f/9//3//f/9//3//f/9//3//f/9//3//f/9//3//f/9//3//f/9//3//f/9//3//f/9//3//f/9//3//f/9//3//f/9//3//f/9//3//f/9//3//f/9//3//f/9//3//f/9//3//f/9//3//f/9//3//f/9//3//f/9//3//f/9//3//f/9//3//f/9//3//f/9//3//f/9//3//f/9//3//f/9//3//f/9/Nin/f/9//3//f/9//3//f/9//3//f/9//3//f/9//3//f/9//3//f/9//3//f/9//3//f/9//3//f/9//3//f/9//3//f/9//3//f/9//3//f/9//3//f/9//3//f/9//3//f/9//3//f/9//3//f/9//3//f/9//3//f/9//3//f/9//3//f/9//3//f/9//3//f/9//3//f/9//3//f/9//3//f/9//3//f/9//3//f/9//3//f/9//3//f/9//3//f/9//3//f/9//3//f/9//3//f/9//3//f/9//3//f/9//3//f/9//3//f/9//3//f/9//3//f/9//3//f/9//3//f/9//3//f/9//3//f/9//3//f/9//3//f/9//3//f/9//3//f/9//3//f/9//3//f/9//3//f/9//3//f/9//3//f/9//3//f/9//3//f/9//3//f/9//3//f/9//3//f/9//3//f/9//3//f/9//3//f/9//3//f/9//3//f5YxNin/f/9//3//f/9//3//f/9//3//f/9//3//f/9//3//f/9//3//f/9//3//f/9//3//f/9//3//f/9//3//f/9//3//f/9//3//f/9//3//f/9//3//f/9//3//f/9//3//f/9//3//f/9//3//f/9//3//f/9//3//f/9//3//f/9//3//f/9//3//f/9//3//f/9//3//f/9//3//f/9//3//f/9//3//f/9//3//f/9//3//f/9//3//f/9//3//f/9//3//f/9//3//f/9//3//f/9//3//f/9//3//f/9//3//f/9//3//f/9//3//f/9//3//f/9//3//f/9//3//f/9//3//f/9//3//f/9//3//f/9//3//f/9//3//f/9//3//f/9//3//f/9//3//f/9//3//f/9//3//f/9//3//f/9//3//f/9//3//f/9//3//f/9//3//f/9//3//f/9//3//f/9//3//f/9//3//f/9//3//f/9//3//f1ct/3//f/9//3//f/9//3//f/9//3//f/9//3//f/9//3//f/9//3//f/9//3//f/9//3//f/9//3//f/9//3//f/9//3//f/9//3//f/9//3//f/9//3//f/9//3//f/9//3//f/9//3//f/9//3//f/9//3//f/9//3//f/9//3//f/9//3//f/9//3//f/9//3//f/9//3//f/9//3//f/9//3//f/9//3//f/9//3//f/9//3//f/9//3//f/9//3//f/9//3//f/9//3//f/9//3//f/9//3//f/9//3//f/9//3//f/9//3//f/9//3//f/9//3//f/9//3//f/9//3//f/9//3//f/9//3//f/9//3//f/9//3//f/9//3//f/9//3//f/9//3//f/9//3//f/9//3//f/9//3//f/9//3//f/9//3//f/9//3//f/9//3//f/9//3//f/9//3//f/9//3//f/9//3//f/9//3//f/9//3//f/9//393M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g9/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VGNk5/3//f/9//3//f/9//3//f/9//3//f/9//3//f/9//3//f/9//3//f/9//3//f/9//3//f/9//3//f/9//3//f/9//3//f/9//3//f/9//3//f/9//3//f/9//3//f/9//3//f/9//3//f/9//3//f/9//3//f/9//3//f/9//3//f/9//3//f/9//3//f/9//3//f/9//3//f/9//3//f/9//3//f/9//3//f/9//3//f/9//3//f/9//3//f/9//3//f/9//3//f/9//3//f/9//3//f/9//3//f/9//3//f/9//3//f/9//3//f/9//3//f/9//3//f/9//3//f/9//3//f/9//3//f/9//3//f/9//3//f/9//3//f/9//3//f/9//3//f/9//3//f/9//3//f/9//3//f/9//3//f/9//3//f/9//3//f/9//3//f/9//3//f/9//3//f/9//3//f/9//3//f/9//3//f/9//3//f/9//3//f/9/dy3/f/9//3//f/9//3//f/9//3//f/9//3//f/9//3//f/9//3//f/9//3//f/9//3//f/9//3//f/9//3//f/9//3//f/9//3//f/9//3//f/9//3//f/9//3//f/9//3//f/9//3//f/9//3//f/9//3//f/9//3//f/9//3//f/9//3//f/9//3//f/9//3//f/9//3//f/9//3//f/9//3//f/9//3//f/9//3//f/9//3//f/9//3//f/9//3//f/9//3//f/9//3//f/9//3//f/9//3//f/9//3//f/9//3//f/9//3//f/9//3//f/9//3//f/9//3//f/9//3//f/9//3//f/9//3//f/9//3//f/9//3//f/9//3//f/9//3//f/9//3//f/9//3//f/9//3//f/9//3//f/9//3//f/9//3//f/9//3//f/9//3//f/9//3//f/9//3//f/9//3//f/9//3//f/9//3//f/9//3//f/9//3//f/9/uTX/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39XKf9//3//f/9//3//f/9//3//f/9//3//f/9//3//f/9//3//f/9//3//f/9//3//f/9//3//f/9//3//f/9//3//f/9//3//f/9//3//f/9//3//f/9//3//f/9//3//f/9//3//f/9//3//f/9//3//f/9//3//f/9//3//f/9//3//f/9//3//f/9//3//f/9//3//f/9//3//f/9//3//f/9//3//f/9//3//f/9//3//f/9//3//f/9//3//f/9//3//f/9//3//f/9//3//f/9//3//f/9//3//f/9//3//f/9//3//f/9//3//f/9//3//f/9//3//f/9//3//f/9//3//f/9//3//f/9//3//f/9//3//f/9//3//f/9//3//f/9//3//f/9//3//f/9//3//f/9//3//f/9//3//f/9//3//f/9//3//f/9//3//f/9//3//f/9//3//f/9//3//f/9//3//f/9//3//f/9//3//f/9//3//f/9//3+5Of9//3//f/9//3//f/9//3//f/9//3//f/9//3//f/9//3//f/9//3//f/9//3//f/9//3//f/9//3//f/9//3//f/9//3//f/9//3//f/9//3//f/9//3//f/9//3//f/9//3//f/9//3//f/9//3//f/9//3//f/9//3//f/9//3//f/9//3//f/9//3//f/9//3//f/9//3//f/9//3//f/9//3//f/9//3//f/9//3//f/9//3//f/9//3//f/9//3//f/9//3//f/9//3//f/9//3//f/9//3//f/9//3//f/9//3//f/9//3//f/9//3//f/9//3//f/9//3//f/9//3//f/9//3//f/9//3//f/9//3//f/9//3//f/9//3//f/9//3//f/9//3//f/9//3//f/9//3//f/9//3//f/9//3//f/9//3//f/9//3//f/9//3//f/9//3//f/9//3//f/9//3//f/9//3//f/9//3//f/9//3//fxdGFiX/f/9//3//f/9//3//f/9//3//f/9//3//f/9//3//f/9//3//f/9//3//f/9//3//f/9//3//f/9//3//f/9//3//f/9//3//f/9//3//f/9//3//f/9//3//f/9//3//f/9//3//f/9//3//f/9//3//f/9//3//f/9//3//f/9//3//f/9//3//f/9//3//f/9//3//f/9//3//f/9//3//f/9//3//f/9//3//f/9//3//f/9//3//f/9//3//f/9//3//f/9//3//f/9//3//f/9//3//f/9//3//f/9//3//f/9//3//f/9//3//f/9//3//f/9//3//f/9//3//f/9//3//f/9//3//f/9//3//f/9//3//f/9//3//f/9//3//f/9//3//f/9//3//f/9//3//f/9//3//f/9//3//f/9//3//f/9//3//f/9//3//f/9//3//f/9//3//f/9//3//f/9//3//f/9//3//f/9//3//f/9//3//fzUl/3//f/9//3//f/9//3//f/9//3//f/9//3//f/9//3//f/9//3//f/9//3//f/9//3//f/9//3//f/9//3//f/9//3//f/9/Okb/f/9//3//f/9//3//f/9//3//f/9//3//f/9//3//f/9//3//f/9//3//f/9//3//f/9//3//f/9//3//f/9//3//f/9//3//f/9//3//f/9//3//f/9//3//f/9//3//f/9//3//f/9//3//f/9//3//f/9//3//f/9//3//f/9//3//f/9//3//f/9//3//f/9//3//f/9//3//f/9//3//f/9//3//f/9//3//f/9//3//f/9//3//f/9//3//f/9//3//f/9//3//f/9//3//f/9//3//f/9//3//f/9//3//f/9//3//f/9//3//f/9//3//f/9//3//f/9//3//f/9//3//f/9//3//f/9//3//f/9//3//f/9//3//f/9//3//f/9//3//f/9//3//f/9//3+3OVct/3//f/9//3//f/9//3//f/9//3//f/9//3//f/9//3//f/9//3//f/9//3//f/9//3//f/9//3//f/9//3//f/9//3//fxtC/3//f/9//3//f/9//3//f/9//3//f/9//3//f/9//3//f/9//3//f/9//3//f/9//3//f/9//3//f/9//3//f/9//3//f/9//3//f/9//3//f/9//3//f/9//3//f/9//3//f/9//3//f/9//3//f/9//3//f/9//3//f/9//3//f/9//3//f/9//3//f/9//3//f/9//3//f/9//3//f/9//3//f/9//3//f/9//3//f/9//3//f/9//3//f/9//3//f/9//3//f/9//3//f/9//3//f/9//3//f/9//3//f/9//3//f/9//3//f/9//3//f/9//3//f/9//3//f/9//3//f/9//3//f/9//3//f/9//3//f/9//3//f/9//3//f/9//3//f/9//3//f/9//3//f/9//3//f/9//3//f/9//3//f/9//3//f/9//3//f/9//3//f/9//3//f/9//3//f/9//3//f/9//3//f/9//3//f/9//3//f/9//3//fzgl/3//f/9//3//f/9//3//f/9//3//f/9//3//f/9//3//f/9//3//f/9//3//f/9//3//f/9//3//f/9//3//f/9//3//f/9//3//f/9//3//f/9//3//f/9//3//f/9//3//f/9//3//f/9//3//f/9//3//f/9//3//f/9//3//f/9//3//f/9//3//f/9//3//f/9//3//f/9//3//f/9//3//f/9//3//f/9//3//f/9//3//f/9//3//f/9//3//f/9//3//f/9//3//f/9//3//f/9//3//f/9//3//f/9//3//f/9//3//f/9//3//f/9//3//f/9//3//f/9//3//f/9//3//f/9//3//f/9//3//f/9//3//f/9//3//f/9//3//f/9//3//f/9//3//f/9/Vyn/f/9//3//f/9//3//f/9//3//f/9//3//f/9//3//f/9//3//f/9//3//f/9//3//f/9//3//f/9//3//f/9//3//f/9/fU4XJf9//3//f/9//3//f/9//3//f/9//3//f/9//3//f/9//3//f/9//3//f/9//3//f/9//3//f/9//3//f/9//3//f/9//3//f/9//3//f/9/vFa4Of9//3//f/9//3//f/9//3//f/9//3//f/9//3//f/9//3//f/9//3//f/9//3//f/9//3//f/9//3//f/9//3//f/9//3//f/9//3//f/9//3//f/9//3//f/9//3//f/9//3//f/9//3//f/9//3//f/9//3//f/9//3//f/9//3//f/9//3//f/9//3//f/9//3//f/9//3//f/9//3//f/9//3//f/9//3//f/9//3//f/9//3//f/9//3//f/9//3//f/9//3//f/9//3//f/9//3//f/9//3//f/9//3//f/9/mDn/f/9//3//f/9//3//f/9//3//f/9//3//f/9//3//f/9//3//f/9//3//f/9//3//f/9//3//f/9//3//f/9//3//f/9/+CD/f/9//3//f/9//3//f/9//3//f/9//3//f/9//3//f/9//3//f/9//3//f/9//3//f/9//3//f/9//3//f/9//3//f/9//3//f/9//3//f/9/2T3/f/9//3//f/9//3//f/9//3//f/9//3//f/9//3//f/9//3//f/9//3//f/9//3//f/9//3//f/9//3//f/9//3//f/9//3//f/9//3//f/9//3//f/9//3//f/9//3//f/9//3//f/9//3//f/9//3//f/9//3//f/9//3//f/9//3//f/9//3//f/9//3//f/9//3//f/9//3//f/9//3//f/9//3//f/9//3//f/9//3//f/9//3//f/9//3//f/9//3//f/9//3//f/9//3//f/9//3//f/9//3//f/9//3+7Vpgx/3//f/9//3//f/9//3//f/9//3//f/9//3//f/9//3//f/9//3//f/9//3//f/9//3//f/9//3//f/9//3//f/9//3//fxUhWC3/f/9//3//f/9//3//f/9//3//f/9//3//f/9//3//f/9//3//f/9//3//f/9//3//f/9//3//f/9//3//f/9//3//f/9//3//f/9//3//fxpG2T3/f/9//3//f/9//3//f/9//3//f/9//3//f/9//3//f/9//3//f/9//3//f/9//3//f/9//3//f/9//3//f/9//3//f/9//3//f/9//3//f/9//3//f/9//3//f/9//3//f/9//3//f/9//3//f/9//3//f/9//3//f/9//3//f/9//3//f/9//3//f/9//3//f/9//3//f/9//3//f/9//3//f/9//3//f/9//3//f/9//3//f/9//3//f/9//3//f/9//3//f/9//3//f/9//3//f/9//3//f/9//3//f/9//3+XMf9//3//f/9//3//f/9//3//f/9//3//f/9//3//f/9//3//f/9//3//f/9//3//f/9//3//f/9//3//f/9//3//f/9//381Jf9//3//f/9//3//f/9//3//f/9//3//f/9//3//f/9//3//f/9//3//f/9//3//f/9//3//f/9//3//f/9//3//f/9//3//f/9//3//f/9//3//f/9//3//f/9//3//f/9//3//f/9//3//f/9//3//f/9//3//f/9//3//f/9//3//f/9//3//f/9//3//f/9//3//f/9//3//f/9//3//f/9//3//f/9//3//f/9//3//f/9//3//f/9//3//f/9//3//f/9//3//f/9//3//f/9//3//f/9//3//f/9//3//f/9//3//f/9//3//f/9//3//f/9//3//f/9//3//f/9//3//f/9//3//f/9//3//f/9//3//f/9//3//f/9//3//f/9//3//f/9//3//f/9//3//f/9//3+5Of9//3//f/9//3//f/9//3//f/9//3//f/9//3//f/9//3//f/9//3//f/9//3//f/9//3//f/9//3//f/9//3//f/9//395Lf9//3//f/9//3//f/9//3//f/9//3//f/9//3//f/9//3//f/9//3//f/9//3//f/9//3//f/9//3//f/9//3//f/9//3//f/9//3//f/9//3+4Of9//3//f/9//3//f/9//3//f/9//3//f/9//3//f/9//3//f/9//3//f/9//3//f/9//3//f/9//3//f/9//3//f/9//3//f/9//3//f/9//3//f/9//3//f/9//3//f/9//3//f/9//3//f/9//3//f/9//3//f/9//3//f/9//3//f/9//3//f/9//3//f/9//3//f/9//3//f/9//3//f/9//3//f/9//3//f/9//3//f/9//3//f/9//3//f/9//3//f/9//3//f/9//3//f/9//3//f/9//3//f/9//3//fzhG/3//f/9//3//f/9//3//f/9//3//f/9//3//f/9//3//f/9//3//f/9//3//f/9//3//f/9//3//f/9//3//f/9//3//f/9/WS0bQv9//3//f/9//3//f/9//3//f/9//3//f/9//3//f/9//3//f/9//3//f/9//3//f/9//3//f/9//3//f/9//3//f/9//3//f/9//3//f/9//393Lf9//3//f/9//3//f/9//3//f/9//3//f/9//3//f/9//3//f/9//3//f/9//3//f/9//3//f/9//3//f/9//3//f/9//3//f/9//3//f/9//3//f/9//3//f/9//3//f/9//3//f/9//3//f/9//3//f/9//3//f/9//3//f/9//3//f/9//3//f/9//3//f/9//3//f/9//3//f/9//3//f/9//3//f/9//3//f/9//3//f/9//3//f/9//3//f/9//3//f/9/Wmv/fxIltzndWv9//3//f/9//3//f/9//3//f3cx/3//f/9//3//f/9//3//f/9//3//f/9//3//f/9//3//f/9//3//f/9//3//f/9//3//f/9//3//f/9//3//f/9//3//fxchmjH/f/9//3//f/9//3//f/9//3//f/9//3//f/9//3//f/9//3//f/9//3//f/9//3//f/9//3//f/9//3//f/9//3//f/9//3//f/9//3//fx9j2j3/f/9//3//f/9//3//f/9//3//f/9//3//f/9//3//f/9//3//f/9//3//f/9//3//f/9//3//f/9//3//f/9//3//f/9//3//f/9//3//f/9//3//f/9//3//f/9//3//f/9//3//f/9//3//f/9//3//f/9//3//f/9//3//f/9//3//f/9//3//f/9//3//f/9//3//f/9//3//f/9//3//f/9//3//f/9//3//f/9//3//f/9//3//f/9//3//f/9//3//f/9//3//f/9//3/8Xv9//3//f/9//3//f/9//3//f9k9/3//f/9//3//f/9//3//f/9//3//f/9//3//f/9//3//f/9//3//f/9//3//f/9//3//f/9//3//f/9//3//f/9//3/WGJsx/3//f/9//3//f/9//3//f/9//3//f/9//3//f/9//3//f/9//3//f/9//3//f/9//3//f/9//3//f/9//3//f/9//3//f/9//3//f/9//3//f/o9/3//f/9//3//f/9//3//f/9//3//f/9//3//f/9//3//f/9//3//f/9//3//f/9//3//f/9//3//f/9//3//f/9//3//f/9//3//f/9//3//f/9//3//f/9//3//f/9//3//f/9//3//f/9//3//f/9//3//f/9//3//f/9//3//f/9//3//f/9//3//f/9//3//f/9//3//f/9//3//f/9//3//f/9//3//f/9//3//f/9//3//f/9//3//f/9//3//f/9//3//f/9//3//f/9//3/7Xj1nXmv/f/9//3//f/9/+D2ZOf9//3//f/9//3//f/9//3//f/9//3//f/9//3//f/9//3//f/9//3//f/9//3//f/9//3//f/9//3//f/9//3//f/9/Vy1bLRtC/3//f/9//3//f/9//3//f/9//3//f/9//3//f/9//3//f/9//3//f/9//3//f/9//3//f/9//3//f/9//3//f/9//3//f/9//3//f/9//3//f3gx/3//f/9//3//f/9//3//f/9//3//f/9//3//f/9//3//f/9//3//f/9//3//f/9//3//f/9//3//f/9//3//f/9//3//f/9//3//f/9//3//f/9//3//f/9//3//f/9//3//f/9//3//f/9//3//f/9//3//f/9//3//f/9//3//f/9//3//f/9//3//f/9//3//f/9//3//f/9//3//f/9//3//f/9//3//f/9//3//f/9//3//f/9//3//f/9//3//f/9//3//f/9//3//f/9//3//fxxjHWP/f/9//3//f/9/Vy3/f/9//3//f/9//3//f/9//3//f/9//3//f/9//3//f/9//3//f/9//3//f/9//3//f/9//3//f/9//3//f/9//3//f/9/+SD/f/9//3//f/9//3//f/9//3//f/9//3//f/9//3//f/9//3//f/9//3//f/9//3//f/9//3//f/9//3//f/9//3//f/9//3//f/9//3//f/9/OUL/f/9//3//f/9//3//f/9//3//f/9//3//f/9//3//f/9//3//f/9//3//f/9//3//f/9//3//f/9//3//f/9//3//f/9//3//f/9//3//f/9//3//f/9//3//f/9//3//f/9//3//f/9//3//f/9//3//f/9//3//f/9//3//f/9//3//f/9//3//f/9//3//f/9//3//f/9//3//f/9//3//f/9//3//f/9//3//f/9//3//f/9//3//f/9//3//f/9//3//f/9//3//f/9//3//f/9//388Z/xe3Fb/f/9//3//f5c1G0r/f/9//3//f/9//3//f/9//3//f/9//3//f/9//3//f/9//3//f/9//3//f/9//3//f/9//3/5WjYp/3//f/9//384RtggmjX/f/9//3//f/9//3//f/9//3//f/9//3//f/9//3//f/9//3//f/9//3//f/9//3//f/9//3//f/9//3//f/9//3//f/9//3//f/9//3//f/9/WC3/f/9//3//f/9//3//f/9//3//f/9//3//f/9//3//f/9//3//f/9//3//f/9//3//f/9//3//f/9//3//f/9//3//f/9//3//f/9//3//f/9//3//f/9//3//f/9//3//f/9//3//f/9//3//f/9//3//f/9//3//f/9//3//f/9//3//f/9//3//f/9//3//f/9//3//f/9//3//f/9//3//f/9//3//f/9//3//f/9//3//f/9//3//f/9//3//f/9//3//f/9//3//f/9//3//f/9//3//f1pKnFL/f/9//3/WOf9//3//f/9//3//f/9//3//f/9//3//f/9//3//f/9//3//f/9//3//f/9//3//f/9//3//f/9//3/2IP9//3//f/9//3/3HP9//3//f/9//3//f/9//3//f/9//3//f/9//3//f/9//3//f/9//3//f/9//3//f/9//3//f5g1/393Mf9/WC3/f7k5/3//f/9//3//f/9//3//f3gx/3//f/9//3//f/9//3//f/9//3//f/9//3//f/9//3//f/9//3//f/9//3//f/9//3//f/9//3//f/9//3//f/9//3//f/9//3//f/9//3//f/9//3//f/9//3//f/9//3//f/9//3//f/9//3//f/9//3//f/9//3//f/9//3//f/9//3//f/9//3//f/9//3//f/9//3//f/9//3//f/9//3//f/9//3//f/9//3//f/9//3//f/9//3//f/9//3//f/9//3//f/9//3//f/9//3//f/9//3/VOTcpGkb/f/9//39XLf9//3//f/9//3//f/9//3//f/9//3//f/9//3//f/9//3//f/9//3//f/9//3//f/9//3//f/9/FyVXLf9//3//f/9/FSHYHP9//3//f/9//3//f/9//3//f/9//3//f/9//3//f/9//3//f/9//3//f/9//3//f/9/jBDxHHpO/3+WMRQh9CDUHNUctBj2IDcpVy1YLbo5/3+aNf9//3//f/9//3//f/9//3//f/9//3//f/9//3//f/9//3//f/9//3//f/9//3//f/9//3//f/9//3//f/9//3//f/9//3//f/9//3//f/9//3//f/9//3//f/9//3//f/9//3//f/9//3//f/9//3//f/9//3//f/9//3//f/9//3//f/9//3//f/9//3//f/9//3//f/9//3//f/9//3//f/9//3//f/9//3//f/9//3//f/9//3//f/9//3//f/9//3//f/9//3//f/9//3//f/9//3//f/9//38zJTcp/3//f/9/Vy3aPf9//3//f/9//3//f/9//3//f/9//3//f/9//3//f/9//3//f/9//3//f/9//3//f/9//3//f5k1/3//f/9//3//f/9/lRAXIf9//3//f/9//3//f/9//3//f/9//3//f/9//3//f/9//3//f/9//3//f/9//3//f/9//3//f/9//3//f/9//3//f/9//3+WNf9/9SD/f/Yg1yD3IP9/lzX/f/9//3//f/9//3//f/9//3//f/9//3//f/9//3//f/9//3//f/9//3//f/9//3//f/9//3//f/9//3//f/9//3//f/9//3//f/9//3//f/9//3//f/9//3//f/9//3//f/9//3//f/9//3//f/9//3//f/9//3//f/9//3//f/9//3//f/9//3//f/9//3//f/9//3//f/9//3//f/9//3//f/9//3//f/9//3//f/9//3//f/9//3//f/9//3//f/9//3//f/9//3//f/9//3//f/9//3/SGFgt/3//f1YteTGcUv9//3//f/9//3//f/9//3//f/9//3//f/9//3//f/9//3//f/9//3//f/9//3//f/9//38aQlgp/3//f/9//3//f9QY1RT/f/9//3//f/9//3//f/9//3//f/9//3//f/9//3//f/9//39WMf9//3//f/9//3//f/9//3//f/9//3//f/9//3//f/9//3//f/9//3//f3gtthg3KdIc/3//f/9//3//f/9//3//f/9//3//f/9//3//f/9//3//f/9//3//f/9//3//f/9//3//f/9//3//f/9//3//f/9//3//f/9//3//f/9//3//f/9//3//f/9//3//f/9//3//f/9//3//f/9//3//f/9//3//f/9//3//f/9//3//f/9//3//f/9//3//f/9//3//f/9//3//f/9//3//f/9//3//f/9//3//f/9//3//f/9//3//f/9//3//f/9//3//f/9//3//f/9//3//f/9//3//f/9//3+REP9//3//fxxG/39XKf9//3//f/9//3//f/9//3//f/9//3//f/9/EyX/f/9//3//f/9//3//f/9//3//f/9//38XIf9//3//f/9//3//f5YQ/3//f/9//3//f/9//3//f/9//3//f/9//3//f/9//3//f7g5/3//f/9//3//f/9//3//f/9//3//f/9//3//f/9//3//f/9//3//f/9//3//f1gp/3//f/9//3//f/9//3//f/9//3//f/9//3//f/9//3//f/9//3//f/9//3//f/9//3//f/9//3//f/9//3//f/9//3//f/9//3//f/9//3//f/9//3//f/9//3//f/9//3//f/9//3//f/9//3//f/9//3//f/9//3//f/9//3//f/9//3//f/9//3//f/9//3//f/9//3//f/9//3//f/9//3//f/9//3//f/9//3//f/9//3//f/9//3//f/9//3//f/9//3//f/9//3//f/9//3//f/9//3//f/9//3+zFP9//3+5NZ1S/3+dUv9/1RiyFFQp/3//f/9//3//f3gt/38XJf9/FUL/f/UgsxTUGPYgVy3UGBMd/3//f/9/mTH/f/9//3//f/9/9TmUDHYp/3//f/9//3//f/9//3//f/9//3//f/9//3//f/9//383LRYl/3//f/9//3//f/9//3//f/9//3//f/9//3//f/9//3//f/9//3//f/9/OEZYLf9//3//f/9//3//f/9//3//f/9//3//f/9//3//f/9//3//f/9//3//f/9//3//f/9//3//f/9//3//f/9//3//f/9//3//f/9//3//f/9//3//f/9//3//f/9//3//f/9//3//f/9//3//f/9//3//f/9//3//f/9//3//f/9//3//f/9//3//f/9//3//f/9//3//f/9//3//f/9//3//f/9//3//f/9//3//f/9//3//f/9//3//f/9//3//f/9//3//f/9//3//f/9//3//f/9//3//f/9//3//f/9//384Kf9/Vyn/f/9/VSk+Rv9//3/zHP9//3//f/9/O0b/f7YY/3//f/9/EyX/f/9//3/RFJQQ9iDTFLg5/3//f/9//3//f/9//3//f/9/8xz/f/9//3//f/9//3//f/9//3//f/9//3//f/9//3//f/9/tRj/f/9//3//f/9//3//f/9//3//f/9//3//f/9//3//f/9//3//f/9//3//f/9/Vy3/f/9//3//f/9//3//f/9//3//f/9//3//f/9//3//f/9//3//f/9//3//f/9//3//f/9//3//f/9//3//f/9//3//f/9//3//f/9//3//f/9//3//f/9//3//f/9//3//f/9//3//f/9//3//f/9//3//f/9//3//f/9//3//f/9//3//f/9//3//f/9//3//f/9//3//f/9//3//f/9//3//f/9//3//f/9//3//f/9//3//f/9//3//f/9//3//f/9//3//f/9//3//f/9//3//f/9//3//f/9//3//f/9/kBB5Mf9/uTX/f5YtOSV+Sv9/fWv/fztGWSlXKf9/+z3/fzUl/3//f/9/uDX/f/9//3+zEDcp/3//fz5n/3+XNf9//3//f/9//3//f/9/kxD/f/9//3//f/9/FCH/f/9//3//f/9/FCH/f/9//391MbMU/3//f/9//3//f/9//3//f/9//3//f/9//3//f/9//3//f/9//3//f/9//3+6Vlct33v/f/9//3//f/9//3//f/9//3//f/9//3//f/9//3//f/9//3//f/9//3//f/9//3//f/9//3//f/9//3//f/9//3//f/9//3//f/9//3//f/9//3//f/9//3//f/9//3//f/9//3//f/9//3//f/9//3//f/9//3//f/9//3//f/9//3//f/9//3//f/9//3//f/9//3//f/9//3//f/9//3//f/9//3//f/9//3//f/9//3//f/9//3//f/9//3//f/9//3//f/9//3//f/9//3//f/9//3//f/9//3//f/9/tRj/f/9//3//fzcl/3//f/9//lr/f/9//395Mf9//3//f/9//3//f/9//3//f/9//3/ZOf9//3//f/9//38XJf9//3//f/9//3//f5EMFCH/f/9//3/yIP9/tBT/f/9//38VJf9/dDH/f/9//3/0HP9//3//f/9//3//f/9//3//f/9//3//f/9//3//f/9//3//f/9//3//f/9//38WKf9//3//f/9//3//f/9//3//f/9//3//f/9//3//f/9//3//f/9//3//f/9//3//f/9//3//f/9//3//f/9//3//f/9//3//f/9//3//f/9//3//f/9//3//f/9//3//f/9//3//f/9//3//f/9//3//f/9//3//f/9//3//f/9//3//f/9//3//f/9//3//f/9//3//f/9//3//f/9//3//f/9//3//f/9//3//f/9//3//f/9//3//f/9//3//f/9//3//f/9//3//f/9//3//f/9//3//f/9//3//f/9//3//f/McezH9Pf9//394Ldk9/3//f3tKO0L/f/9//3/2IP9//3//f/9//3+UNdQctzX/f9xW/39eZ/9/GkL/fzZCFyX/f/9//3//f/9//3/zHLMU/3//f/9//3//f9o5FyX/f/9/1Rj/f/9/kjH/fzYp/3//f/9//3//f/9//3//f/9//3//f/9//3//f/9//3//f/9//3//f/9//3//f/9/Vy3/f/9//3//f/9//3//f/9//3//f/9//3//f/9//3//f/9//3//f/9//3//f/9//3//f/9//3//f/9//3//f/9//3//f/9//3//f/9//3//f/9//3//f/9//3//f/9//3//f/9//3//f/9//3//f/9//3//f/9//3//f/9//3//f/9//3//f/9//3//f/9//3//f/9//3//f/9//3//f/9//3//f/9//3//f/9//3//f/9//3//f/9//3//f/9//3//f/9//3//f/9//3//f/9//3//f/9//3//f/9//3//f/9//3//fzYpmzE/Sv9/mDH/f/9//3+bUv9/dy3/f/9//3//f/9//3//f/9//38wJf9//3//f/9//39aSv9//Vr/f3ct/3//f/9//3//f/9//3+UEP9//3//f/9//3//f/9//3//f7k1/3//f/9//3//f/9//3//f/9//3//f/9//3//f/9//3//f/9//3//f/9//3//f/9//3//f/9//3//f1cx/3//f/9//3//f/9//3//f/9//3//f/9//3//f/9//3//f/9//3//f/9//3//f/9//3//f/9//3//f/9//3//f/9//3//f/9//3//f/9//3//f/9//3//f/9//3//f/9//3//f/9//3//f/9//3//f/9//3//f/9//3//f/9//3//f/9//3//f/9//3//f/9//3//f/9//3//f/9//3//f/9//3//f/9//3//f/9//3//f/9//3//f/9//3//f/9//3//f/9//3//f/9//3//f/9//3//f/9//3//f/9//3//f/9//3//fxghnDW+Vtk52Dn/f/9//3//f/9/VSn/f/9//3//f/9//3//f/9//3//f/9//3//f/9//396Sv9/tjX/fxYh/3//f/9//3//f/9/sRT1GP9//3//f/9//3+eUnkx/ns5Rv9//3//f/9//3//f/9//3//f/9//3//f/9//3//f/9//3//f/9//3//f/9//3//f/9//3//f/9//39WLTxK/3//f/9//3//f/9//3//f/9//3//f/9//3//f/9//3//f/9//3//f/9//3//f/9//3//f/9//3//f/9//3//f/9//3//f/9//3//f/9//3//f/9//3//f/9//3//f/9//3//f/9//3//f/9//3//f/9//3//f/9//3//f/9//3//f/9//3//f/9//3//f/9//3//f/9//3//f/9//3//f/9//3//f/9//3//f/9//3//f/9//3//f/9//3//f/9//3//f/9//3//f/9//3//f/9//3//f/9//3//f/9//3//f/9//3//f9cY/3//f/9//3//f/9//3//f/9//3//f/9//3//f/9//3//f/9//3//f/9//3//f/9//3//f/9/+kH/f/9//3//f/9//3//f3YtlBD/f/9//3//f/9//39ZLf9//3//f/9//3//f/9//3//f/9//3//f/9//3//f/9//3//f/9//3//f/9//3//f/9//3//f/9//3//f/9/2D3/f/9//3//f/9//3//f/9//3//f/9//3//f/9//3//f/9//3//f/9//3//f/9//3//f/9//3//f/9//3//f/9//3//f/9//3//f/9//3//f/9//3//f/9//3//f/9//3//f/9//3//f/9//3//f/9//3//f/9//3//f/9//3//f/9//3//f/9//3//f/9//3//f/9//3//f/9//3//f/9//3//f/9//3//f/9//3//f/9//3//f/9//3//f/9//3//f/9//3//f/9//3//f/9//3//f/9//3//f/9//3//f/9//3//f/9/szWSEFcp/3//f/9//3//f/9//3//f/9//3//f/9//3//f/9//3//f/9//3//f/9//3//f/9//3+0NVgt2zn/f/9//3//f/9//3//f9cY/3//f/9//3//f/U9dS3/f/9//3//f/9//3//f/9//3//f/9//3//f/9//3//f/9//3//f/9//3//f/9//3//f/9//3//f/9//3//f/9/2Tn/f/9//3//f/9//3//f/9//3//f/9//3//f/9//3//f/9//3//f/9//3//f/9//3//f/9//3//f/9//3//f/9//3//f/9//3//f/9//3//f/9//3//f/9//3//f/9//3//f/9//3//f/9//3//f/9//3//f/9//3//f/9//3//f/9//3//f/9//3//f/9//3//f/9//3//f/9//3//f/9//3//f/9//3//f/9//3//f/9//3//f/9//3//f/9//3//f/9//3//f/9//3//f/9//3//f/9//3//f/9//3//f/9//3//f/9/ER3UGP9//3//f/9//3//f/9//3//f/9//3//f/9//3//f/9//3//f/9//3//f/9//3//f/9//393Lbw5eDH/f/9//3//f/9//3/3HNcc/3//f/9//3//f/9//3//f/9//3//f/9//3//f/9//3//f/9//3//f/9//3//f/9//3//f/9//3//f/9//3//f/9//3//f/9//3+4Of9//3//f/9//3//f/9//3//f/9//3//f/9//3//f/9//3//f/9//3//f/9//3//f/9//3//f/9//3//f/9//3//f/9//3//f/9//3//f/9//3//f/9//3//f/9//3//f/9//3//f/9//3//f/9//3//f/9//3//f/9//3//f/9//3//f/9//3//f/9//3//f/9//3//f/9//3//f/9//3//f/9//3//f/9//3//f/9//3//f/9//3//f/9//3//f/9//3//f/9//3//f/9//3//f/9//3//f/9//3//f/9//3//f/9//3//f/9/kxD/f/9//3//f/9//3//f/9//3//f/9//3//f/9//3//f/9//3//f/9//3//f/9//3//f/9//386KXkt/3//f/9//3//f/9/eC0ZIRcl/3//f/9//3//f/9//3//f/9//3//f/9//3//f/9//3//f/9//3//f/9//3//f/9//3//f/9//3//f/9//3//f/9//3//f/9/eDHZPf9//3//f/9//3//f/9//3//f/9//3//f/9//3//f/9//3//f/9//3//f/9//3//f/9//3//f/9//3//f/9//3//f/9//3//f/9//3//f/9//3//f/9//3//f/9//3//f/9//3//f/9//3//f/9//3//f/9//3//f/9//3//f/9//3//f/9//3//f/9//3//f/9//3//f/9//3//f/9//3//f/9//3//f/9//3//f/9//3//f/9//3//f/9//3//f/9//3//f/9//3//f/9//3//f/9//3//f/9//3//f/9//3//f/9//3//f/9/thj/f/9//3//f/9//3//f/9//3//f/9//3//f/9//3//f/9//3//f/9//3//f/9//3//f/9/1RhZKf9//3//f/9//3//f/9/ujm0FP9//3//f/9//3//f/9//3//f/9//3//f/9//3//f/9//3//f/9//3//f/9//3//f/9//3//f/9//3//f/9//3//f/9//3//f5gx/3//f/9//3//f/9//3//f/9//3//f/9//3//f/9//3//f/9//3//f/9//3//f/9//3//f/9//3//f/9//3//f/9//3//f/9//3//f/9//3//f/9//3//f/9//3//f/9//3//f/9//3//f/9//3//f/9//3//f/9//3//f/9//3//f/9//3//f/9//3//f/9//3//f/9//3//f/9//3//f/9//3//f/9//3//f/9//3//f/9//3//f/9//3//f/9//3//f/9//3//f/9//3//f/9//3//f/9//3//f/9//3//f/9//3//f/9//3+YMZYQNyn/f/9//3//f/9//3//f/9//3//f/9//3//f/9//3//f/9//3//f/9//3//f/9//3//fzUllxCYMf9//3//f/9//38YPv9/NSX2HP9//3//f/9//3//f/9//3//f/9//3//f/9//3//f/9//3//f/9//3//f/9//3//f/9//3//f/9//3//f/9//3//f/9//39YMflB/3//f/9//3//f/9//3//f/9//3//f/9//3//f/9//3//f/9//3//f/9//3//f/9//3//f/9//3//f/9//3//f/9//3//f/9//3//f/9//3//f/9//3//f/9//3//f/9//3//f/9//3//f/9//3//f/9//3//f/9//3//f/9//3//f/9//3//f/9//3//f/9//3//f/9//3//f/9//3//f/9//3//f/9//3//f/9//3//f/9//3//f/9//3//f/9//3//f/9//3//f/9//3//f/9//3//f/9//3//f/9//3//f/9//3//f/9//397Mfgg/3//f/9//3//f/9//3//f/9//3//f/9//3//f/9//3//f/9//3//f/9//3//f/9//3//f5UQ/3//f/9//3//f/9//383Jf9/1Rz/f/9//3//f/9//3//f/9//3//f/9//3//f/9//3//f/9//3//f/9//3//f/9//3//f/9//3//f/9//3//f/9//3//f/9/Nyn/f/9//3//f/9//3//f/9//3//f/9//3//f/9//3//f/9//3//f/9//3//f/9//3//f/9//3//f/9//3//f/9//3//f/9//3//f/9//3//f/9//3//f/9//3//f/9//3//f/9//3//f/9//3//f/9//3//f/9//3//f/9//3//f/9//3//f/9//3//f/9//3//f/9//3//f/9//3//f/9//3//f/9//3//f/9//3//f/9//3//f/9//3//f/9//3//f/9//3//f/9//3//f/9//3//f/9//3//f/9//3//f/9//3//f/9//3//f/9/ujV6Mf9//3//f/9//3//f/9//3//f/9//3//f/9//3//f/9//3//f/9//3//f/9//3//f/9//3/SFPYc/3//f/9//3//f/9/Nin/f/9/9hz/f/9//3//f/9//3//f/9//3//f/9//3//f/9//3//f/9//3//f/9//3//f/9//3//f/9//3//f/9//3//f/9//39cTtUc/3//f/9//3//f/9//3//f/9//3//f/9//3//f/9//3//f/9//3//f/9//3//f/9//3//f/9//3//f/9//3//f/9//3//f/9//3//f/9//3//f/9//3//f/9//3//f/9//3//f/9//3//f/9//3//f/9//3//f/9//3//f/9//3//f/9//3//f/9//3//f/9//3//f/9//3//f/9//3//f/9//3//f/9//3//f/9//3//f/9//3//f/9//3//f/9//3//f/9//3//f/9//3//f/9//3//f/9//3//f/9//3//f/9//3//f/9//3//f1tK/3/3IP9//3//f/9//3//f/9//3//f/9//3//f/9//3//f/9//3//f/9//3//f/9//3//f/9//3+UEP9//3//f/9//3//f7g1/3//f5MU/3//f/9//3//f/9//3//f/9//3//f/9//3//f/9//3//f/9//3//f/9//3//f/9//3//f/9//3//f/9//3//f/9/1Rw1Jf9//3//f/9//3//f/9//3//f/9//3//f/9//3//f/9//3//f/9//3//f/9//3//f/9//3//f/9//3//f/9//3//f/9//3//f/9//3//f/9//3//f/9//3//f/9//3//f/9//3//f/9//3//f/9//3//f/9//3//f/9//3//f/9//3//f/9//3//f/9//3//f/9//3//f/9//3//f/9//3//f/9//3//f/9//3//f/9//3//f/9//3//f/9//3//f/9//3//f/9//3//f/9//3//f/9//3//f/9//3//f/9//3//f/9//3//f/9//3//fxtCFSFWKf9//3//f/9//3//f/9//3//f/9//3//f/9//3//f/9//3//f/9//3//f/9//3//f/9/9SD/f/9//3//f/9//3//f1gp/39RKdYYfUr/f/9//3//f/9//3//f/9//3//f/9//3//f/g9/3//f/9//3//f/9//3//f/9//3//f/9//3//f/9//38VIfQc/3//f/9//3//f/9//3//f/9//3//f/9//3//f/9//3//f/9//3//f/9//3//f/9//3//f/9//3//f/9//3//f/9//3//f/9//3//f/9//3//f/9//3//f/9//3//f/9//3//f/9//3//f/9//3//f/9//3//f/9//3//f/9//3//f/9//3//f/9//3//f/9//3//f/9//3//f/9//3//f/9//3//f/9//3//f/9//3//f/9//3//f/9//3//f/9//3//f/9//3//f/9//3//f/9//3//f/9//3//f/9//3//f/9//3//f/9//3//f/9//3//f/9/uDX/f/9//3//f/9//3//f/9//3//f/9//3//f/9//3//f/9//3//f/9//3//f/9//3//f/9/9iD/f/9//3//f/9//38WIf9//3/SHP9//3//f/9//3//f/9//3//f/9//3//f/9//383Kf9//3//f/9//3//f/9//3//f/9//3//f/9//3//fxUh0hT/f/9//3//f/9//3//f/9//3//f/9//3//f/9//3//f/9//3//f/9//3//f/9//3//f/9//3//f/9//3//f/9//3//f/9//3//f/9//3//f/9//3//f/9//3//f/9//3//f/9//3//f/9//3//f/9//3//f/9//3//f/9//3//f/9//3//f/9//3//f/9//3//f/9//3//f/9//3//f/9//3//f/9//3//f/9//3//f/9//3//f/9//3//f/9//3//f/9//3//f/9//3//f/9//3//f/9//3//f/9//3//f/9//3//f/9//3//f/9//3//f/9/GkL/fxlC2Dn/f/9//3//f/9//3//f/9//3//f/9//3//f/9//3//f/9//3//f/9//3//f/9//39yLbQUvV7/f/9//3//f/9/9SD/f/9//3/1IP9//3//f/9//3//f/9//3//f/9//3//f/9/VCnVHLk5/3//f/9//3//f/9//3//f/9//3//fztKeDHTGP9//3//f/9//3//f/9//3//f/9//3//f/9//3//f/9//3//f/9//3//f/9//3//f/9//3//f/9//3//f/9//3//f/9//3//f/9//3//f/9//3//f/9//3//f/9//3//f/9//3//f/9//3//f/9//3//f/9//3//f/9//3//f/9//3//f/9//3//f/9//3//f/9//3//f/9//3//f/9//3//f/9//3//f/9//3//f/9//3//f/9//3//f/9//3//f/9//3//f/9//3//f/9//3//f/9//3//f/9//3//f/9//3//f/9//3//f/9//3//f/9//3//f/9//3//f7g1/3//f/9//3//f/9//3//f/9//3//f/9//3//f/9//3//f/9//3//f/9//3//f/9//3/1HP9//3//f/9//3//f/9/eDH/f/9//3/UHP9//3//f/9//3//f/9//3//f/9//3//f/9/MyW1GFgt/3//f/9//3//f/9//399Uv9/9iD0IBMh/3//f/9//3//f/9//3//f/9//3//f/9//3//f/9//3//f/9//3//f/9//3//f/9//3//f/9//3//f/9//3//f/9//3//f/9//3//f/9//3//f/9//3//f/9//3//f/9//3//f/9//3//f/9//3//f/9//3//f/9//3//f/9//3//f/9//3//f/9//3//f/9//3//f/9//3//f/9//3//f/9//3//f/9//3//f/9//3//f/9//3//f/9//3//f/9//3//f/9//3//f/9//3//f/9//3//f/9//3//f/9//3//f/9//3//f/9//3//f/9//3//f/9//3/cWv9//3//f5k1/3//f/9//3//f/9//3//f/9//3//f/9//3//f/9//3//f/9//3//f/9//3//f/9/FCHUGP9//3//f/9//3+3NRYh/3//f/9/shiZNf9//3//f/9//3//f/9//3//f/9//3//f/9/FULzINQY1hgXIRclNyUWIdQY1BzTGP9//3//f/9//3//f/9//3//f/9//3//f/9//3//f/9//3//f/9//3//f/9//3//f/9//3//f/9//3//f/9//3//f/9//3//f/9//3//f/9//3//f/9//3//f/9//3//f/9//3//f/9//3//f/9//3//f/9//3//f/9//3//f/9//3//f/9//3//f/9//3//f/9//3//f/9//3//f/9//3//f/9//3//f/9//3//f/9//3//f/9//3//f/9//3//f/9//3//f/9//3//f/9//3//f/9//3//f/9//3//f/9//3//f/9//3//f/9//3//f/9//3//f/9//3//f/9//3/YPf9//3/2HP9//3//f/9//3//f/9//3//f/9//3//f/9//3//f/9//3//f/9//3//f/9//3//f/9/tBT/f/9//3//f/9//38XJf9//3//f/9/tBT/f/9//3//f/9//3//f/9//3//f/9//3//f/9//3//f/9//3//f/9//3//f/9//3//f/9//3//f/9//3//f/9//3//f/9//3//f/9//3//f/9//3//f/9//3//f/9//3//f/9//3//f/9//3//f/9//3//f/9//3//f/9//3//f/9//3//f/9//3//f/9//3//f/9//3//f/9//3//f/9//3//f/9//3//f/9//3//f/9//3//f/9//3//f/9//3//f/9//3//f/9//3//f/9//3//f/9//3//f/9//3//f/9//3//f/9//3//f/9//3//f/9//3//f/9//3//f/9//3//f/9//3//f/9//3//f/9//3//f/9//3//f/9//3//f/9//3//f/9//3//f/9/uTlaSv9/FSX/f/9//3//f/9//3//f/9//3//f/9//3//f/9//3//f/9//3//f/9//3//f/9//3//f9MY/3//f/9//3//f3hO1Rj/f/9//3//fxIh1Rz/f/9//3//f/9//3//f/9//3//f/9//3//f/9//3//f/9//3//f/9//3//f/9//3//f/9//3//f/9//3//f/9//3//f/9//3//f/9//3//f/9//3//f/9//3//f/9//3//f/9//3//f/9//3//f/9//3//f/9//3//f/9//3//f/9//3//f/9//3//f/9//3//f/9//3//f/9//3//f/9//3//f/9//3//f/9//3//f/9//3//f/9//3//f/9//3//f/9//3//f/9//3//f/9//3//f/9//3//f/9//3//f/9//3//f/9//3//f/9//3//f/9//3//f/9//3//f/9//3//f/9//3//f/9//3//f/9//3//f/9//3//f/9//3//f/9//3//f/9//3//f7c1/3//f/9/Nyn/f/9//3//f/9//3//f/9//3//f/9//3//f/9//3//f/9//3//f/9//3//f/9//3//f/Mc/3//f/9//3//f9UY/3//f/9//3//f/Mg/3//f/9//3//f/9//3//f/9//3//f/9//3//f/9//3//f/9//3//f/9//3//f/9//3//f/9//3//f/9//3//f/9//3//f/9//3//f/9//3//f/9//3//f/9//3//f/9//3//f/9//3//f/9//3//f/9//3//f/9//3//f/9//3//f/9//3//f/9//3//f/9//3//f/9//3//f/9//3//f/9//3//f/9//3//f/9//3//f/9//3//f/9//3//f/9//3//f/9//3//f/9//3//f/9//3//f/9//3//f/9//3//f/9//3//f/9//3//f/9//3//f/9//3//f/9//3//f/9//3//f/9//3//f/9//3//f/9//3//f/9//3//f/9//3//f/9//3//f/9//3//f3gx/3//f1ctGUL/f/9//3//f/9//3//f/9//3//f/9//3//f/9//3//f/9//3//f/9//3//f/9//3/0HP9//3//f/9//3/1IP9//3//f/9//3//fxUh/3//f/9//3//f/9//3//f/9//3//f/9//3//f/9//3//f/9//3//f/9//3//f/9//3//f/9//3//f/9//3//f/9//3//f/9//3//f/9//3//f/9//3//f/9//3//f/9//3//f/9//3//f/9//3//f/9//3//f/9//3//f/9//3//f/9//3//f/9//3//f/9//3//f/9//3//f/9//3//f/9//3//f/9//3//f/9//3//f/9//3//f/9//3//f/9//3//f/9//3//f/9//3//f/9//3//f/9//3//f/9//3//f/9//3//f/9//3//f/9//3//f/9//3//f/9//3//f/9//3//f/9//3//f/9//3//f/9//3//f/9//3//f/9//3//f/9//3//f/9//3+XMf9//39VLRYh/3//f/9//3//f/9//3//f/9//3//f/9//3//f/9//3//f/9//3//f/9//3//f/9/NiX/f/9//3//f/9/dy3/f/9//3//f/9//3//f9Uc/3//f/9//3//f/9//3//f/9//3//f/9//3//f/9//3//f/9//3//f/9//3//f/9//3//f/9//3//f/9//3//f/9//3//f/9//3//f/9//3//f/9//3//f/9//3//f/9//3//f/9//3//f/9//3//f/9//3//f/9//3//f/9//3//f/9//3//f/9//3//f/9//3//f/9//3//f/9//3//f/9//3//f/9//3//f/9//3//f/9//3//f/9//3//f/9//3//f/9//3//f/9//3//f/9//3//f/9//3//f/9//3//f/9//3//f/9//3//f/9//3//f/9//3//f/9//3//f/9//3//f/9//3//f/9//3//f/9//3//f/9//3//f/9//3//f/9//3//f/9/uDn/f/9//393Mf9//3//f/9//3//f/9//3//f/9//3//f/9//3//f/9//3//f/9//3//f/9//38cY/9//3//f/9//3//f/9/OCn/f/9//3//f/9//3//fzcp/3//f/9//3//f/9//3//f/9//3//f/9//3//f/9//3//f/9//3//f/9//3//f/9//3//f/9//3//f/9//3//f/9//3//f/9//3//f/9//3//f/9//3//f/9//3//f/9//3//f/9//3//f/9//3//f/9//3//f/9//3//f/9//3//f/9//3//f/9//3//f/9//3//f/9//3//f/9//3//f/9//3//f/9//3//f/9//3//f/9//3//f/9//3//f/9//3//f/9//3//f/9//3//f/9//3//f/9//3//f/9//3//f/9//3//f/9//3//f/9//3//f/9//3//f/9//3//f/9//3//f/9//3//f/9//3//f/9//3//f/9//3//f/9//3//f/9//3//f/9/2T3/f/9//3//f/9//3//f/9//3//f/9//3//f/9//3//f/9//3//f/9//3//f/9//3//f/9//3//f/9//3//f/9//3//f/9//3//f/9//3//f/9//3//fxUh/3//f/9//3//f/9//3//f/9//3//f/9//3//f/9//3//f/9//3//f/9//3//f/9//3//f/9//3//f/9//3//f/9//3//f/9//3//f/9//3//f/9//3//f/9//3//f/9//3//f/9//3//f/9//3//f/9//3//f/9//3//f/9//3//f/9//3//f/9//3//f/9//3//f/9//3//f/9//3//f/9//3//f/9//3//f/9//3//f/9//3//f/9//3//f/9//3//f/9//3//f/9//3//f/9//3//f/9//3//f/9//3//f/9//3//f/9//3//f/9//3//f/9//3//f/9//3//f/9//3//f/9//3//f/9//3//f/9//3//f/9//3//f/9//3//f/9//3//f/g9/3//f/hB/3//f/9//3//f/9//3//f/9//3//f/9//3//f/9//3//f/9//3//f/9//3//f/9//3//f/9//3//f/9//3+YMf9//3//f/9//3//f/9//3/VIFct/3//f/9//3//f/9//3//f/9//3//f/9//3//f/9//3//f/9//3//f/9//3//f/9//3//f/9//3//f/9//3//f/9//3//f/9//3//f/9//3//f/9//3//f/9//3//f/9//3//f/9//3//f/9//3//f/9//3//f/9//3//f/9//3//f/9//3//f/9//3//f/9//3//f/9//3//f/9//3//f/9//3//f/9//3//f/9//3//f/9//3//f/9//3//f/9//3//f/9//3//f/9//3//f/9//3//f/9//3//f/9//3//f/9//3//f/9//3//f/9//3//f/9//3//f/9//3//f/9//3//f/9//3//f/9//3//f/9//3//f/9//3//f/9//3//f/9//3+bUv9//3//f1ct/3//f/9//3//f/9//3//f/9//3//f/9//3//f/9//3//f/9//3//f/9//3//f/9//3//f/9//3//f/9//3//f/9//3//f/9//3//f/9/MyW0FP9//3//f/9//3//f/9//3//f/9//3//f/9//3//f/9//3//f/9//3//f/9//3//f/9//3//f/9//3//f/9//3//f/9//3//f/9//3//f/9//3//f/9//3//f/9//3//f/9//3//f/9//3//f/9//3//f/9//3//f/9//3//f/9//3//f/9//3//f/9//3//f/9//3//f/9//3//f/9//3//f/9//3//f/9//3//f/9//3//f/9//3//f/9//3//f/9//3//f/9//3//f/9//3//f/9//3//f/9//3//f/9//3//f/9//3//f/9//3//f/9//3//f/9//3//f/9//3//f/9//3//f/9//3//f/9//3//f/9//3//f/9//3//f/9//3//f/9//38dY/9//383KTpG/3//f/9//3//f/9//3//f/9//3//f/9//3//f/9//3//f/9//3//f/9//3//f/9//3//f/9//3//f79z/3//f/9//3//f/9//3//f/9/8xwXJf9//3//f/9//3//f/9//3//f/9//3//f/9//3//f/9//3//f/9//3//f/9//3//f/9//3//f/9//3//f/9//3//f/9//3//f/9//3//f/9//3//f/9//3//f/9//3//f/9//3//f/9//3//f/9//3//f/9//3//f/9//3//f/9//3//f/9//3//f/9//3//f/9//3//f/9//3//f/9//3//f/9//3//f/9//3//f/9//3//f/9//3//f/9//3//f/9//3//f/9//3//f/9//3//f/9//3//f/9//3//f/9//3//f/9//3//f/9//3//f/9//3//f/9//3//f/9//3//f/9//3//f/9//3//f/9//3//f/9//3//f/9//3//f/9//3//f/9//3//f/9/dy3/f/9//3//f/9//3//f/9//3//f/9//3//f/9//3//f/9//3//f/9//3//f/9//3//f/9//3//f/9//3//f/9//3//f/9//3//f/9//3//f/9/FSH/f/9//3//f/9//3//f/9//3//f/9//3//f/9//3//f/9//3//f/9//3//f/9//3//f/9//3//f/9//3//f/9//3//f/9//3//f/9//3//f/9//3//f/9//3//f/9//3//f/9//3//f/9//3//f/9//3//f/9//3//f/9//3//f/9//3//f/9//3//f/9//3//f/9//3//f/9//3//f/9//3//f/9//3//f/9//3//f/9//3//f/9//3//f/9//3//f/9//3//f/9//3//f/9//3//f/9//3//f/9//3//f/9//3//f/9//3//f/9//3//f/9//3//f/9//3//f/9//3//f/9//3//f/9//3//f/9//3//f/9//3//f/9//3//f/9//3//fz1n/3//f/9/WC3/f/9//3//f/9//3//f/9//3//f/9//3//f/9//3//f/9//3//f/9//3//f/9//3//f/9//3//f/9/2Vr/f/9//3//f/9//3//f/9//3//f/9/9SD/f/9//3//f/9//3//f/9//3//f/9//3//f/9//3//f/9//3//f/9//3//f/9//3//f/9//3//f/9//3//f/9//3//f/9//3//f/9//3//f/9//3//f/9//3//f/9//3//f/9//3//f/9//3//f/9//3//f/9//3//f/9//3//f/9//3//f/9//3//f/9//3//f/9//3//f/9//3//f/9//3//f/9//3//f/9//3//f/9//3//f/9//3//f/9//3//f/9//3//f/9//3//f/9//3//f/9//3//f/9//3//f/9//3//f/9//3//f/9//3//f/9//3//f/9//3//f/9//3//f/9//3//f/9//3//f/9//3//f/9//3//f/9//3//f/9//3//f/9//3//fzYp/3//f/9//3//f/9//3//f/9//3//f/9//3//f/9//3//f/9//3//f/9//3//f/9//3//f/9//3//f/9//3//f/9//3//f/9//3//f/9//3//f/9/FSH/f/9//3//f/9//3//f/9//3//f/9//3//f/9//3//f/9//3//f/9//3//f/9//3//f/9//3//f/9//3//f/9//3//f/9//3//f/9//3//f/9//3//f/9//3//f/9//3//f/9//3//f/9//3//f/9//3//f/9//3//f/9//3//f/9//3//f/9//3//f/9//3//f/9//3//f/9//3//f/9//3//f/9//3//f/9//3//f/9//3//f/9//3//f/9//3//f/9//3//f/9//3//f/9//3//f/9//3//f/9//3//f/9//3//f/9//3//f/9//3//f/9//3//f/9//3//f/9//3//f/9//3//f/9//3//f/9//3//f/9//3//f/9//3//f/9//3//f/9//3+4Of9//3//f/9//3//f/9//3//f/9//3//f/9//3//f/9//3//f/9//3//f/9//3//f/9//3//f/9//3//f/9//3//f/9//3//f/9//3//f/9//3//f3QtFiX/f/9//3//f/9//3//f/9//3//f/9//3//f/9//3//f/9//3//f/9//3//f/9//3//f/9//3//f/9//3//f/9//3//f/9//3//f/9//3//f/9//3//f/9//3//f/9//3//f/9//3//f/9//3//f/9//3//f/9//3//f/9//3//f/9//3//f/9//3//f/9//3//f/9//3//f/9//3//f/9//3//f/9//3//f/9//3//f/9//3//f/9//3//f/9//3//f/9//3//f/9//3//f/9//3//f/9//3//f/9//3//f/9//3//f/9//3//f/9//3//f/9//3//f/9//3//f/9//3//f/9//3//f/9//3//f/9//3//f/9//3//f/9//3//f/9/PWP/f/9//39bSv9//3//f/9//3//f/9//3//f/9//3//f/9//3//f/9//3//f/9//3//f/9//3//f/9//3//f/9//3//f/9//3//f/9//3//f/9//3//f/9//3//f/9/lzH/f/9//3//f/9//3//f/9//3//f/9//3//f/9//3//f/9//3//f/9//3//f/9//3//f/9//3//f/9//3//f/9//3//f/9//3//f/9//3//f/9//3//f/9//3//f/9//3//f/9//3//f/9//3//f/9//3//f/9//3//f/9//3//f/9//3//f/9//3//f/9//3//f/9//3//f/9//3//f/9//3//f/9//3//f/9//3//f/9//3//f/9//3//f/9//3//f/9//3//f/9//3//f/9//3//f/9//3//f/9//3//f/9//3//f/9//3//f/9//3//f/9//3//f/9//3//f/9//3//f/9//3//f/9//3//f/9//3//f/9//3//f/9//3//f/9//WL/f3gx/3//f/9//3//f/9//3//f/9//3//f/9//3//f/9//3//f/9//3//f/9//3//f/9//3//f/9//3//f/9//3//f/9//3//f/9//3//f/9//3//f/9//383RhUl/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9/OEr/f/9//3//f/9//3//f/9//3//f/9//3//f/9//3//f/9//3//f/9//3//f/9//3//f/9//3//f/9//3//f/9//3//f/9//3//f/9//3//f/9//3//f/9//380Jf9//3//f/9//3//f/9//3//f/9//3//f/9//3//f/9//3//f/9//3//f/9//3//f/9//3//f/9//3//f/9//3//f/9//3//f/9//3//f/9//3//f/9//3//f/9//3//f/9//3//f/9//3//f/9//3//f/9//3//f/9//3//f/9//3//f/9//3//f/9//3//f/9//3//f/9//3//f/9//3//f/9//3//f/9//3//f/9//3//f/9//3//f/9//3//f/9//3//f/9//3//f/9//3//f/9//3//f/9//3//f/9//3//f/9//3//f/9//3//f/9//3//f/9//3//f/9//3//f/9//3//f/9//3//f/9//3//f/9//3//f/9//3//f/9//3//f/9//3//f/9//3//f/9//3//f/9//3//f/9//3//f/9//3//f/9//3//f/9//3//f/9//3//f/9//3//f/9//3//f/9//3//f/9//3//f/9//3//f/9//3//f/9//3/RHP9//3//f/9//3//f/9//3//f/9//3//f/9//3//f/9//3//f/9//3//f/9//3//f/9//3//f/9//3//f/9//3//f/9//3//f/9//3//f/9//3//f/9//3//f/9//3//f/9//3//f/9//3//f/9//3//f/9//3//f/9//3//f/9//3//f/9//3//f/9//3//f/9//3//f/9//3//f/9//3//f/9//3//f/9//3//f/9//3//f/9//3//f/9//3//f/9//3//f/9//3//f/9//3//f/9//3//f/9//3//f/9//3//f/9//3//f/9//3//f/9//3//f/9//3//f/9//3//f/9//3//f/9//3//f/9//3//f/9//3//f/9//3//f/9//3//f/9//3//f/9//3//f/9//3//f/9//3//f/9//3//f/9//3//f/9//3//f/9//3//f/9//3//f/9//3//f/9//3//f/9//3//f/9//3//f/9//3//f/9//3//f/9//3/W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jgAAAEICAAD3AAAAAAAAAI4AAABDAgAAagAAACEA8AAAAAAAAAAAAAAAgD8AAAAAAAAAAAAAgD8AAAAAAAAAAAAAAAAAAAAAAAAAAAAAAAAAAAAAAAAAACUAAAAMAAAAAAAAgCgAAAAMAAAABAAAACcAAAAYAAAABAAAAAAAAAD///8AAAAAACUAAAAMAAAABAAAAEwAAABkAAAAIgAAAI4AAAD/AQAAqwAAACIAAACOAAAA3gEAAB4AAAAhAPAAAAAAAAAAAAAAAIA/AAAAAAAAAAAAAIA/AAAAAAAAAAAAAAAAAAAAAAAAAAAAAAAAAAAAAAAAAAAlAAAADAAAAAAAAIAoAAAADAAAAAQAAAAlAAAADAAAAAEAAAAYAAAADAAAAAAAAAASAAAADAAAAAEAAAAeAAAAGAAAACIAAACOAAAAAAIAAKwAAAAlAAAADAAAAAEAAABUAAAAwAAAACMAAACOAAAA5AAAAKsAAAABAAAA+gsYQR/BF0EjAAAAjgAAABMAAABMAAAAAAAAAAAAAAAAAAAA//////////90AAAATABlAG8AbgBhAHIAZABvACAAVgBhAGwAZQBuAHoAdQBlAGwAYQD/fwoAAAALAAAADAAAAAwAAAALAAAABwAAAAwAAAAMAAAABgAAAA0AAAALAAAABQAAAAsAAAAMAAAACgAAAAwAAAALAAAABQAAAAsAAABLAAAAQAAAADAAAAAFAAAAIAAAAAEAAAABAAAAEAAAAAAAAAAAAAAAQwIAAAABAAAAAAAAAAAAAEMCAAAAAQAAJQAAAAwAAAACAAAAJwAAABgAAAAEAAAAAAAAAP///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3QAAABSAGUAcAByAGUAcwBlAG4AdABhAG4AdABlACAATABlAGcAYQBsAP9/DQAAAAsAAAAMAAAABwAAAAsAAAAJAAAACwAAAAwAAAAHAAAACwAAAAwAAAAHAAAACwAAAAYAAAAKAAAACwAAAAwAAAALAAAABQ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Resumen</vt:lpstr>
      <vt:lpstr>CUENTAS POR PAGAR COMERCIALES</vt:lpstr>
      <vt:lpstr>PRESTAMOS A CORTO Y LARGO PLAZO</vt:lpstr>
      <vt:lpstr>PORCION CTE DE LA DEUDA A LP</vt:lpstr>
      <vt:lpstr>REM. Y CARGAS SOCIALES A PAGAR</vt:lpstr>
      <vt:lpstr>IMPUESTOS A PAGAR</vt:lpstr>
      <vt:lpstr>PROVISIONES</vt:lpstr>
      <vt:lpstr>OTROS PASIVOS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Acuña Servin</dc:creator>
  <cp:lastModifiedBy>Natalia Acuña</cp:lastModifiedBy>
  <dcterms:created xsi:type="dcterms:W3CDTF">2022-08-19T18:15:41Z</dcterms:created>
  <dcterms:modified xsi:type="dcterms:W3CDTF">2026-03-18T15:13:14Z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2025-04-24T17:08:36Z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e77bdae9-906c-49a2-80e2-5b98d217155d</vt:lpwstr>
  </property>
  <property fmtid="{D5CDD505-2E9C-101B-9397-08002B2CF9AE}" pid="8" name="MSIP_Label_3bb4c31d-a4bb-4de8-b71e-f953accf03d1_ContentBits">
    <vt:lpwstr>0</vt:lpwstr>
  </property>
</Properties>
</file>