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enex-my.sharepoint.com/personal/natalia_acuna_enex_com_py/Documents/SIV/2026/Informes para firmar/"/>
    </mc:Choice>
  </mc:AlternateContent>
  <xr:revisionPtr revIDLastSave="0" documentId="10_ncr:200_{61E43D55-FDA5-4951-B3AD-254AF8177CD4}" xr6:coauthVersionLast="47" xr6:coauthVersionMax="47" xr10:uidLastSave="{00000000-0000-0000-0000-000000000000}"/>
  <bookViews>
    <workbookView xWindow="-108" yWindow="-108" windowWidth="23256" windowHeight="12456" tabRatio="836" activeTab="2" xr2:uid="{0EC91528-A1EF-4E94-A90C-930947C0E64E}"/>
  </bookViews>
  <sheets>
    <sheet name="Resumen" sheetId="1" r:id="rId1"/>
    <sheet name="CUENTAS POR PAGAR COMERCIALES" sheetId="2" r:id="rId2"/>
    <sheet name="PRESTAMOS A CORTO Y LARGO PLAZO" sheetId="3" r:id="rId3"/>
    <sheet name="PORCION CTE DE LA DEUDA A LP" sheetId="4" r:id="rId4"/>
    <sheet name="REM. Y CARGAS SOCIALES A PAGAR" sheetId="5" r:id="rId5"/>
    <sheet name="IMPUESTOS A PAGAR" sheetId="9" r:id="rId6"/>
    <sheet name="PROVISIONES" sheetId="7" state="hidden" r:id="rId7"/>
    <sheet name="OTROS PASIVOS " sheetId="6" r:id="rId8"/>
  </sheets>
  <definedNames>
    <definedName name="_xlnm._FilterDatabase" localSheetId="1" hidden="1">'CUENTAS POR PAGAR COMERCIALES'!$A$8:$E$38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 l="1"/>
  <c r="N14" i="2" l="1"/>
  <c r="F14" i="1" l="1"/>
  <c r="F13" i="1"/>
  <c r="D49" i="2"/>
  <c r="B11" i="9" l="1"/>
  <c r="B14" i="5"/>
  <c r="G23" i="1" l="1"/>
  <c r="G21" i="1"/>
  <c r="G17" i="1"/>
  <c r="B19" i="6"/>
  <c r="F20" i="1" s="1"/>
  <c r="E14" i="2" l="1"/>
  <c r="B16" i="4" l="1"/>
  <c r="F12" i="1" s="1"/>
  <c r="C4" i="3" l="1"/>
  <c r="B4" i="4" s="1"/>
  <c r="B4" i="5" s="1"/>
  <c r="B4" i="9" s="1"/>
  <c r="B4" i="7" s="1"/>
  <c r="B4" i="6" s="1"/>
  <c r="E9" i="2" l="1"/>
  <c r="B13" i="7"/>
  <c r="E38" i="2" l="1"/>
  <c r="B11" i="6"/>
  <c r="F10" i="1" l="1"/>
  <c r="E48" i="3" l="1"/>
  <c r="F19" i="1" s="1"/>
  <c r="F21" i="1" s="1"/>
  <c r="E28" i="3"/>
  <c r="F11" i="1" s="1"/>
  <c r="F17" i="1" s="1"/>
  <c r="F23" i="1" l="1"/>
  <c r="G25" i="1"/>
  <c r="F25" i="1" l="1"/>
</calcChain>
</file>

<file path=xl/sharedStrings.xml><?xml version="1.0" encoding="utf-8"?>
<sst xmlns="http://schemas.openxmlformats.org/spreadsheetml/2006/main" count="268" uniqueCount="135">
  <si>
    <t>(En miles de guaraníes)</t>
  </si>
  <si>
    <t>Pasivos corrientes</t>
  </si>
  <si>
    <t>Cuentas por pagar comerciales</t>
  </si>
  <si>
    <t xml:space="preserve">Préstamos a corto plazo </t>
  </si>
  <si>
    <t>Porción corriente de la deuda a largo plazo</t>
  </si>
  <si>
    <t>Remuneraciones y cargas sociales a pagar</t>
  </si>
  <si>
    <t>Total Pasivos Corrientes</t>
  </si>
  <si>
    <t>Pasivos no corrientes</t>
  </si>
  <si>
    <t xml:space="preserve">Préstamos a largo plazo </t>
  </si>
  <si>
    <t>Otros pasivos  no corrientes</t>
  </si>
  <si>
    <t>Total pasivos no corrientes</t>
  </si>
  <si>
    <t>Total Pasivos</t>
  </si>
  <si>
    <t>Informe sobre Deudas</t>
  </si>
  <si>
    <t>PASIVOS</t>
  </si>
  <si>
    <t>Detalle</t>
  </si>
  <si>
    <t>En miles de guaraníes</t>
  </si>
  <si>
    <t>Las cuentas por pagar comerciales se componen como sigue:</t>
  </si>
  <si>
    <t>Corrientes</t>
  </si>
  <si>
    <t>Proveedores - Entidades Relacionadas</t>
  </si>
  <si>
    <t>USD</t>
  </si>
  <si>
    <t>PYG</t>
  </si>
  <si>
    <t>Total cuentas a pagar por comerciales</t>
  </si>
  <si>
    <t>ENEX PARAGUAY S.A.E.</t>
  </si>
  <si>
    <t/>
  </si>
  <si>
    <t>GABANA S.A.</t>
  </si>
  <si>
    <t>Saldo M.Original</t>
  </si>
  <si>
    <t xml:space="preserve">Saldo en Gs. </t>
  </si>
  <si>
    <t>Moneda</t>
  </si>
  <si>
    <t>Totales en miles Gs.</t>
  </si>
  <si>
    <t>INPASA DEL PARAGUAY S.A</t>
  </si>
  <si>
    <t>Total</t>
  </si>
  <si>
    <t>(-) Intereses a Devengar</t>
  </si>
  <si>
    <t>Intereses a pagar</t>
  </si>
  <si>
    <t>Intereses deudas bursátiles a pagar</t>
  </si>
  <si>
    <t>Intereses préstamos entidades financieras a pagar</t>
  </si>
  <si>
    <t>Deudas bursátiles</t>
  </si>
  <si>
    <t>BVPASA</t>
  </si>
  <si>
    <t>Tipo de Garantía</t>
  </si>
  <si>
    <t>Importe (miles de Gs)</t>
  </si>
  <si>
    <t>Símbolo de Moneda</t>
  </si>
  <si>
    <t>Vencimiento</t>
  </si>
  <si>
    <t>Tipo de garantía</t>
  </si>
  <si>
    <t>Préstamos de Entidades Locales</t>
  </si>
  <si>
    <t>No Corrientes</t>
  </si>
  <si>
    <t>Dólar estadounidense</t>
  </si>
  <si>
    <t>PRESTAMOS A CORTO Y LARGO PLAZO</t>
  </si>
  <si>
    <t>En miles de guaranies</t>
  </si>
  <si>
    <t>Préstamos bancarios</t>
  </si>
  <si>
    <t>Bonos bursátiles</t>
  </si>
  <si>
    <t>Descuentos de Documentos</t>
  </si>
  <si>
    <t>Intereses bancarios a pagar</t>
  </si>
  <si>
    <t>Total general</t>
  </si>
  <si>
    <t>PORCION CORRIENTE DE LA DEUDA A LARGO PLAZO</t>
  </si>
  <si>
    <t>CUENTAS POR PAGAR COMERCIALES</t>
  </si>
  <si>
    <t>Sueldos y otras remuneraciones a pagar</t>
  </si>
  <si>
    <t>Aportes y retenciones a pagar</t>
  </si>
  <si>
    <t>Remuneraciones al personal superior a pagar</t>
  </si>
  <si>
    <t>Embargos Judiciales a Pagar</t>
  </si>
  <si>
    <t>Aguinaldos a Pagar</t>
  </si>
  <si>
    <t>Provisión Vacaciones a Pagar</t>
  </si>
  <si>
    <t>REMUNERACIONES Y CARGAS SOCIALES A PAGAR</t>
  </si>
  <si>
    <t xml:space="preserve">Total </t>
  </si>
  <si>
    <t>Impuestos a pagar</t>
  </si>
  <si>
    <t>Provisiones</t>
  </si>
  <si>
    <t>TULSA S.A.</t>
  </si>
  <si>
    <t>Nombre de la entidad financiera</t>
  </si>
  <si>
    <t>Pasivo por arrendamiento corriente</t>
  </si>
  <si>
    <r>
      <t>Deudas con terceros</t>
    </r>
    <r>
      <rPr>
        <sz val="10"/>
        <color theme="0"/>
        <rFont val="Calibri"/>
        <family val="2"/>
        <scheme val="minor"/>
      </rPr>
      <t xml:space="preserve"> CP</t>
    </r>
  </si>
  <si>
    <t>Alquileres a Pagar</t>
  </si>
  <si>
    <t>Servicios Básicos a Pagar</t>
  </si>
  <si>
    <t>Honorarios Profesionales a Pagar</t>
  </si>
  <si>
    <t>Provisión Retiro Tanques y Surtidores</t>
  </si>
  <si>
    <t>FUELPAR S.A.</t>
  </si>
  <si>
    <t>CARMEN DORA NICORA LOPEZ</t>
  </si>
  <si>
    <t>ROBERTO MANUEL ESCOBAR SERVIAN</t>
  </si>
  <si>
    <t>LOURDES CLARISA COITEUX LARREA</t>
  </si>
  <si>
    <t>Impuesto a la renta a pagar</t>
  </si>
  <si>
    <t>Otros impuestos a pagar</t>
  </si>
  <si>
    <t>IVA  a Pagar</t>
  </si>
  <si>
    <t>IMPUESTOS A PAGAR</t>
  </si>
  <si>
    <t>PROVISIONES</t>
  </si>
  <si>
    <t>MANUEL MANFRED SEIFERHELD RUSCHINSKI</t>
  </si>
  <si>
    <t>Empresa Nacional de Energía Enex</t>
  </si>
  <si>
    <t>BUREAU VERITAS PARAGUAY S.R.L.</t>
  </si>
  <si>
    <t xml:space="preserve">Proveedores </t>
  </si>
  <si>
    <t>CONDOR S.A.C.I</t>
  </si>
  <si>
    <t>Otros proveedores Provisiones Facturas a Recibir</t>
  </si>
  <si>
    <t>Otros Proveedores Varios</t>
  </si>
  <si>
    <t>Rodrigo R. Gorostiaga Jiménez Gaona</t>
  </si>
  <si>
    <t xml:space="preserve">AVANTI S.A. </t>
  </si>
  <si>
    <t>UENO BANK SOCIEDAD ANÓNIMA</t>
  </si>
  <si>
    <t>TK4 S.A.</t>
  </si>
  <si>
    <t>YA PUBLICIDAD S.A</t>
  </si>
  <si>
    <t>Otros pasivos corrientes</t>
  </si>
  <si>
    <t>OTROS PASIVOS CORRIENTES Y NO CORRIENTES</t>
  </si>
  <si>
    <t>(1) Corresponde a las deudas en concepto de los alquileres conforme vigencia de contratos firmados por la Sociedad con los Propietarios donde se construyen las Estaciones de Servicios, calculado según NIIF 16 de Arrendamientos.</t>
  </si>
  <si>
    <t>Pasivo por Arrendamiento corriente</t>
  </si>
  <si>
    <t>BANCO BASA SA</t>
  </si>
  <si>
    <t>HECTOR GUSTAVO VARGAS</t>
  </si>
  <si>
    <t xml:space="preserve">Intereses Documentos por pagar </t>
  </si>
  <si>
    <t xml:space="preserve">Intereses a pagar Documentos </t>
  </si>
  <si>
    <t xml:space="preserve">(-) Intereses a Devengar Documentos </t>
  </si>
  <si>
    <t>Pasivo por Imptos Diferidos</t>
  </si>
  <si>
    <t>Simbología según ISO 4217</t>
  </si>
  <si>
    <t>Indicación de Moneda</t>
  </si>
  <si>
    <t>Otros proveedores del exterior</t>
  </si>
  <si>
    <t>Proveedores locales</t>
  </si>
  <si>
    <t>Pagares Javier Ugarriza y Fatima Zuñiga, corresponde al saldo pendiente de pago por la compra de acciones de GABANA SA y GRUPO AVANTI SA.</t>
  </si>
  <si>
    <t xml:space="preserve">USD </t>
  </si>
  <si>
    <t>Pagare</t>
  </si>
  <si>
    <t>Préstamos de Entidades en el Exterior</t>
  </si>
  <si>
    <t>(incluir otras entidades)</t>
  </si>
  <si>
    <t>(Incluir programas de forma individual)</t>
  </si>
  <si>
    <t>Intereses a pagar deudas bursátiles a pagar, CP</t>
  </si>
  <si>
    <r>
      <t xml:space="preserve">(-) Intereses a Devengar </t>
    </r>
    <r>
      <rPr>
        <sz val="10"/>
        <color theme="0"/>
        <rFont val="Arial"/>
        <family val="2"/>
      </rPr>
      <t>deudas bursátiles a pagar, CP</t>
    </r>
  </si>
  <si>
    <t>Documentos a Pagar USD - Javier Ugarriza y Analia de Fatima Garcia</t>
  </si>
  <si>
    <r>
      <t xml:space="preserve">Intereses a pagar </t>
    </r>
    <r>
      <rPr>
        <sz val="11"/>
        <color theme="0"/>
        <rFont val="Arial"/>
        <family val="2"/>
      </rPr>
      <t>LP</t>
    </r>
  </si>
  <si>
    <r>
      <t>(-) Intereses a Devengar</t>
    </r>
    <r>
      <rPr>
        <sz val="10"/>
        <color theme="0"/>
        <rFont val="Arial"/>
        <family val="2"/>
      </rPr>
      <t xml:space="preserve"> LP</t>
    </r>
  </si>
  <si>
    <r>
      <t xml:space="preserve">Intereses a pagar </t>
    </r>
    <r>
      <rPr>
        <sz val="10"/>
        <color theme="0"/>
        <rFont val="Arial"/>
        <family val="2"/>
      </rPr>
      <t>deudas bursátiles a pagar, LP</t>
    </r>
  </si>
  <si>
    <r>
      <t>(-) Intereses a Devengar</t>
    </r>
    <r>
      <rPr>
        <sz val="10"/>
        <color theme="0"/>
        <rFont val="Arial"/>
        <family val="2"/>
      </rPr>
      <t xml:space="preserve"> deudas bursátiles a pagar, LP</t>
    </r>
  </si>
  <si>
    <t>Pasivo por Arrendamiento No Corriente (1)</t>
  </si>
  <si>
    <t>Otras cuentas por pagar no corrientes</t>
  </si>
  <si>
    <r>
      <t>Provisión Retiro Tanques y Surtidores</t>
    </r>
    <r>
      <rPr>
        <sz val="10"/>
        <color theme="0"/>
        <rFont val="Arial"/>
        <family val="2"/>
      </rPr>
      <t xml:space="preserve"> (NC)</t>
    </r>
  </si>
  <si>
    <r>
      <t xml:space="preserve">Deudas con terceros </t>
    </r>
    <r>
      <rPr>
        <sz val="10"/>
        <color theme="0"/>
        <rFont val="Calibri"/>
        <family val="2"/>
        <scheme val="minor"/>
      </rPr>
      <t>CP</t>
    </r>
  </si>
  <si>
    <t>Al 31 de Marzo de 2026</t>
  </si>
  <si>
    <t>SALDOS AL 31-03-2026</t>
  </si>
  <si>
    <t xml:space="preserve">Documentos a Pagar USD </t>
  </si>
  <si>
    <t>-</t>
  </si>
  <si>
    <t>SUDAMERIS BANK SAECA</t>
  </si>
  <si>
    <t>OPEN TECHNOLOGIES S.A.</t>
  </si>
  <si>
    <t>Maria Liliana Gonzalez Alfonzo</t>
  </si>
  <si>
    <t>EMBOTELLADORA CENTRAL S.A.C.I</t>
  </si>
  <si>
    <t>GRUPO SPI S.A.</t>
  </si>
  <si>
    <t>CEREALES S.A.</t>
  </si>
  <si>
    <t>Bonos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</si>
</sst>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 #,##0_ ;_ * \-#,##0_ ;_ * &quot;-&quot;??_ ;_ @_ "/>
    <numFmt numFmtId="165" formatCode="#,##0_ ;\-#,##0\ "/>
    <numFmt numFmtId="166" formatCode="_-* #,##0_-;\-* #,##0_-;_-* &quot;-&quot;??_-;_-@_-"/>
    <numFmt numFmtId="167" formatCode="_ * #,##0.00_ ;_ * \-#,##0.00_ ;_ * &quot;-&quot;_ ;_ @_ "/>
    <numFmt numFmtId="168" formatCode="_(* #,##0_);_(* \(#,##0\);_(* &quot;-&quot;??_);_(@_)"/>
    <numFmt numFmtId="169" formatCode="dd/mm/yyyy;@"/>
  </numFmts>
  <fonts count="32"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1"/>
      <color theme="1"/>
      <name val="Calibri"/>
      <family val="2"/>
      <scheme val="minor"/>
    </font>
    <font>
      <b/>
      <sz val="10"/>
      <color theme="1"/>
      <name val="Calibri"/>
      <family val="2"/>
      <scheme val="minor"/>
    </font>
    <font>
      <sz val="10"/>
      <color theme="1"/>
      <name val="Calibri"/>
      <family val="2"/>
      <scheme val="minor"/>
    </font>
    <font>
      <b/>
      <sz val="10"/>
      <color theme="0"/>
      <name val="Calibri"/>
      <family val="2"/>
      <scheme val="minor"/>
    </font>
    <font>
      <i/>
      <sz val="10"/>
      <color theme="1"/>
      <name val="Calibri"/>
      <family val="2"/>
      <scheme val="minor"/>
    </font>
    <font>
      <b/>
      <sz val="10"/>
      <name val="Calibri"/>
      <family val="2"/>
      <scheme val="minor"/>
    </font>
    <font>
      <sz val="10"/>
      <name val="Calibri"/>
      <family val="2"/>
      <scheme val="minor"/>
    </font>
    <font>
      <u/>
      <sz val="10"/>
      <color theme="10"/>
      <name val="Calibri"/>
      <family val="2"/>
      <scheme val="minor"/>
    </font>
    <font>
      <sz val="8"/>
      <color theme="1"/>
      <name val="Calibri"/>
      <family val="2"/>
      <scheme val="minor"/>
    </font>
    <font>
      <sz val="9"/>
      <color theme="1"/>
      <name val="Calibri"/>
      <family val="2"/>
      <scheme val="minor"/>
    </font>
    <font>
      <b/>
      <sz val="12"/>
      <color rgb="FFFF0000"/>
      <name val="Calibri"/>
      <family val="2"/>
      <scheme val="minor"/>
    </font>
    <font>
      <sz val="10"/>
      <color rgb="FFFF0000"/>
      <name val="Calibri"/>
      <family val="2"/>
      <scheme val="minor"/>
    </font>
    <font>
      <b/>
      <sz val="8"/>
      <name val="Calibri"/>
      <family val="2"/>
      <scheme val="minor"/>
    </font>
    <font>
      <sz val="10"/>
      <color theme="0"/>
      <name val="Calibri"/>
      <family val="2"/>
      <scheme val="minor"/>
    </font>
    <font>
      <b/>
      <sz val="11"/>
      <name val="Calibri"/>
      <family val="2"/>
      <scheme val="minor"/>
    </font>
    <font>
      <sz val="10"/>
      <color theme="1"/>
      <name val="Arial"/>
      <family val="2"/>
    </font>
    <font>
      <u/>
      <sz val="10"/>
      <color theme="10"/>
      <name val="Arial"/>
      <family val="2"/>
    </font>
    <font>
      <b/>
      <sz val="10"/>
      <color theme="0"/>
      <name val="Arial"/>
      <family val="2"/>
    </font>
    <font>
      <b/>
      <sz val="10"/>
      <color theme="1"/>
      <name val="Arial"/>
      <family val="2"/>
    </font>
    <font>
      <sz val="12"/>
      <color rgb="FFFF0000"/>
      <name val="Calibri"/>
      <family val="2"/>
      <scheme val="minor"/>
    </font>
    <font>
      <b/>
      <i/>
      <sz val="10"/>
      <color theme="1"/>
      <name val="Arial"/>
      <family val="2"/>
    </font>
    <font>
      <i/>
      <sz val="10"/>
      <color theme="1"/>
      <name val="Arial"/>
      <family val="2"/>
    </font>
    <font>
      <sz val="11"/>
      <name val="Calibri"/>
      <family val="2"/>
      <scheme val="minor"/>
    </font>
    <font>
      <b/>
      <sz val="10"/>
      <name val="Arial"/>
      <family val="2"/>
    </font>
    <font>
      <sz val="10"/>
      <color theme="0"/>
      <name val="Arial"/>
      <family val="2"/>
    </font>
    <font>
      <sz val="11"/>
      <color theme="0"/>
      <name val="Arial"/>
      <family val="2"/>
    </font>
    <font>
      <sz val="11"/>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rgb="FF002060"/>
        <bgColor indexed="64"/>
      </patternFill>
    </fill>
    <fill>
      <patternFill patternType="solid">
        <fgColor indexed="65"/>
        <bgColor indexed="64"/>
      </patternFill>
    </fill>
  </fills>
  <borders count="4">
    <border>
      <left/>
      <right/>
      <top/>
      <bottom/>
      <diagonal/>
    </border>
    <border>
      <left/>
      <right/>
      <top style="thin">
        <color indexed="64"/>
      </top>
      <bottom style="thin">
        <color indexed="64"/>
      </bottom>
      <diagonal/>
    </border>
    <border>
      <left/>
      <right/>
      <top/>
      <bottom style="thin">
        <color auto="1"/>
      </bottom>
      <diagonal/>
    </border>
    <border>
      <left/>
      <right/>
      <top style="thin">
        <color indexed="64"/>
      </top>
      <bottom style="double">
        <color indexed="64"/>
      </bottom>
      <diagonal/>
    </border>
  </borders>
  <cellStyleXfs count="7">
    <xf numFmtId="0" fontId="0" fillId="0" borderId="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0" fontId="3" fillId="0" borderId="0"/>
    <xf numFmtId="0" fontId="1" fillId="0" borderId="0"/>
    <xf numFmtId="9" fontId="1" fillId="0" borderId="0" applyFont="0" applyFill="0" applyBorder="0" applyAlignment="0" applyProtection="0"/>
  </cellStyleXfs>
  <cellXfs count="182">
    <xf numFmtId="0" fontId="0" fillId="0" borderId="0" xfId="0"/>
    <xf numFmtId="0" fontId="5" fillId="0" borderId="0" xfId="0" applyFont="1"/>
    <xf numFmtId="0" fontId="6" fillId="0" borderId="0" xfId="0" applyFont="1"/>
    <xf numFmtId="0" fontId="7" fillId="3" borderId="0" xfId="0" applyFont="1" applyFill="1" applyAlignment="1">
      <alignment vertical="center"/>
    </xf>
    <xf numFmtId="0" fontId="8" fillId="2" borderId="0" xfId="0" applyFont="1" applyFill="1"/>
    <xf numFmtId="0" fontId="6" fillId="2" borderId="0" xfId="0" applyFont="1" applyFill="1"/>
    <xf numFmtId="0" fontId="9" fillId="2" borderId="2" xfId="5" applyFont="1" applyFill="1" applyBorder="1" applyAlignment="1">
      <alignment horizontal="left"/>
    </xf>
    <xf numFmtId="0" fontId="7" fillId="3" borderId="0" xfId="0" applyFont="1" applyFill="1" applyAlignment="1">
      <alignment horizontal="center" vertical="center"/>
    </xf>
    <xf numFmtId="3" fontId="6" fillId="2" borderId="0" xfId="2" applyNumberFormat="1" applyFont="1" applyFill="1"/>
    <xf numFmtId="0" fontId="0" fillId="2" borderId="0" xfId="0" applyFill="1"/>
    <xf numFmtId="3" fontId="0" fillId="2" borderId="0" xfId="0" applyNumberFormat="1" applyFill="1"/>
    <xf numFmtId="0" fontId="9" fillId="2" borderId="0" xfId="5" applyFont="1" applyFill="1"/>
    <xf numFmtId="3" fontId="5" fillId="2" borderId="3" xfId="0" applyNumberFormat="1" applyFont="1" applyFill="1" applyBorder="1"/>
    <xf numFmtId="41" fontId="5" fillId="2" borderId="0" xfId="0" applyNumberFormat="1" applyFont="1" applyFill="1"/>
    <xf numFmtId="0" fontId="10" fillId="2" borderId="0" xfId="0" applyFont="1" applyFill="1"/>
    <xf numFmtId="41" fontId="0" fillId="0" borderId="0" xfId="0" applyNumberFormat="1"/>
    <xf numFmtId="3" fontId="11" fillId="0" borderId="0" xfId="3" applyNumberFormat="1" applyFont="1"/>
    <xf numFmtId="3" fontId="6" fillId="0" borderId="0" xfId="0" applyNumberFormat="1" applyFont="1"/>
    <xf numFmtId="3" fontId="7" fillId="3" borderId="0" xfId="0" applyNumberFormat="1" applyFont="1" applyFill="1" applyAlignment="1">
      <alignment vertical="center"/>
    </xf>
    <xf numFmtId="0" fontId="6" fillId="0" borderId="0" xfId="0" applyFont="1" applyAlignment="1">
      <alignment horizontal="center"/>
    </xf>
    <xf numFmtId="3" fontId="0" fillId="0" borderId="0" xfId="0" applyNumberFormat="1"/>
    <xf numFmtId="0" fontId="11" fillId="0" borderId="0" xfId="3" applyFont="1"/>
    <xf numFmtId="0" fontId="11" fillId="0" borderId="0" xfId="3" applyFont="1" applyAlignment="1">
      <alignment horizontal="right"/>
    </xf>
    <xf numFmtId="0" fontId="7" fillId="3" borderId="2" xfId="4" applyFont="1" applyFill="1" applyBorder="1" applyAlignment="1">
      <alignment horizontal="center"/>
    </xf>
    <xf numFmtId="0" fontId="7" fillId="3" borderId="2" xfId="0" applyFont="1" applyFill="1" applyBorder="1" applyAlignment="1">
      <alignment horizontal="center" vertical="center"/>
    </xf>
    <xf numFmtId="0" fontId="10" fillId="2" borderId="0" xfId="4" applyFont="1" applyFill="1" applyAlignment="1">
      <alignment horizontal="center"/>
    </xf>
    <xf numFmtId="166" fontId="5" fillId="0" borderId="0" xfId="2" applyNumberFormat="1" applyFont="1"/>
    <xf numFmtId="0" fontId="6" fillId="0" borderId="0" xfId="0" applyFont="1" applyAlignment="1">
      <alignment horizontal="left" indent="2"/>
    </xf>
    <xf numFmtId="41" fontId="10" fillId="2" borderId="0" xfId="2" applyFont="1" applyFill="1" applyAlignment="1">
      <alignment horizontal="center"/>
    </xf>
    <xf numFmtId="166" fontId="6" fillId="0" borderId="0" xfId="2" applyNumberFormat="1" applyFont="1"/>
    <xf numFmtId="41" fontId="10" fillId="2" borderId="0" xfId="4" applyNumberFormat="1" applyFont="1" applyFill="1" applyAlignment="1">
      <alignment horizontal="center"/>
    </xf>
    <xf numFmtId="0" fontId="5" fillId="0" borderId="0" xfId="0" applyFont="1" applyAlignment="1">
      <alignment horizontal="center"/>
    </xf>
    <xf numFmtId="0" fontId="9" fillId="2" borderId="0" xfId="4" applyFont="1" applyFill="1" applyAlignment="1">
      <alignment horizontal="center"/>
    </xf>
    <xf numFmtId="41" fontId="6" fillId="0" borderId="0" xfId="2" applyFont="1"/>
    <xf numFmtId="0" fontId="5" fillId="2" borderId="0" xfId="0" applyFont="1" applyFill="1"/>
    <xf numFmtId="168" fontId="9" fillId="2" borderId="3" xfId="1" applyNumberFormat="1" applyFont="1" applyFill="1" applyBorder="1"/>
    <xf numFmtId="168" fontId="10" fillId="2" borderId="0" xfId="1" applyNumberFormat="1" applyFont="1" applyFill="1" applyBorder="1"/>
    <xf numFmtId="0" fontId="12" fillId="0" borderId="0" xfId="0" applyFont="1"/>
    <xf numFmtId="0" fontId="2" fillId="2" borderId="0" xfId="3" applyFill="1" applyAlignment="1">
      <alignment horizontal="center" vertical="center"/>
    </xf>
    <xf numFmtId="0" fontId="13" fillId="0" borderId="0" xfId="0" applyFont="1"/>
    <xf numFmtId="0" fontId="13" fillId="2" borderId="0" xfId="0" applyFont="1" applyFill="1"/>
    <xf numFmtId="0" fontId="14" fillId="0" borderId="0" xfId="0" applyFont="1" applyAlignment="1">
      <alignment horizontal="center"/>
    </xf>
    <xf numFmtId="0" fontId="13" fillId="3" borderId="0" xfId="0" applyFont="1" applyFill="1"/>
    <xf numFmtId="0" fontId="7" fillId="3" borderId="0" xfId="1" applyNumberFormat="1" applyFont="1" applyFill="1" applyAlignment="1">
      <alignment horizontal="center"/>
    </xf>
    <xf numFmtId="41" fontId="9" fillId="0" borderId="0" xfId="0" applyNumberFormat="1" applyFont="1" applyAlignment="1">
      <alignment horizontal="center" vertical="center"/>
    </xf>
    <xf numFmtId="41" fontId="9" fillId="0" borderId="0" xfId="2" applyFont="1" applyFill="1" applyBorder="1" applyAlignment="1">
      <alignment horizontal="right"/>
    </xf>
    <xf numFmtId="41" fontId="12" fillId="0" borderId="0" xfId="0" applyNumberFormat="1" applyFont="1"/>
    <xf numFmtId="0" fontId="9" fillId="0" borderId="0" xfId="0" applyFont="1"/>
    <xf numFmtId="0" fontId="6" fillId="2" borderId="0" xfId="0" applyFont="1" applyFill="1" applyAlignment="1">
      <alignment horizontal="center" vertical="center"/>
    </xf>
    <xf numFmtId="41" fontId="15" fillId="0" borderId="0" xfId="0" applyNumberFormat="1" applyFont="1" applyAlignment="1">
      <alignment horizontal="right"/>
    </xf>
    <xf numFmtId="164" fontId="15" fillId="0" borderId="0" xfId="1" applyNumberFormat="1" applyFont="1" applyFill="1" applyAlignment="1">
      <alignment horizontal="right"/>
    </xf>
    <xf numFmtId="0" fontId="2" fillId="0" borderId="0" xfId="3" applyAlignment="1">
      <alignment horizontal="center"/>
    </xf>
    <xf numFmtId="41" fontId="6" fillId="0" borderId="0" xfId="2" applyFont="1" applyFill="1" applyAlignment="1">
      <alignment horizontal="right"/>
    </xf>
    <xf numFmtId="41" fontId="12" fillId="0" borderId="0" xfId="2" applyFont="1"/>
    <xf numFmtId="164" fontId="6" fillId="0" borderId="0" xfId="0" applyNumberFormat="1" applyFont="1"/>
    <xf numFmtId="164" fontId="6" fillId="2" borderId="0" xfId="0" applyNumberFormat="1" applyFont="1" applyFill="1" applyAlignment="1">
      <alignment horizontal="center" vertical="center"/>
    </xf>
    <xf numFmtId="166" fontId="9" fillId="0" borderId="3" xfId="0" applyNumberFormat="1" applyFont="1" applyBorder="1" applyAlignment="1">
      <alignment horizontal="center" vertical="center"/>
    </xf>
    <xf numFmtId="164" fontId="6" fillId="0" borderId="0" xfId="1" applyNumberFormat="1" applyFont="1" applyFill="1"/>
    <xf numFmtId="0" fontId="6" fillId="0" borderId="0" xfId="0" applyFont="1" applyAlignment="1">
      <alignment horizontal="left"/>
    </xf>
    <xf numFmtId="164" fontId="16" fillId="0" borderId="0" xfId="1" applyNumberFormat="1" applyFont="1" applyFill="1"/>
    <xf numFmtId="0" fontId="16" fillId="0" borderId="0" xfId="0" applyFont="1"/>
    <xf numFmtId="0" fontId="16" fillId="2" borderId="0" xfId="0" applyFont="1" applyFill="1" applyAlignment="1">
      <alignment horizontal="center" vertical="center"/>
    </xf>
    <xf numFmtId="43" fontId="12" fillId="0" borderId="0" xfId="1" applyFont="1" applyFill="1"/>
    <xf numFmtId="43" fontId="12" fillId="2" borderId="0" xfId="1" applyFont="1" applyFill="1" applyAlignment="1">
      <alignment horizontal="center" vertical="center"/>
    </xf>
    <xf numFmtId="0" fontId="12" fillId="2" borderId="0" xfId="0" applyFont="1" applyFill="1" applyAlignment="1">
      <alignment horizontal="center" vertical="center"/>
    </xf>
    <xf numFmtId="164" fontId="12" fillId="0" borderId="0" xfId="1" applyNumberFormat="1" applyFont="1" applyFill="1"/>
    <xf numFmtId="0" fontId="16" fillId="2" borderId="0" xfId="0" applyFont="1" applyFill="1"/>
    <xf numFmtId="0" fontId="12" fillId="2" borderId="0" xfId="0" applyFont="1" applyFill="1"/>
    <xf numFmtId="0" fontId="5" fillId="5" borderId="0" xfId="0" applyFont="1" applyFill="1"/>
    <xf numFmtId="0" fontId="6" fillId="5" borderId="0" xfId="0" applyFont="1" applyFill="1"/>
    <xf numFmtId="0" fontId="0" fillId="5" borderId="0" xfId="0" applyFill="1"/>
    <xf numFmtId="0" fontId="8" fillId="2" borderId="0" xfId="0" applyFont="1" applyFill="1" applyAlignment="1">
      <alignment horizontal="center"/>
    </xf>
    <xf numFmtId="0" fontId="5" fillId="5" borderId="0" xfId="0" applyFont="1" applyFill="1" applyAlignment="1">
      <alignment horizontal="center" vertical="center" wrapText="1"/>
    </xf>
    <xf numFmtId="0" fontId="7" fillId="4" borderId="0" xfId="0" applyFont="1" applyFill="1" applyAlignment="1">
      <alignment horizontal="center" vertical="center" wrapText="1"/>
    </xf>
    <xf numFmtId="0" fontId="6" fillId="5" borderId="0" xfId="0" applyFont="1" applyFill="1" applyAlignment="1">
      <alignment horizontal="left" vertical="top" wrapText="1"/>
    </xf>
    <xf numFmtId="3" fontId="6" fillId="5" borderId="0" xfId="2" applyNumberFormat="1" applyFont="1" applyFill="1" applyAlignment="1">
      <alignment horizontal="right" vertical="top" wrapText="1"/>
    </xf>
    <xf numFmtId="0" fontId="6" fillId="5" borderId="0" xfId="0" applyFont="1" applyFill="1" applyAlignment="1">
      <alignment vertical="top" wrapText="1"/>
    </xf>
    <xf numFmtId="0" fontId="8" fillId="5" borderId="0" xfId="0" applyFont="1" applyFill="1" applyAlignment="1">
      <alignment horizontal="left" vertical="top" wrapText="1"/>
    </xf>
    <xf numFmtId="3" fontId="6" fillId="5" borderId="0" xfId="0" applyNumberFormat="1" applyFont="1" applyFill="1" applyAlignment="1">
      <alignment horizontal="right" vertical="top" wrapText="1"/>
    </xf>
    <xf numFmtId="3" fontId="5" fillId="5" borderId="3" xfId="2" applyNumberFormat="1" applyFont="1" applyFill="1" applyBorder="1" applyAlignment="1">
      <alignment horizontal="right"/>
    </xf>
    <xf numFmtId="0" fontId="5" fillId="5" borderId="0" xfId="0" applyFont="1" applyFill="1" applyAlignment="1">
      <alignment vertical="top" wrapText="1"/>
    </xf>
    <xf numFmtId="0" fontId="7" fillId="3" borderId="0" xfId="0" applyFont="1" applyFill="1" applyAlignment="1">
      <alignment horizontal="center" vertical="center" wrapText="1"/>
    </xf>
    <xf numFmtId="3" fontId="6" fillId="5" borderId="0" xfId="2" applyNumberFormat="1" applyFont="1" applyFill="1"/>
    <xf numFmtId="0" fontId="5" fillId="5" borderId="0" xfId="0" applyFont="1" applyFill="1" applyAlignment="1">
      <alignment horizontal="left" vertical="top" wrapText="1"/>
    </xf>
    <xf numFmtId="3" fontId="5" fillId="5" borderId="3" xfId="2" applyNumberFormat="1" applyFont="1" applyFill="1" applyBorder="1"/>
    <xf numFmtId="0" fontId="18" fillId="0" borderId="0" xfId="0" applyFont="1"/>
    <xf numFmtId="168" fontId="0" fillId="0" borderId="0" xfId="0" applyNumberFormat="1"/>
    <xf numFmtId="0" fontId="19" fillId="5" borderId="0" xfId="0" applyFont="1" applyFill="1"/>
    <xf numFmtId="0" fontId="20" fillId="5" borderId="0" xfId="3" applyFont="1" applyFill="1"/>
    <xf numFmtId="0" fontId="21" fillId="3" borderId="0" xfId="0" applyFont="1" applyFill="1" applyAlignment="1">
      <alignment vertical="center"/>
    </xf>
    <xf numFmtId="0" fontId="7" fillId="0" borderId="0" xfId="0" applyFont="1" applyAlignment="1">
      <alignment vertical="center" wrapText="1"/>
    </xf>
    <xf numFmtId="0" fontId="6" fillId="5" borderId="0" xfId="0" applyFont="1" applyFill="1" applyAlignment="1">
      <alignment horizontal="left" vertical="center"/>
    </xf>
    <xf numFmtId="41" fontId="10" fillId="0" borderId="0" xfId="2" applyFont="1" applyFill="1" applyAlignment="1">
      <alignment horizontal="center"/>
    </xf>
    <xf numFmtId="41" fontId="6" fillId="0" borderId="0" xfId="2" applyFont="1" applyFill="1"/>
    <xf numFmtId="167" fontId="10" fillId="2" borderId="0" xfId="2" applyNumberFormat="1" applyFont="1" applyFill="1" applyAlignment="1">
      <alignment horizontal="center"/>
    </xf>
    <xf numFmtId="0" fontId="2" fillId="5" borderId="0" xfId="3" applyFill="1"/>
    <xf numFmtId="0" fontId="22" fillId="5" borderId="0" xfId="0" applyFont="1" applyFill="1"/>
    <xf numFmtId="0" fontId="21" fillId="2" borderId="0" xfId="0" applyFont="1" applyFill="1" applyAlignment="1">
      <alignment horizontal="left" vertical="center"/>
    </xf>
    <xf numFmtId="41" fontId="0" fillId="0" borderId="0" xfId="2" applyFont="1" applyFill="1"/>
    <xf numFmtId="165" fontId="6" fillId="5" borderId="0" xfId="2" applyNumberFormat="1" applyFont="1" applyFill="1"/>
    <xf numFmtId="41" fontId="6" fillId="5" borderId="0" xfId="2" applyFont="1" applyFill="1"/>
    <xf numFmtId="43" fontId="0" fillId="0" borderId="0" xfId="0" applyNumberFormat="1"/>
    <xf numFmtId="0" fontId="7" fillId="3" borderId="0" xfId="0" applyFont="1" applyFill="1" applyAlignment="1">
      <alignment horizontal="right" vertical="center"/>
    </xf>
    <xf numFmtId="0" fontId="23" fillId="0" borderId="0" xfId="0" applyFont="1"/>
    <xf numFmtId="41" fontId="23" fillId="0" borderId="0" xfId="2" applyFont="1"/>
    <xf numFmtId="164" fontId="23" fillId="0" borderId="0" xfId="1" applyNumberFormat="1" applyFont="1" applyFill="1" applyAlignment="1"/>
    <xf numFmtId="3" fontId="23" fillId="0" borderId="0" xfId="1" applyNumberFormat="1" applyFont="1" applyFill="1" applyAlignment="1"/>
    <xf numFmtId="0" fontId="14" fillId="0" borderId="0" xfId="0" applyFont="1"/>
    <xf numFmtId="0" fontId="14" fillId="2" borderId="0" xfId="0" applyFont="1" applyFill="1" applyAlignment="1">
      <alignment horizontal="center" vertical="center"/>
    </xf>
    <xf numFmtId="0" fontId="23" fillId="2" borderId="0" xfId="0" applyFont="1" applyFill="1" applyAlignment="1">
      <alignment horizontal="center" vertical="center"/>
    </xf>
    <xf numFmtId="41" fontId="0" fillId="0" borderId="0" xfId="2" applyFont="1"/>
    <xf numFmtId="3" fontId="3" fillId="0" borderId="0" xfId="0" applyNumberFormat="1" applyFont="1"/>
    <xf numFmtId="41" fontId="0" fillId="0" borderId="0" xfId="2" applyFont="1" applyAlignment="1">
      <alignment wrapText="1"/>
    </xf>
    <xf numFmtId="0" fontId="19" fillId="0" borderId="0" xfId="0" applyFont="1"/>
    <xf numFmtId="14" fontId="3" fillId="0" borderId="0" xfId="0" applyNumberFormat="1" applyFont="1"/>
    <xf numFmtId="0" fontId="19" fillId="0" borderId="0" xfId="0" applyFont="1" applyAlignment="1">
      <alignment horizontal="center"/>
    </xf>
    <xf numFmtId="3" fontId="19" fillId="0" borderId="0" xfId="2" applyNumberFormat="1" applyFont="1" applyFill="1"/>
    <xf numFmtId="9" fontId="0" fillId="0" borderId="0" xfId="6" applyFont="1"/>
    <xf numFmtId="0" fontId="10" fillId="0" borderId="0" xfId="4" applyFont="1" applyAlignment="1">
      <alignment horizontal="center"/>
    </xf>
    <xf numFmtId="0" fontId="24" fillId="0" borderId="0" xfId="0" applyFont="1"/>
    <xf numFmtId="0" fontId="25" fillId="0" borderId="0" xfId="0" applyFont="1"/>
    <xf numFmtId="0" fontId="26" fillId="0" borderId="0" xfId="0" applyFont="1" applyAlignment="1">
      <alignment horizontal="center"/>
    </xf>
    <xf numFmtId="14" fontId="19" fillId="0" borderId="0" xfId="0" applyNumberFormat="1" applyFont="1"/>
    <xf numFmtId="0" fontId="19" fillId="2" borderId="0" xfId="0" applyFont="1" applyFill="1"/>
    <xf numFmtId="0" fontId="22" fillId="0" borderId="0" xfId="0" applyFont="1"/>
    <xf numFmtId="0" fontId="21" fillId="3" borderId="2" xfId="4" applyFont="1" applyFill="1" applyBorder="1" applyAlignment="1">
      <alignment horizontal="center"/>
    </xf>
    <xf numFmtId="0" fontId="21" fillId="3" borderId="2" xfId="0" applyFont="1" applyFill="1" applyBorder="1" applyAlignment="1">
      <alignment horizontal="center" vertical="center"/>
    </xf>
    <xf numFmtId="0" fontId="3" fillId="2" borderId="0" xfId="4" applyFill="1" applyAlignment="1">
      <alignment horizontal="center"/>
    </xf>
    <xf numFmtId="41" fontId="19" fillId="0" borderId="0" xfId="2" applyFont="1"/>
    <xf numFmtId="0" fontId="22" fillId="2" borderId="0" xfId="0" applyFont="1" applyFill="1"/>
    <xf numFmtId="0" fontId="27" fillId="2" borderId="0" xfId="4" applyFont="1" applyFill="1" applyAlignment="1">
      <alignment horizontal="center"/>
    </xf>
    <xf numFmtId="168" fontId="27" fillId="2" borderId="3" xfId="1" applyNumberFormat="1" applyFont="1" applyFill="1" applyBorder="1"/>
    <xf numFmtId="0" fontId="10" fillId="0" borderId="0" xfId="0" applyFont="1"/>
    <xf numFmtId="169" fontId="19" fillId="0" borderId="0" xfId="0" applyNumberFormat="1" applyFont="1"/>
    <xf numFmtId="3" fontId="19" fillId="0" borderId="0" xfId="0" applyNumberFormat="1" applyFont="1"/>
    <xf numFmtId="0" fontId="22" fillId="0" borderId="2" xfId="0" applyFont="1" applyBorder="1" applyAlignment="1">
      <alignment horizontal="center"/>
    </xf>
    <xf numFmtId="0" fontId="3" fillId="0" borderId="0" xfId="0" applyFont="1"/>
    <xf numFmtId="41" fontId="19" fillId="0" borderId="0" xfId="0" applyNumberFormat="1" applyFont="1"/>
    <xf numFmtId="14" fontId="19" fillId="0" borderId="0" xfId="0" applyNumberFormat="1" applyFont="1" applyAlignment="1">
      <alignment horizontal="center"/>
    </xf>
    <xf numFmtId="0" fontId="19" fillId="0" borderId="2" xfId="0" applyFont="1" applyBorder="1"/>
    <xf numFmtId="0" fontId="19" fillId="0" borderId="2" xfId="0" applyFont="1" applyBorder="1" applyAlignment="1">
      <alignment horizontal="center"/>
    </xf>
    <xf numFmtId="3" fontId="19" fillId="0" borderId="2" xfId="0" applyNumberFormat="1" applyFont="1" applyBorder="1"/>
    <xf numFmtId="3" fontId="3" fillId="0" borderId="2" xfId="0" applyNumberFormat="1" applyFont="1" applyBorder="1"/>
    <xf numFmtId="3" fontId="19" fillId="2" borderId="0" xfId="0" applyNumberFormat="1" applyFont="1" applyFill="1"/>
    <xf numFmtId="0" fontId="19" fillId="0" borderId="0" xfId="0" applyFont="1" applyAlignment="1">
      <alignment vertical="center"/>
    </xf>
    <xf numFmtId="0" fontId="21" fillId="4" borderId="0" xfId="0" applyFont="1" applyFill="1"/>
    <xf numFmtId="0" fontId="21" fillId="3" borderId="0" xfId="0" applyFont="1" applyFill="1"/>
    <xf numFmtId="0" fontId="21" fillId="3" borderId="0" xfId="0" applyFont="1" applyFill="1" applyAlignment="1">
      <alignment horizontal="center" vertical="center"/>
    </xf>
    <xf numFmtId="3" fontId="21" fillId="3" borderId="0" xfId="0" applyNumberFormat="1" applyFont="1" applyFill="1"/>
    <xf numFmtId="0" fontId="27" fillId="0" borderId="2" xfId="0" applyFont="1" applyBorder="1" applyAlignment="1">
      <alignment horizontal="center" vertical="center"/>
    </xf>
    <xf numFmtId="0" fontId="27" fillId="2" borderId="2" xfId="4" applyFont="1" applyFill="1" applyBorder="1" applyAlignment="1">
      <alignment horizontal="center"/>
    </xf>
    <xf numFmtId="3" fontId="22" fillId="0" borderId="2" xfId="0" applyNumberFormat="1" applyFont="1" applyBorder="1" applyAlignment="1">
      <alignment horizontal="center"/>
    </xf>
    <xf numFmtId="0" fontId="22" fillId="0" borderId="2" xfId="0" applyFont="1" applyBorder="1" applyAlignment="1">
      <alignment horizontal="center" vertical="center"/>
    </xf>
    <xf numFmtId="3" fontId="22" fillId="0" borderId="3" xfId="2" applyNumberFormat="1" applyFont="1" applyBorder="1"/>
    <xf numFmtId="3" fontId="22" fillId="0" borderId="3" xfId="0" applyNumberFormat="1" applyFont="1" applyBorder="1"/>
    <xf numFmtId="165" fontId="5" fillId="5" borderId="3" xfId="2" applyNumberFormat="1" applyFont="1" applyFill="1" applyBorder="1"/>
    <xf numFmtId="0" fontId="2" fillId="0" borderId="0" xfId="3" applyFill="1" applyAlignment="1">
      <alignment horizontal="center"/>
    </xf>
    <xf numFmtId="41" fontId="19" fillId="0" borderId="0" xfId="2" applyFont="1" applyAlignment="1">
      <alignment horizontal="right"/>
    </xf>
    <xf numFmtId="41" fontId="1" fillId="0" borderId="0" xfId="0" applyNumberFormat="1" applyFont="1"/>
    <xf numFmtId="41" fontId="31" fillId="0" borderId="0" xfId="2" applyFont="1"/>
    <xf numFmtId="41" fontId="17" fillId="0" borderId="0" xfId="2" applyFont="1"/>
    <xf numFmtId="0" fontId="17" fillId="0" borderId="0" xfId="0" applyFont="1"/>
    <xf numFmtId="0" fontId="30" fillId="0" borderId="0" xfId="0" applyFont="1"/>
    <xf numFmtId="168" fontId="17" fillId="0" borderId="0" xfId="0" applyNumberFormat="1" applyFont="1"/>
    <xf numFmtId="164" fontId="14" fillId="0" borderId="0" xfId="1" applyNumberFormat="1" applyFont="1" applyFill="1" applyAlignment="1">
      <alignment horizontal="center"/>
    </xf>
    <xf numFmtId="0" fontId="14" fillId="0" borderId="0" xfId="0" applyFont="1" applyAlignment="1">
      <alignment horizontal="left" vertical="center"/>
    </xf>
    <xf numFmtId="0" fontId="0" fillId="0" borderId="0" xfId="0"/>
    <xf numFmtId="0" fontId="9" fillId="0" borderId="3" xfId="0" applyFont="1" applyBorder="1" applyAlignment="1">
      <alignment horizontal="left" vertical="center"/>
    </xf>
    <xf numFmtId="0" fontId="4" fillId="0" borderId="0" xfId="0" applyFont="1" applyAlignment="1">
      <alignment horizontal="center"/>
    </xf>
    <xf numFmtId="0" fontId="0" fillId="0" borderId="0" xfId="0" applyAlignment="1">
      <alignment horizontal="left"/>
    </xf>
    <xf numFmtId="0" fontId="18" fillId="0" borderId="0" xfId="0" applyFont="1" applyAlignment="1">
      <alignment horizontal="left" vertical="center"/>
    </xf>
    <xf numFmtId="0" fontId="9" fillId="0" borderId="0" xfId="0" applyFont="1" applyAlignment="1">
      <alignment horizontal="center"/>
    </xf>
    <xf numFmtId="0" fontId="10" fillId="0" borderId="0" xfId="0" applyFont="1" applyAlignment="1">
      <alignment horizontal="center"/>
    </xf>
    <xf numFmtId="0" fontId="5" fillId="5" borderId="0" xfId="0" applyFont="1" applyFill="1" applyAlignment="1">
      <alignment horizontal="center" vertical="center"/>
    </xf>
    <xf numFmtId="3" fontId="10" fillId="0" borderId="0" xfId="2" applyNumberFormat="1" applyFont="1" applyFill="1" applyAlignment="1">
      <alignment horizontal="right"/>
    </xf>
    <xf numFmtId="3" fontId="6" fillId="0" borderId="0" xfId="2" applyNumberFormat="1" applyFont="1" applyFill="1" applyAlignment="1">
      <alignment horizontal="right"/>
    </xf>
    <xf numFmtId="3" fontId="19" fillId="0" borderId="0" xfId="2" applyNumberFormat="1" applyFont="1" applyFill="1" applyAlignment="1">
      <alignment horizontal="right"/>
    </xf>
    <xf numFmtId="3" fontId="9" fillId="0" borderId="1" xfId="2" applyNumberFormat="1" applyFont="1" applyFill="1" applyBorder="1" applyAlignment="1">
      <alignment horizontal="right"/>
    </xf>
    <xf numFmtId="3" fontId="6" fillId="0" borderId="0" xfId="0" applyNumberFormat="1" applyFont="1" applyAlignment="1">
      <alignment horizontal="right"/>
    </xf>
    <xf numFmtId="3" fontId="6" fillId="0" borderId="0" xfId="1" applyNumberFormat="1" applyFont="1" applyFill="1" applyAlignment="1">
      <alignment horizontal="right"/>
    </xf>
    <xf numFmtId="3" fontId="9" fillId="0" borderId="1" xfId="1" applyNumberFormat="1" applyFont="1" applyFill="1" applyBorder="1" applyAlignment="1">
      <alignment horizontal="right"/>
    </xf>
    <xf numFmtId="3" fontId="9" fillId="0" borderId="3" xfId="1" applyNumberFormat="1" applyFont="1" applyFill="1" applyBorder="1" applyAlignment="1">
      <alignment horizontal="right"/>
    </xf>
  </cellXfs>
  <cellStyles count="7">
    <cellStyle name="Hipervínculo" xfId="3" builtinId="8"/>
    <cellStyle name="Millares" xfId="1" builtinId="3"/>
    <cellStyle name="Millares [0]" xfId="2" builtinId="6"/>
    <cellStyle name="Normal" xfId="0" builtinId="0"/>
    <cellStyle name="Normal 12 2 10" xfId="4" xr:uid="{75314B59-6787-450F-9647-CF3363D8FF8E}"/>
    <cellStyle name="Normal 12 2 2 4" xfId="5" xr:uid="{DA5540BF-7C42-4AA3-B70D-601CCD9E12A7}"/>
    <cellStyle name="Porcentaje" xfId="6" builtinId="5"/>
  </cellStyles>
  <dxfs count="0"/>
  <tableStyles count="0" defaultTableStyle="TableStyleMedium2" defaultPivotStyle="PivotStyleLight16"/>
  <colors>
    <mruColors>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142875</xdr:colOff>
      <xdr:row>0</xdr:row>
      <xdr:rowOff>161925</xdr:rowOff>
    </xdr:from>
    <xdr:to>
      <xdr:col>3</xdr:col>
      <xdr:colOff>1390649</xdr:colOff>
      <xdr:row>3</xdr:row>
      <xdr:rowOff>133350</xdr:rowOff>
    </xdr:to>
    <xdr:pic>
      <xdr:nvPicPr>
        <xdr:cNvPr id="2" name="Picture 1">
          <a:extLst>
            <a:ext uri="{FF2B5EF4-FFF2-40B4-BE49-F238E27FC236}">
              <a16:creationId xmlns:a16="http://schemas.microsoft.com/office/drawing/2014/main" id="{39BA0ABA-A141-4C6A-B616-9728DB9AF493}"/>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419100" y="161925"/>
          <a:ext cx="1400174" cy="5143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19050</xdr:rowOff>
    </xdr:from>
    <xdr:to>
      <xdr:col>4</xdr:col>
      <xdr:colOff>638174</xdr:colOff>
      <xdr:row>2</xdr:row>
      <xdr:rowOff>152400</xdr:rowOff>
    </xdr:to>
    <xdr:pic>
      <xdr:nvPicPr>
        <xdr:cNvPr id="2" name="Picture 1">
          <a:extLst>
            <a:ext uri="{FF2B5EF4-FFF2-40B4-BE49-F238E27FC236}">
              <a16:creationId xmlns:a16="http://schemas.microsoft.com/office/drawing/2014/main" id="{D17DA0B2-8E66-48FF-9ED5-448C4D42050E}"/>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4876800" y="19050"/>
          <a:ext cx="1400174" cy="5143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0</xdr:colOff>
      <xdr:row>0</xdr:row>
      <xdr:rowOff>0</xdr:rowOff>
    </xdr:from>
    <xdr:to>
      <xdr:col>4</xdr:col>
      <xdr:colOff>1400174</xdr:colOff>
      <xdr:row>2</xdr:row>
      <xdr:rowOff>133350</xdr:rowOff>
    </xdr:to>
    <xdr:pic>
      <xdr:nvPicPr>
        <xdr:cNvPr id="3" name="Picture 1">
          <a:extLst>
            <a:ext uri="{FF2B5EF4-FFF2-40B4-BE49-F238E27FC236}">
              <a16:creationId xmlns:a16="http://schemas.microsoft.com/office/drawing/2014/main" id="{E2F81406-2409-46CD-BBED-CCE48E9336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6505575" y="0"/>
          <a:ext cx="1400174" cy="5143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F2466940-EE13-45B1-80B2-0A53432F34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2981325" y="0"/>
          <a:ext cx="1400174" cy="5143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9639DA53-1114-4B4D-B51A-051FFD7B852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3228975" y="0"/>
          <a:ext cx="1400174" cy="5143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9E160699-953D-40F7-891F-66C1708EBF7D}"/>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3000375" y="0"/>
          <a:ext cx="1400174" cy="5143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74BFCC90-8F49-44A1-BFDA-53785B5F02B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2162175" y="0"/>
          <a:ext cx="1400174" cy="5143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1400174</xdr:colOff>
      <xdr:row>2</xdr:row>
      <xdr:rowOff>133350</xdr:rowOff>
    </xdr:to>
    <xdr:pic>
      <xdr:nvPicPr>
        <xdr:cNvPr id="2" name="Picture 1">
          <a:extLst>
            <a:ext uri="{FF2B5EF4-FFF2-40B4-BE49-F238E27FC236}">
              <a16:creationId xmlns:a16="http://schemas.microsoft.com/office/drawing/2014/main" id="{D4B6F0A5-4962-46D0-9E3B-67DEBCB2F6C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340" t="34229" r="6003" b="35671"/>
        <a:stretch/>
      </xdr:blipFill>
      <xdr:spPr>
        <a:xfrm>
          <a:off x="3409950" y="0"/>
          <a:ext cx="1400174" cy="514350"/>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5BE2A-F0AB-425E-80AB-B1D57BB02A30}">
  <sheetPr codeName="Hoja2">
    <tabColor rgb="FF002060"/>
  </sheetPr>
  <dimension ref="A1:J39"/>
  <sheetViews>
    <sheetView showGridLines="0" zoomScaleNormal="100" workbookViewId="0">
      <selection activeCell="K14" sqref="K14"/>
    </sheetView>
  </sheetViews>
  <sheetFormatPr baseColWidth="10" defaultColWidth="11.44140625" defaultRowHeight="10.199999999999999" x14ac:dyDescent="0.2"/>
  <cols>
    <col min="1" max="1" width="2.109375" style="37" customWidth="1"/>
    <col min="2" max="2" width="2" style="37" customWidth="1"/>
    <col min="3" max="3" width="2.33203125" style="37" customWidth="1"/>
    <col min="4" max="4" width="51.88671875" style="37" customWidth="1"/>
    <col min="5" max="5" width="10.88671875" style="67" bestFit="1" customWidth="1"/>
    <col min="6" max="6" width="21.6640625" style="37" bestFit="1" customWidth="1"/>
    <col min="7" max="7" width="21.6640625" style="37" customWidth="1"/>
    <col min="8" max="8" width="3.88671875" style="37" customWidth="1"/>
    <col min="9" max="16384" width="11.44140625" style="37"/>
  </cols>
  <sheetData>
    <row r="1" spans="1:10" ht="14.4" x14ac:dyDescent="0.2">
      <c r="E1" s="38"/>
    </row>
    <row r="2" spans="1:10" ht="14.4" x14ac:dyDescent="0.3">
      <c r="A2" s="168" t="s">
        <v>22</v>
      </c>
      <c r="B2" s="168"/>
      <c r="C2" s="168"/>
      <c r="D2" s="168"/>
      <c r="E2" s="168"/>
      <c r="F2" s="168"/>
      <c r="G2" s="168"/>
    </row>
    <row r="3" spans="1:10" ht="13.8" x14ac:dyDescent="0.3">
      <c r="A3" s="171" t="s">
        <v>12</v>
      </c>
      <c r="B3" s="171"/>
      <c r="C3" s="171"/>
      <c r="D3" s="171"/>
      <c r="E3" s="171"/>
      <c r="F3" s="171"/>
      <c r="G3" s="171"/>
    </row>
    <row r="4" spans="1:10" ht="15" customHeight="1" x14ac:dyDescent="0.3">
      <c r="A4" s="171" t="s">
        <v>124</v>
      </c>
      <c r="B4" s="171"/>
      <c r="C4" s="171"/>
      <c r="D4" s="171"/>
      <c r="E4" s="171"/>
      <c r="F4" s="171"/>
      <c r="G4" s="171"/>
    </row>
    <row r="5" spans="1:10" ht="13.8" x14ac:dyDescent="0.3">
      <c r="A5" s="172" t="s">
        <v>0</v>
      </c>
      <c r="B5" s="172"/>
      <c r="C5" s="172"/>
      <c r="D5" s="172"/>
      <c r="E5" s="172"/>
      <c r="F5" s="172"/>
      <c r="G5" s="172"/>
    </row>
    <row r="6" spans="1:10" ht="15.6" x14ac:dyDescent="0.3">
      <c r="A6" s="39"/>
      <c r="B6" s="39"/>
      <c r="C6" s="39"/>
      <c r="D6" s="39"/>
      <c r="E6" s="40"/>
      <c r="F6" s="41"/>
      <c r="G6" s="41"/>
    </row>
    <row r="7" spans="1:10" ht="13.8" x14ac:dyDescent="0.3">
      <c r="A7" s="39"/>
      <c r="B7" s="42"/>
      <c r="C7" s="42"/>
      <c r="D7" s="42"/>
      <c r="E7" s="43"/>
      <c r="F7" s="43">
        <v>2026</v>
      </c>
      <c r="G7" s="43">
        <v>2025</v>
      </c>
    </row>
    <row r="8" spans="1:10" ht="14.4" x14ac:dyDescent="0.3">
      <c r="B8" s="170" t="s">
        <v>13</v>
      </c>
      <c r="C8" s="170"/>
      <c r="D8" s="170"/>
      <c r="E8" s="44"/>
      <c r="F8" s="45"/>
      <c r="G8" s="45"/>
      <c r="I8" s="46"/>
    </row>
    <row r="9" spans="1:10" ht="14.4" x14ac:dyDescent="0.3">
      <c r="A9" s="39"/>
      <c r="B9" s="85" t="s">
        <v>1</v>
      </c>
      <c r="C9" s="2"/>
      <c r="D9" s="2"/>
      <c r="E9" s="48"/>
      <c r="F9" s="49"/>
      <c r="G9" s="50"/>
    </row>
    <row r="10" spans="1:10" ht="14.4" x14ac:dyDescent="0.3">
      <c r="A10" s="39"/>
      <c r="B10" s="2"/>
      <c r="C10" s="166" t="s">
        <v>2</v>
      </c>
      <c r="D10" s="166"/>
      <c r="E10" s="51" t="s">
        <v>14</v>
      </c>
      <c r="F10" s="174">
        <f>+'CUENTAS POR PAGAR COMERCIALES'!E38</f>
        <v>64055887.73855</v>
      </c>
      <c r="G10" s="175">
        <v>78668523.923000008</v>
      </c>
      <c r="I10" s="53"/>
      <c r="J10" s="53"/>
    </row>
    <row r="11" spans="1:10" ht="14.4" x14ac:dyDescent="0.3">
      <c r="A11" s="39"/>
      <c r="B11" s="2"/>
      <c r="C11" s="169" t="s">
        <v>3</v>
      </c>
      <c r="D11" s="169"/>
      <c r="E11" s="156" t="s">
        <v>14</v>
      </c>
      <c r="F11" s="174">
        <f>+'PRESTAMOS A CORTO Y LARGO PLAZO'!E28</f>
        <v>37355278.728999995</v>
      </c>
      <c r="G11" s="175">
        <v>2336078.7489999998</v>
      </c>
      <c r="I11" s="53"/>
      <c r="J11" s="53"/>
    </row>
    <row r="12" spans="1:10" ht="14.4" x14ac:dyDescent="0.3">
      <c r="A12" s="39"/>
      <c r="B12" s="2"/>
      <c r="C12" s="166" t="s">
        <v>4</v>
      </c>
      <c r="D12" s="166"/>
      <c r="E12" s="156" t="s">
        <v>14</v>
      </c>
      <c r="F12" s="175">
        <f>+'PORCION CTE DE LA DEUDA A LP'!B16</f>
        <v>0</v>
      </c>
      <c r="G12" s="175">
        <v>4300658.9400000004</v>
      </c>
      <c r="I12" s="53"/>
      <c r="J12" s="53"/>
    </row>
    <row r="13" spans="1:10" ht="14.4" x14ac:dyDescent="0.3">
      <c r="A13" s="39"/>
      <c r="B13" s="2"/>
      <c r="C13" s="166" t="s">
        <v>5</v>
      </c>
      <c r="D13" s="166"/>
      <c r="E13" s="51" t="s">
        <v>14</v>
      </c>
      <c r="F13" s="175">
        <f>+'REM. Y CARGAS SOCIALES A PAGAR'!B14</f>
        <v>496639.96499999997</v>
      </c>
      <c r="G13" s="175">
        <v>798334.36600000004</v>
      </c>
      <c r="I13" s="53"/>
      <c r="J13" s="53"/>
    </row>
    <row r="14" spans="1:10" ht="14.4" x14ac:dyDescent="0.3">
      <c r="A14" s="39"/>
      <c r="B14" s="2"/>
      <c r="C14" t="s">
        <v>62</v>
      </c>
      <c r="D14"/>
      <c r="E14" s="51" t="s">
        <v>14</v>
      </c>
      <c r="F14" s="175">
        <f>+'IMPUESTOS A PAGAR'!B11</f>
        <v>2629878.497</v>
      </c>
      <c r="G14" s="175">
        <v>2971.6579999999999</v>
      </c>
      <c r="I14" s="53"/>
      <c r="J14" s="53"/>
    </row>
    <row r="15" spans="1:10" ht="14.4" x14ac:dyDescent="0.3">
      <c r="A15" s="39"/>
      <c r="B15" s="2"/>
      <c r="C15" t="s">
        <v>63</v>
      </c>
      <c r="D15"/>
      <c r="E15" s="51" t="s">
        <v>14</v>
      </c>
      <c r="F15" s="175">
        <v>0</v>
      </c>
      <c r="G15" s="176">
        <v>0</v>
      </c>
      <c r="I15" s="53"/>
      <c r="J15" s="53"/>
    </row>
    <row r="16" spans="1:10" ht="14.4" x14ac:dyDescent="0.3">
      <c r="A16" s="39"/>
      <c r="B16" s="2"/>
      <c r="C16" t="s">
        <v>93</v>
      </c>
      <c r="D16"/>
      <c r="E16" s="51" t="s">
        <v>14</v>
      </c>
      <c r="F16" s="175">
        <f>+'OTROS PASIVOS '!B11</f>
        <v>5035232.8449999997</v>
      </c>
      <c r="G16" s="176">
        <v>0</v>
      </c>
      <c r="I16" s="53"/>
      <c r="J16" s="53"/>
    </row>
    <row r="17" spans="1:10" ht="13.8" x14ac:dyDescent="0.3">
      <c r="A17" s="39"/>
      <c r="B17" s="2"/>
      <c r="C17" s="47" t="s">
        <v>6</v>
      </c>
      <c r="D17" s="2"/>
      <c r="E17" s="48"/>
      <c r="F17" s="177">
        <f>SUM(F10:F16)</f>
        <v>109572917.77454999</v>
      </c>
      <c r="G17" s="177">
        <f>SUM(G10:G16)</f>
        <v>86106567.636000007</v>
      </c>
      <c r="I17" s="53"/>
      <c r="J17" s="53"/>
    </row>
    <row r="18" spans="1:10" ht="14.4" x14ac:dyDescent="0.3">
      <c r="A18" s="39"/>
      <c r="B18" s="85" t="s">
        <v>7</v>
      </c>
      <c r="C18" s="2"/>
      <c r="D18" s="2"/>
      <c r="E18" s="48"/>
      <c r="F18" s="178"/>
      <c r="G18" s="178"/>
      <c r="I18" s="53"/>
      <c r="J18" s="53"/>
    </row>
    <row r="19" spans="1:10" ht="14.4" x14ac:dyDescent="0.3">
      <c r="A19" s="39"/>
      <c r="B19" s="2"/>
      <c r="C19" s="166" t="s">
        <v>8</v>
      </c>
      <c r="D19" s="166"/>
      <c r="E19" s="156" t="s">
        <v>14</v>
      </c>
      <c r="F19" s="175">
        <f>+'PRESTAMOS A CORTO Y LARGO PLAZO'!E48</f>
        <v>194937439.956</v>
      </c>
      <c r="G19" s="175">
        <v>159282079.396</v>
      </c>
      <c r="I19" s="53"/>
      <c r="J19" s="53"/>
    </row>
    <row r="20" spans="1:10" ht="14.4" x14ac:dyDescent="0.3">
      <c r="A20" s="39"/>
      <c r="B20" s="2"/>
      <c r="C20" s="166" t="s">
        <v>9</v>
      </c>
      <c r="D20" s="166"/>
      <c r="E20" s="51" t="s">
        <v>14</v>
      </c>
      <c r="F20" s="175">
        <f>+'OTROS PASIVOS '!B19+'CUENTAS POR PAGAR COMERCIALES'!D49</f>
        <v>85135495.897000015</v>
      </c>
      <c r="G20" s="179">
        <v>187202372.57499999</v>
      </c>
      <c r="I20" s="53"/>
      <c r="J20" s="53"/>
    </row>
    <row r="21" spans="1:10" ht="13.8" x14ac:dyDescent="0.3">
      <c r="A21" s="39"/>
      <c r="B21" s="2"/>
      <c r="C21" s="47" t="s">
        <v>10</v>
      </c>
      <c r="D21" s="2"/>
      <c r="E21" s="48"/>
      <c r="F21" s="180">
        <f>SUM(F19:F20)</f>
        <v>280072935.85300004</v>
      </c>
      <c r="G21" s="180">
        <f>SUM(G19:G20)</f>
        <v>346484451.97099996</v>
      </c>
      <c r="I21" s="53"/>
      <c r="J21" s="53"/>
    </row>
    <row r="22" spans="1:10" ht="6" customHeight="1" x14ac:dyDescent="0.3">
      <c r="A22" s="39"/>
      <c r="B22" s="2"/>
      <c r="C22" s="2"/>
      <c r="D22" s="54"/>
      <c r="E22" s="55"/>
      <c r="F22" s="178"/>
      <c r="G22" s="179"/>
      <c r="I22" s="53"/>
      <c r="J22" s="53"/>
    </row>
    <row r="23" spans="1:10" ht="14.4" thickBot="1" x14ac:dyDescent="0.35">
      <c r="A23" s="39"/>
      <c r="B23" s="167" t="s">
        <v>11</v>
      </c>
      <c r="C23" s="167"/>
      <c r="D23" s="167"/>
      <c r="E23" s="56"/>
      <c r="F23" s="181">
        <f>+F17+F21</f>
        <v>389645853.62755001</v>
      </c>
      <c r="G23" s="181">
        <f>+G17+G21</f>
        <v>432591019.60699999</v>
      </c>
      <c r="I23" s="53"/>
      <c r="J23" s="53"/>
    </row>
    <row r="24" spans="1:10" s="103" customFormat="1" ht="16.2" thickTop="1" x14ac:dyDescent="0.3">
      <c r="D24" s="107"/>
      <c r="E24" s="108"/>
      <c r="F24" s="159">
        <v>389645853.62800002</v>
      </c>
      <c r="G24" s="159">
        <v>432591020.03200006</v>
      </c>
      <c r="I24" s="104"/>
      <c r="J24" s="104"/>
    </row>
    <row r="25" spans="1:10" s="103" customFormat="1" ht="15.6" x14ac:dyDescent="0.3">
      <c r="D25" s="107"/>
      <c r="E25" s="108"/>
      <c r="F25" s="159">
        <f>+F23-F24</f>
        <v>-4.5001506805419922E-4</v>
      </c>
      <c r="G25" s="159">
        <f>+G23-G24</f>
        <v>-0.42500007152557373</v>
      </c>
    </row>
    <row r="26" spans="1:10" s="103" customFormat="1" ht="15.6" x14ac:dyDescent="0.3">
      <c r="E26" s="109"/>
      <c r="F26" s="105"/>
      <c r="G26" s="106"/>
    </row>
    <row r="27" spans="1:10" s="103" customFormat="1" ht="15.6" x14ac:dyDescent="0.3">
      <c r="B27" s="107"/>
      <c r="C27" s="107"/>
      <c r="D27" s="107"/>
      <c r="E27" s="108"/>
      <c r="F27" s="164"/>
      <c r="G27" s="164"/>
    </row>
    <row r="28" spans="1:10" s="107" customFormat="1" ht="15.6" x14ac:dyDescent="0.3">
      <c r="B28" s="165"/>
      <c r="C28" s="165"/>
      <c r="D28" s="165"/>
      <c r="E28" s="108"/>
    </row>
    <row r="29" spans="1:10" ht="13.8" x14ac:dyDescent="0.3">
      <c r="A29" s="2"/>
      <c r="B29" s="2"/>
      <c r="C29" s="57"/>
      <c r="D29" s="58"/>
      <c r="E29" s="48"/>
      <c r="F29" s="58"/>
      <c r="G29" s="2"/>
    </row>
    <row r="30" spans="1:10" x14ac:dyDescent="0.2">
      <c r="C30" s="59"/>
      <c r="D30" s="60"/>
      <c r="E30" s="61"/>
      <c r="F30" s="60"/>
    </row>
    <row r="31" spans="1:10" x14ac:dyDescent="0.2">
      <c r="D31" s="62"/>
      <c r="E31" s="63"/>
      <c r="F31" s="62"/>
    </row>
    <row r="32" spans="1:10" x14ac:dyDescent="0.2">
      <c r="D32" s="62"/>
      <c r="E32" s="63"/>
      <c r="F32" s="62"/>
    </row>
    <row r="33" spans="3:6" x14ac:dyDescent="0.2">
      <c r="D33" s="62"/>
      <c r="E33" s="63"/>
      <c r="F33" s="62"/>
    </row>
    <row r="34" spans="3:6" x14ac:dyDescent="0.2">
      <c r="D34" s="62"/>
      <c r="E34" s="63"/>
      <c r="F34" s="62"/>
    </row>
    <row r="35" spans="3:6" x14ac:dyDescent="0.2">
      <c r="D35" s="62"/>
      <c r="E35" s="63"/>
      <c r="F35" s="62"/>
    </row>
    <row r="36" spans="3:6" x14ac:dyDescent="0.2">
      <c r="E36" s="64"/>
    </row>
    <row r="37" spans="3:6" x14ac:dyDescent="0.2">
      <c r="C37" s="65"/>
      <c r="E37" s="64"/>
    </row>
    <row r="38" spans="3:6" x14ac:dyDescent="0.2">
      <c r="C38" s="59"/>
      <c r="D38" s="60"/>
      <c r="E38" s="61"/>
      <c r="F38" s="60"/>
    </row>
    <row r="39" spans="3:6" x14ac:dyDescent="0.2">
      <c r="D39" s="60"/>
      <c r="E39" s="66"/>
      <c r="F39" s="60"/>
    </row>
  </sheetData>
  <mergeCells count="14">
    <mergeCell ref="A2:G2"/>
    <mergeCell ref="C10:D10"/>
    <mergeCell ref="C11:D11"/>
    <mergeCell ref="C12:D12"/>
    <mergeCell ref="C13:D13"/>
    <mergeCell ref="B8:D8"/>
    <mergeCell ref="A3:G3"/>
    <mergeCell ref="A4:G4"/>
    <mergeCell ref="A5:G5"/>
    <mergeCell ref="F27:G27"/>
    <mergeCell ref="B28:D28"/>
    <mergeCell ref="C19:D19"/>
    <mergeCell ref="C20:D20"/>
    <mergeCell ref="B23:D23"/>
  </mergeCells>
  <hyperlinks>
    <hyperlink ref="E10" location="'CUENTAS POR PAGAR COMERCIALES'!A1" display="Detalle" xr:uid="{CC3B146C-8769-4063-B5C2-E17D70B0BE17}"/>
    <hyperlink ref="E11" location="'PRESTAMOS A CORTO Y LARGO PLAZO'!A1" display="Detalle" xr:uid="{882ABC83-62C7-49B0-B57D-46901B0D7DCA}"/>
    <hyperlink ref="E13" location="'REM. Y CARGAS SOCIALES A PAGAR'!A1" display="Detalle" xr:uid="{5394EC17-38F7-4962-A84D-B80C74948A4E}"/>
    <hyperlink ref="E19" location="'PRESTAMOS A CORTO Y LARGO PLAZO'!A1" display="Detalle" xr:uid="{583535D3-2C1B-4501-B49A-8C532E357489}"/>
    <hyperlink ref="E20" location="'OTROS PASIVOS '!A1" display="Detalle" xr:uid="{17E09C7C-D59D-48DB-99CB-0FEE67BB63A1}"/>
    <hyperlink ref="E15" location="PROVISIONES!A1" display="PROVISIONES!A1" xr:uid="{E2185D4D-FB84-4174-8AEE-A145BE63D2B0}"/>
    <hyperlink ref="E16" location="'OTROS PASIVOS '!A1" display="Detalle" xr:uid="{E90454C8-C603-4918-9D48-2D506158D9DA}"/>
    <hyperlink ref="E14" location="'IMPUESTOS A PAGAR'!A1" display="Detalle" xr:uid="{34984E3C-6707-4214-9776-8B7803EF7345}"/>
    <hyperlink ref="E12" location="'PORCION CTE DE LA DEUDA A LP'!A1" display="Detalle" xr:uid="{4616F0B7-7F8B-40A6-B6C4-7A4E2B060AB5}"/>
  </hyperlinks>
  <printOptions horizontalCentered="1"/>
  <pageMargins left="0.70866141732283472" right="0.70866141732283472" top="0.74803149606299213" bottom="0.74803149606299213" header="0.31496062992125984" footer="0.31496062992125984"/>
  <pageSetup paperSize="9" scale="70" orientation="portrait" horizontalDpi="300" verticalDpi="3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06B7F-9A40-4659-9B77-59E964D6DA15}">
  <sheetPr codeName="Hoja18">
    <tabColor rgb="FF002060"/>
  </sheetPr>
  <dimension ref="A1:O50"/>
  <sheetViews>
    <sheetView showGridLines="0" topLeftCell="A40" workbookViewId="0">
      <selection activeCell="C51" sqref="C51"/>
    </sheetView>
  </sheetViews>
  <sheetFormatPr baseColWidth="10" defaultColWidth="11.44140625" defaultRowHeight="14.4" x14ac:dyDescent="0.3"/>
  <cols>
    <col min="1" max="1" width="32.109375" customWidth="1"/>
    <col min="2" max="2" width="26.109375" customWidth="1"/>
    <col min="3" max="3" width="21.33203125" bestFit="1" customWidth="1"/>
    <col min="4" max="4" width="15.44140625" customWidth="1"/>
    <col min="5" max="5" width="19.88671875" customWidth="1"/>
    <col min="8" max="8" width="15.33203125" bestFit="1" customWidth="1"/>
    <col min="14" max="15" width="13.5546875" bestFit="1" customWidth="1"/>
  </cols>
  <sheetData>
    <row r="1" spans="1:15" x14ac:dyDescent="0.3">
      <c r="A1" s="1"/>
      <c r="B1" s="21"/>
      <c r="C1" s="22"/>
      <c r="D1" s="22"/>
      <c r="E1" s="2"/>
    </row>
    <row r="2" spans="1:15" x14ac:dyDescent="0.3">
      <c r="A2" s="1" t="s">
        <v>22</v>
      </c>
      <c r="B2" s="2"/>
      <c r="C2" s="2"/>
      <c r="D2" s="2"/>
      <c r="E2" s="2"/>
    </row>
    <row r="3" spans="1:15" x14ac:dyDescent="0.3">
      <c r="A3" s="2"/>
      <c r="B3" s="2"/>
      <c r="C3" s="2"/>
      <c r="D3" s="2"/>
      <c r="E3" s="2"/>
    </row>
    <row r="4" spans="1:15" x14ac:dyDescent="0.3">
      <c r="A4" s="3" t="s">
        <v>53</v>
      </c>
      <c r="B4" s="3"/>
      <c r="C4" s="3" t="s">
        <v>125</v>
      </c>
      <c r="D4" s="3"/>
      <c r="E4" s="3"/>
      <c r="O4" s="112"/>
    </row>
    <row r="5" spans="1:15" x14ac:dyDescent="0.3">
      <c r="A5" s="5" t="s">
        <v>15</v>
      </c>
      <c r="B5" s="2"/>
      <c r="C5" s="2"/>
      <c r="D5" s="2"/>
      <c r="E5" s="2"/>
      <c r="O5" s="112"/>
    </row>
    <row r="6" spans="1:15" x14ac:dyDescent="0.3">
      <c r="A6" s="2" t="s">
        <v>16</v>
      </c>
      <c r="B6" s="2"/>
      <c r="C6" s="2"/>
      <c r="D6" s="2"/>
      <c r="E6" s="2"/>
      <c r="O6" s="112"/>
    </row>
    <row r="7" spans="1:15" x14ac:dyDescent="0.3">
      <c r="A7" s="2"/>
      <c r="B7" s="2"/>
      <c r="C7" s="2"/>
      <c r="D7" s="2"/>
      <c r="E7" s="2"/>
      <c r="O7" s="112"/>
    </row>
    <row r="8" spans="1:15" x14ac:dyDescent="0.3">
      <c r="A8" s="1" t="s">
        <v>17</v>
      </c>
      <c r="B8" s="23" t="s">
        <v>27</v>
      </c>
      <c r="C8" s="23" t="s">
        <v>25</v>
      </c>
      <c r="D8" s="23" t="s">
        <v>26</v>
      </c>
      <c r="E8" s="24" t="s">
        <v>28</v>
      </c>
      <c r="O8" s="112"/>
    </row>
    <row r="9" spans="1:15" x14ac:dyDescent="0.3">
      <c r="A9" s="1" t="s">
        <v>18</v>
      </c>
      <c r="B9" s="19"/>
      <c r="C9" s="25" t="s">
        <v>23</v>
      </c>
      <c r="D9" s="25"/>
      <c r="E9" s="26">
        <f>SUM(D10:D13)/1000</f>
        <v>7656757.4369999999</v>
      </c>
      <c r="F9" s="15"/>
    </row>
    <row r="10" spans="1:15" x14ac:dyDescent="0.3">
      <c r="A10" s="27" t="s">
        <v>64</v>
      </c>
      <c r="B10" s="19" t="s">
        <v>20</v>
      </c>
      <c r="C10" s="28">
        <v>1108460984</v>
      </c>
      <c r="D10" s="28">
        <v>1108460984</v>
      </c>
      <c r="E10" s="29"/>
    </row>
    <row r="11" spans="1:15" x14ac:dyDescent="0.3">
      <c r="A11" s="27" t="s">
        <v>24</v>
      </c>
      <c r="B11" s="19" t="s">
        <v>20</v>
      </c>
      <c r="C11" s="92">
        <v>5493480257</v>
      </c>
      <c r="D11" s="28">
        <v>5493480257</v>
      </c>
      <c r="E11" s="29"/>
    </row>
    <row r="12" spans="1:15" x14ac:dyDescent="0.3">
      <c r="A12" s="27" t="s">
        <v>82</v>
      </c>
      <c r="B12" s="19" t="s">
        <v>19</v>
      </c>
      <c r="C12" s="94">
        <v>162192.32999999999</v>
      </c>
      <c r="D12" s="92">
        <v>1054816196</v>
      </c>
      <c r="E12" s="29"/>
      <c r="H12" s="101"/>
    </row>
    <row r="13" spans="1:15" x14ac:dyDescent="0.3">
      <c r="A13" s="27" t="s">
        <v>89</v>
      </c>
      <c r="B13" s="19" t="s">
        <v>20</v>
      </c>
      <c r="C13" s="28">
        <v>0</v>
      </c>
      <c r="D13" s="30">
        <v>0</v>
      </c>
      <c r="E13" s="29"/>
    </row>
    <row r="14" spans="1:15" x14ac:dyDescent="0.3">
      <c r="A14" s="1" t="s">
        <v>84</v>
      </c>
      <c r="B14" s="31"/>
      <c r="C14" s="32"/>
      <c r="D14" s="32"/>
      <c r="E14" s="26">
        <f>SUM(D15:D36)/1000</f>
        <v>56399130.301550001</v>
      </c>
      <c r="N14" s="110">
        <f>1875154533</f>
        <v>1875154533</v>
      </c>
    </row>
    <row r="15" spans="1:15" x14ac:dyDescent="0.3">
      <c r="A15" s="27" t="s">
        <v>72</v>
      </c>
      <c r="B15" s="19" t="s">
        <v>20</v>
      </c>
      <c r="C15" s="92">
        <v>48907451700</v>
      </c>
      <c r="D15" s="92">
        <v>48907451700</v>
      </c>
      <c r="E15" s="93"/>
    </row>
    <row r="16" spans="1:15" x14ac:dyDescent="0.3">
      <c r="A16" s="27" t="s">
        <v>90</v>
      </c>
      <c r="B16" s="19" t="s">
        <v>20</v>
      </c>
      <c r="C16" s="92">
        <v>1644813422</v>
      </c>
      <c r="D16" s="92">
        <v>1644813422</v>
      </c>
      <c r="E16" s="93"/>
    </row>
    <row r="17" spans="1:5" x14ac:dyDescent="0.3">
      <c r="A17" s="27" t="s">
        <v>74</v>
      </c>
      <c r="B17" s="19" t="s">
        <v>19</v>
      </c>
      <c r="C17" s="52">
        <v>90000</v>
      </c>
      <c r="D17" s="158">
        <v>585314100</v>
      </c>
      <c r="E17" s="93"/>
    </row>
    <row r="18" spans="1:5" x14ac:dyDescent="0.3">
      <c r="A18" s="27" t="s">
        <v>75</v>
      </c>
      <c r="B18" s="19" t="s">
        <v>19</v>
      </c>
      <c r="C18" s="158">
        <v>90000</v>
      </c>
      <c r="D18" s="158">
        <v>585314100</v>
      </c>
      <c r="E18" s="93"/>
    </row>
    <row r="19" spans="1:5" x14ac:dyDescent="0.3">
      <c r="A19" s="27" t="s">
        <v>29</v>
      </c>
      <c r="B19" s="19" t="s">
        <v>20</v>
      </c>
      <c r="C19" s="158">
        <v>525000000</v>
      </c>
      <c r="D19" s="158">
        <v>525000000</v>
      </c>
      <c r="E19" s="93"/>
    </row>
    <row r="20" spans="1:5" x14ac:dyDescent="0.3">
      <c r="A20" s="27" t="s">
        <v>81</v>
      </c>
      <c r="B20" s="19" t="s">
        <v>19</v>
      </c>
      <c r="C20" s="15">
        <v>28095</v>
      </c>
      <c r="D20" s="15">
        <v>182715551.55000001</v>
      </c>
      <c r="E20" s="93"/>
    </row>
    <row r="21" spans="1:5" x14ac:dyDescent="0.3">
      <c r="A21" s="27" t="s">
        <v>88</v>
      </c>
      <c r="B21" s="19" t="s">
        <v>19</v>
      </c>
      <c r="C21" s="15">
        <v>17000</v>
      </c>
      <c r="D21" s="92">
        <v>110559330</v>
      </c>
      <c r="E21" s="93"/>
    </row>
    <row r="22" spans="1:5" x14ac:dyDescent="0.3">
      <c r="A22" s="27" t="s">
        <v>128</v>
      </c>
      <c r="B22" s="19" t="s">
        <v>20</v>
      </c>
      <c r="C22" s="20">
        <v>91610783</v>
      </c>
      <c r="D22" s="15">
        <v>91610783</v>
      </c>
      <c r="E22" s="93"/>
    </row>
    <row r="23" spans="1:5" x14ac:dyDescent="0.3">
      <c r="A23" s="27" t="s">
        <v>83</v>
      </c>
      <c r="B23" s="19" t="s">
        <v>20</v>
      </c>
      <c r="C23" s="20">
        <v>87693430</v>
      </c>
      <c r="D23" s="15">
        <v>87693430</v>
      </c>
      <c r="E23" s="93"/>
    </row>
    <row r="24" spans="1:5" x14ac:dyDescent="0.3">
      <c r="A24" s="27" t="s">
        <v>97</v>
      </c>
      <c r="B24" s="19" t="s">
        <v>20</v>
      </c>
      <c r="C24" s="20">
        <v>77695247</v>
      </c>
      <c r="D24" s="92">
        <v>77695247</v>
      </c>
      <c r="E24" s="93"/>
    </row>
    <row r="25" spans="1:5" x14ac:dyDescent="0.3">
      <c r="A25" s="27" t="s">
        <v>91</v>
      </c>
      <c r="B25" s="19" t="s">
        <v>20</v>
      </c>
      <c r="C25" s="20">
        <v>73467077</v>
      </c>
      <c r="D25" s="92">
        <v>73467077</v>
      </c>
      <c r="E25" s="93"/>
    </row>
    <row r="26" spans="1:5" x14ac:dyDescent="0.3">
      <c r="A26" s="27" t="s">
        <v>73</v>
      </c>
      <c r="B26" s="19" t="s">
        <v>19</v>
      </c>
      <c r="C26" s="15">
        <v>11000</v>
      </c>
      <c r="D26" s="15">
        <v>71538390</v>
      </c>
      <c r="E26" s="93"/>
    </row>
    <row r="27" spans="1:5" x14ac:dyDescent="0.3">
      <c r="A27" s="27" t="s">
        <v>85</v>
      </c>
      <c r="B27" s="19" t="s">
        <v>20</v>
      </c>
      <c r="C27" s="15">
        <v>67575000</v>
      </c>
      <c r="D27" s="92">
        <v>67575000</v>
      </c>
      <c r="E27" s="93"/>
    </row>
    <row r="28" spans="1:5" x14ac:dyDescent="0.3">
      <c r="A28" s="27" t="s">
        <v>92</v>
      </c>
      <c r="B28" s="19" t="s">
        <v>20</v>
      </c>
      <c r="C28" s="15">
        <v>64719753</v>
      </c>
      <c r="D28" s="92">
        <v>64719753</v>
      </c>
      <c r="E28" s="93"/>
    </row>
    <row r="29" spans="1:5" x14ac:dyDescent="0.3">
      <c r="A29" s="27" t="s">
        <v>129</v>
      </c>
      <c r="B29" s="19" t="s">
        <v>20</v>
      </c>
      <c r="C29" s="15">
        <v>49177233</v>
      </c>
      <c r="D29" s="92">
        <v>49177233</v>
      </c>
      <c r="E29" s="93"/>
    </row>
    <row r="30" spans="1:5" x14ac:dyDescent="0.3">
      <c r="A30" s="27" t="s">
        <v>130</v>
      </c>
      <c r="B30" s="19" t="s">
        <v>20</v>
      </c>
      <c r="C30" s="15">
        <v>47417289</v>
      </c>
      <c r="D30" s="92">
        <v>47417289</v>
      </c>
      <c r="E30" s="93"/>
    </row>
    <row r="31" spans="1:5" x14ac:dyDescent="0.3">
      <c r="A31" s="27" t="s">
        <v>98</v>
      </c>
      <c r="B31" s="19" t="s">
        <v>20</v>
      </c>
      <c r="C31" s="15">
        <v>46884200</v>
      </c>
      <c r="D31" s="92">
        <v>46884200</v>
      </c>
      <c r="E31" s="93"/>
    </row>
    <row r="32" spans="1:5" x14ac:dyDescent="0.3">
      <c r="A32" s="27" t="s">
        <v>131</v>
      </c>
      <c r="B32" s="19" t="s">
        <v>20</v>
      </c>
      <c r="C32" s="15">
        <v>44212047</v>
      </c>
      <c r="D32" s="92">
        <v>44212047</v>
      </c>
      <c r="E32" s="93"/>
    </row>
    <row r="33" spans="1:8" x14ac:dyDescent="0.3">
      <c r="A33" s="27" t="s">
        <v>132</v>
      </c>
      <c r="B33" s="19" t="s">
        <v>20</v>
      </c>
      <c r="C33" s="15">
        <v>37983750</v>
      </c>
      <c r="D33" s="92">
        <v>37983750</v>
      </c>
      <c r="E33" s="93"/>
    </row>
    <row r="34" spans="1:8" x14ac:dyDescent="0.3">
      <c r="A34" s="27" t="s">
        <v>133</v>
      </c>
      <c r="B34" s="19" t="s">
        <v>20</v>
      </c>
      <c r="C34" s="15">
        <v>35785552</v>
      </c>
      <c r="D34" s="92">
        <v>35785552</v>
      </c>
      <c r="E34" s="93"/>
    </row>
    <row r="35" spans="1:8" ht="15" customHeight="1" x14ac:dyDescent="0.3">
      <c r="A35" s="27" t="s">
        <v>87</v>
      </c>
      <c r="B35" s="19"/>
      <c r="C35" s="92">
        <v>1187047814</v>
      </c>
      <c r="D35" s="92">
        <v>1187047814</v>
      </c>
      <c r="E35" s="93"/>
    </row>
    <row r="36" spans="1:8" x14ac:dyDescent="0.3">
      <c r="A36" s="27" t="s">
        <v>86</v>
      </c>
      <c r="B36" s="19"/>
      <c r="C36" s="118"/>
      <c r="D36" s="92">
        <v>1875154533</v>
      </c>
      <c r="E36" s="93"/>
    </row>
    <row r="37" spans="1:8" x14ac:dyDescent="0.3">
      <c r="A37" s="27"/>
      <c r="B37" s="19"/>
      <c r="C37" s="25"/>
      <c r="D37" s="25"/>
      <c r="E37" s="33"/>
    </row>
    <row r="38" spans="1:8" ht="15" thickBot="1" x14ac:dyDescent="0.35">
      <c r="A38" s="34" t="s">
        <v>21</v>
      </c>
      <c r="B38" s="5"/>
      <c r="C38" s="32"/>
      <c r="D38" s="32"/>
      <c r="E38" s="35">
        <f>SUM(E$9:$E34)</f>
        <v>64055887.73855</v>
      </c>
      <c r="G38" s="86"/>
      <c r="H38" s="15"/>
    </row>
    <row r="39" spans="1:8" ht="15" thickTop="1" x14ac:dyDescent="0.3">
      <c r="A39" s="34"/>
      <c r="B39" s="5"/>
      <c r="C39" s="32"/>
      <c r="D39" s="32"/>
      <c r="E39" s="36"/>
      <c r="H39" s="86"/>
    </row>
    <row r="40" spans="1:8" x14ac:dyDescent="0.3">
      <c r="A40" s="2"/>
      <c r="B40" s="2"/>
      <c r="C40" s="160"/>
      <c r="D40" s="161"/>
      <c r="E40" s="160"/>
      <c r="F40" s="162"/>
      <c r="H40" s="110"/>
    </row>
    <row r="41" spans="1:8" x14ac:dyDescent="0.3">
      <c r="A41" s="2"/>
      <c r="B41" s="2"/>
      <c r="C41" s="160"/>
      <c r="D41" s="161"/>
      <c r="E41" s="163"/>
      <c r="F41" s="162"/>
    </row>
    <row r="42" spans="1:8" x14ac:dyDescent="0.3">
      <c r="D42" s="15"/>
      <c r="E42" s="86"/>
    </row>
    <row r="43" spans="1:8" x14ac:dyDescent="0.3">
      <c r="D43" s="117"/>
    </row>
    <row r="44" spans="1:8" x14ac:dyDescent="0.3">
      <c r="A44" s="124" t="s">
        <v>43</v>
      </c>
      <c r="B44" s="125" t="s">
        <v>103</v>
      </c>
      <c r="C44" s="125" t="s">
        <v>104</v>
      </c>
      <c r="D44" s="126">
        <v>2025</v>
      </c>
      <c r="E44" s="126">
        <v>2024</v>
      </c>
    </row>
    <row r="45" spans="1:8" x14ac:dyDescent="0.3">
      <c r="A45" s="113" t="s">
        <v>18</v>
      </c>
      <c r="B45" s="115"/>
      <c r="C45" s="127" t="s">
        <v>23</v>
      </c>
      <c r="D45" s="128">
        <v>0</v>
      </c>
      <c r="E45" s="128">
        <v>0</v>
      </c>
    </row>
    <row r="46" spans="1:8" x14ac:dyDescent="0.3">
      <c r="A46" s="113" t="s">
        <v>105</v>
      </c>
      <c r="B46" s="115"/>
      <c r="C46" s="127" t="s">
        <v>23</v>
      </c>
      <c r="D46" s="128">
        <v>0</v>
      </c>
      <c r="E46" s="128">
        <v>0</v>
      </c>
    </row>
    <row r="47" spans="1:8" x14ac:dyDescent="0.3">
      <c r="A47" s="113" t="s">
        <v>106</v>
      </c>
      <c r="B47" s="115"/>
      <c r="C47" s="127" t="s">
        <v>23</v>
      </c>
      <c r="D47" s="157" t="s">
        <v>127</v>
      </c>
      <c r="E47" s="128">
        <v>0</v>
      </c>
    </row>
    <row r="48" spans="1:8" x14ac:dyDescent="0.3">
      <c r="A48" s="113" t="s">
        <v>121</v>
      </c>
      <c r="B48" s="115"/>
      <c r="C48" s="127"/>
      <c r="D48" s="128">
        <v>0</v>
      </c>
      <c r="E48" s="128"/>
    </row>
    <row r="49" spans="1:5" ht="15" thickBot="1" x14ac:dyDescent="0.35">
      <c r="A49" s="129" t="s">
        <v>21</v>
      </c>
      <c r="B49" s="123"/>
      <c r="C49" s="130"/>
      <c r="D49" s="131">
        <f>SUM(D48)</f>
        <v>0</v>
      </c>
      <c r="E49" s="131">
        <v>0</v>
      </c>
    </row>
    <row r="50" spans="1:5" ht="15" thickTop="1" x14ac:dyDescent="0.3"/>
  </sheetData>
  <autoFilter ref="A8:E38" xr:uid="{2BF06B7F-9A40-4659-9B77-59E964D6DA15}"/>
  <sortState xmlns:xlrd2="http://schemas.microsoft.com/office/spreadsheetml/2017/richdata2" ref="A15:D34">
    <sortCondition ref="A15:A34"/>
  </sortState>
  <printOptions horizontalCentered="1"/>
  <pageMargins left="0.70866141732283472" right="0.70866141732283472" top="0.74803149606299213" bottom="0.74803149606299213" header="0.31496062992125984" footer="0.31496062992125984"/>
  <pageSetup paperSize="9" scale="90" fitToWidth="2" fitToHeight="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87128B-0C56-426A-8981-4C0FF37305B2}">
  <sheetPr codeName="Hoja19">
    <tabColor rgb="FF002060"/>
  </sheetPr>
  <dimension ref="A1:L588"/>
  <sheetViews>
    <sheetView showGridLines="0" tabSelected="1" zoomScaleNormal="100" workbookViewId="0">
      <selection activeCell="A52" sqref="A52"/>
    </sheetView>
  </sheetViews>
  <sheetFormatPr baseColWidth="10" defaultRowHeight="14.4" x14ac:dyDescent="0.3"/>
  <cols>
    <col min="1" max="1" width="45.109375" customWidth="1"/>
    <col min="2" max="2" width="12.44140625" bestFit="1" customWidth="1"/>
    <col min="3" max="3" width="19.44140625" bestFit="1" customWidth="1"/>
    <col min="4" max="4" width="20.5546875" bestFit="1" customWidth="1"/>
    <col min="5" max="5" width="22.5546875" style="20" customWidth="1"/>
    <col min="6" max="6" width="15.5546875" bestFit="1" customWidth="1"/>
    <col min="7" max="7" width="2.6640625" customWidth="1"/>
  </cols>
  <sheetData>
    <row r="1" spans="1:7" ht="15" customHeight="1" x14ac:dyDescent="0.3">
      <c r="A1" s="1"/>
      <c r="B1" s="2"/>
      <c r="C1" s="2"/>
      <c r="D1" s="2"/>
      <c r="E1" s="16"/>
      <c r="F1" s="2"/>
      <c r="G1" s="2"/>
    </row>
    <row r="2" spans="1:7" ht="15" customHeight="1" x14ac:dyDescent="0.3">
      <c r="A2" s="1" t="s">
        <v>22</v>
      </c>
      <c r="B2" s="2"/>
      <c r="C2" s="2"/>
      <c r="D2" s="2"/>
      <c r="E2" s="17"/>
      <c r="F2" s="2"/>
      <c r="G2" s="2"/>
    </row>
    <row r="3" spans="1:7" ht="15" customHeight="1" x14ac:dyDescent="0.3">
      <c r="A3" s="2"/>
      <c r="B3" s="2"/>
      <c r="C3" s="2"/>
      <c r="D3" s="2"/>
      <c r="E3" s="17"/>
      <c r="F3" s="2"/>
      <c r="G3" s="2"/>
    </row>
    <row r="4" spans="1:7" ht="15" customHeight="1" x14ac:dyDescent="0.3">
      <c r="A4" s="3" t="s">
        <v>45</v>
      </c>
      <c r="B4" s="3"/>
      <c r="C4" s="3" t="str">
        <f>+'CUENTAS POR PAGAR COMERCIALES'!C4</f>
        <v>SALDOS AL 31-03-2026</v>
      </c>
      <c r="D4" s="3"/>
      <c r="E4" s="18"/>
      <c r="F4" s="3"/>
      <c r="G4" s="3"/>
    </row>
    <row r="5" spans="1:7" ht="15" customHeight="1" x14ac:dyDescent="0.3">
      <c r="A5" s="2"/>
      <c r="B5" s="2"/>
      <c r="C5" s="2"/>
      <c r="D5" s="2"/>
      <c r="E5" s="17"/>
      <c r="F5" s="2"/>
      <c r="G5" s="2"/>
    </row>
    <row r="6" spans="1:7" ht="15" customHeight="1" x14ac:dyDescent="0.3">
      <c r="A6" s="124" t="s">
        <v>17</v>
      </c>
      <c r="B6" s="113"/>
      <c r="C6" s="123"/>
      <c r="D6" s="123"/>
      <c r="E6" s="143"/>
      <c r="F6" s="113"/>
      <c r="G6" s="2"/>
    </row>
    <row r="7" spans="1:7" ht="15" customHeight="1" x14ac:dyDescent="0.3">
      <c r="A7" s="144"/>
      <c r="B7" s="145"/>
      <c r="C7" s="146"/>
      <c r="D7" s="147">
        <v>2026</v>
      </c>
      <c r="E7" s="148"/>
      <c r="F7" s="146"/>
      <c r="G7" s="2"/>
    </row>
    <row r="8" spans="1:7" ht="15" customHeight="1" x14ac:dyDescent="0.3">
      <c r="A8" s="135" t="s">
        <v>42</v>
      </c>
      <c r="B8" s="149" t="s">
        <v>40</v>
      </c>
      <c r="C8" s="150" t="s">
        <v>39</v>
      </c>
      <c r="D8" s="150" t="s">
        <v>27</v>
      </c>
      <c r="E8" s="151" t="s">
        <v>38</v>
      </c>
      <c r="F8" s="152" t="s">
        <v>37</v>
      </c>
      <c r="G8" s="2"/>
    </row>
    <row r="9" spans="1:7" ht="15" customHeight="1" x14ac:dyDescent="0.3">
      <c r="A9" s="113" t="s">
        <v>126</v>
      </c>
      <c r="B9" s="114">
        <v>46439</v>
      </c>
      <c r="C9" s="115" t="s">
        <v>108</v>
      </c>
      <c r="D9" s="113" t="s">
        <v>44</v>
      </c>
      <c r="E9" s="116">
        <v>35593952.998999998</v>
      </c>
      <c r="F9" s="113" t="s">
        <v>109</v>
      </c>
      <c r="G9" t="s">
        <v>115</v>
      </c>
    </row>
    <row r="10" spans="1:7" ht="15" customHeight="1" x14ac:dyDescent="0.3">
      <c r="A10" s="124" t="s">
        <v>35</v>
      </c>
      <c r="B10" s="113"/>
      <c r="C10" s="115"/>
      <c r="D10" s="113" t="s">
        <v>23</v>
      </c>
      <c r="E10" s="116">
        <v>0</v>
      </c>
      <c r="F10" s="113"/>
      <c r="G10" s="2"/>
    </row>
    <row r="11" spans="1:7" ht="15" customHeight="1" x14ac:dyDescent="0.3">
      <c r="A11" s="120" t="s">
        <v>36</v>
      </c>
      <c r="B11" s="122">
        <v>47129</v>
      </c>
      <c r="C11" s="115" t="s">
        <v>19</v>
      </c>
      <c r="D11" s="113" t="s">
        <v>44</v>
      </c>
      <c r="E11" s="116"/>
      <c r="F11" s="113"/>
      <c r="G11" s="2"/>
    </row>
    <row r="12" spans="1:7" ht="15" customHeight="1" x14ac:dyDescent="0.3">
      <c r="A12" s="120"/>
      <c r="B12" s="113"/>
      <c r="C12" s="115"/>
      <c r="D12" s="113" t="s">
        <v>23</v>
      </c>
      <c r="E12" s="134"/>
      <c r="F12" s="113"/>
      <c r="G12" s="2"/>
    </row>
    <row r="13" spans="1:7" ht="15" customHeight="1" x14ac:dyDescent="0.3">
      <c r="A13" s="135" t="s">
        <v>110</v>
      </c>
      <c r="B13" s="113"/>
      <c r="C13" s="115"/>
      <c r="D13" s="113" t="s">
        <v>23</v>
      </c>
      <c r="E13" s="134"/>
      <c r="F13" s="113"/>
      <c r="G13" s="2"/>
    </row>
    <row r="14" spans="1:7" ht="15" customHeight="1" x14ac:dyDescent="0.3">
      <c r="A14" s="113" t="s">
        <v>65</v>
      </c>
      <c r="B14" s="113"/>
      <c r="C14" s="115"/>
      <c r="D14" s="113" t="s">
        <v>23</v>
      </c>
      <c r="E14" s="134"/>
      <c r="F14" s="113"/>
      <c r="G14" s="2"/>
    </row>
    <row r="15" spans="1:7" ht="15" customHeight="1" x14ac:dyDescent="0.3">
      <c r="A15" s="113" t="s">
        <v>65</v>
      </c>
      <c r="B15" s="113"/>
      <c r="C15" s="115"/>
      <c r="D15" s="113" t="s">
        <v>23</v>
      </c>
      <c r="E15" s="134"/>
      <c r="F15" s="113"/>
      <c r="G15" s="2"/>
    </row>
    <row r="16" spans="1:7" ht="15" customHeight="1" x14ac:dyDescent="0.3">
      <c r="A16" s="120" t="s">
        <v>111</v>
      </c>
      <c r="B16" s="113"/>
      <c r="C16" s="115"/>
      <c r="D16" s="113" t="s">
        <v>23</v>
      </c>
      <c r="E16" s="134"/>
      <c r="F16" s="113"/>
      <c r="G16" s="2"/>
    </row>
    <row r="17" spans="1:9" ht="15" customHeight="1" x14ac:dyDescent="0.3">
      <c r="A17" s="113" t="s">
        <v>35</v>
      </c>
      <c r="B17" s="113"/>
      <c r="C17" s="115"/>
      <c r="D17" s="113" t="s">
        <v>23</v>
      </c>
      <c r="E17" s="134"/>
      <c r="F17" s="113"/>
      <c r="G17" s="2"/>
    </row>
    <row r="18" spans="1:9" ht="15" customHeight="1" x14ac:dyDescent="0.3">
      <c r="A18" s="120" t="s">
        <v>112</v>
      </c>
      <c r="B18" s="113"/>
      <c r="C18" s="115"/>
      <c r="D18" s="113" t="s">
        <v>23</v>
      </c>
      <c r="E18" s="134"/>
      <c r="F18" s="113"/>
      <c r="G18" s="2"/>
    </row>
    <row r="19" spans="1:9" ht="15" customHeight="1" x14ac:dyDescent="0.3">
      <c r="A19" s="119" t="s">
        <v>99</v>
      </c>
      <c r="B19" s="113"/>
      <c r="C19" s="115"/>
      <c r="D19" s="113"/>
      <c r="E19" s="134"/>
      <c r="F19" s="113"/>
      <c r="G19" s="2"/>
    </row>
    <row r="20" spans="1:9" ht="15" customHeight="1" x14ac:dyDescent="0.3">
      <c r="A20" s="113" t="s">
        <v>100</v>
      </c>
      <c r="B20" s="122">
        <v>46439</v>
      </c>
      <c r="C20" s="115" t="s">
        <v>19</v>
      </c>
      <c r="D20" s="113" t="s">
        <v>44</v>
      </c>
      <c r="E20" s="134">
        <v>1423757.1029999999</v>
      </c>
      <c r="F20" s="113" t="s">
        <v>109</v>
      </c>
      <c r="G20" s="2"/>
    </row>
    <row r="21" spans="1:9" ht="15" customHeight="1" x14ac:dyDescent="0.3">
      <c r="A21" s="113" t="s">
        <v>101</v>
      </c>
      <c r="B21" s="113"/>
      <c r="C21" s="115" t="s">
        <v>19</v>
      </c>
      <c r="D21" s="113" t="s">
        <v>44</v>
      </c>
      <c r="E21" s="134">
        <v>-1305111.203</v>
      </c>
      <c r="F21" s="113"/>
      <c r="G21" s="2"/>
    </row>
    <row r="22" spans="1:9" ht="15" customHeight="1" x14ac:dyDescent="0.3">
      <c r="A22" s="124" t="s">
        <v>34</v>
      </c>
      <c r="B22" s="113"/>
      <c r="C22" s="115"/>
      <c r="D22" s="113"/>
      <c r="E22" s="134">
        <v>0</v>
      </c>
      <c r="F22" s="113"/>
      <c r="G22" s="2"/>
    </row>
    <row r="23" spans="1:9" ht="15" customHeight="1" x14ac:dyDescent="0.3">
      <c r="A23" s="136" t="s">
        <v>32</v>
      </c>
      <c r="B23" s="133">
        <v>46074</v>
      </c>
      <c r="C23" s="121" t="s">
        <v>19</v>
      </c>
      <c r="D23" s="113" t="s">
        <v>44</v>
      </c>
      <c r="E23" s="116">
        <v>0</v>
      </c>
      <c r="F23" s="113"/>
      <c r="G23" s="2"/>
    </row>
    <row r="24" spans="1:9" ht="15" customHeight="1" x14ac:dyDescent="0.3">
      <c r="A24" s="113" t="s">
        <v>31</v>
      </c>
      <c r="B24" s="113"/>
      <c r="C24" s="121" t="s">
        <v>19</v>
      </c>
      <c r="D24" s="113" t="s">
        <v>44</v>
      </c>
      <c r="E24" s="116">
        <v>0</v>
      </c>
      <c r="F24" s="137"/>
      <c r="G24" s="2"/>
    </row>
    <row r="25" spans="1:9" ht="15" customHeight="1" x14ac:dyDescent="0.3">
      <c r="A25" s="124" t="s">
        <v>33</v>
      </c>
      <c r="B25" s="113"/>
      <c r="C25" s="115"/>
      <c r="D25" s="113" t="s">
        <v>23</v>
      </c>
      <c r="E25" s="134">
        <v>0</v>
      </c>
      <c r="F25" s="113"/>
      <c r="G25" s="2"/>
    </row>
    <row r="26" spans="1:9" ht="15" customHeight="1" x14ac:dyDescent="0.3">
      <c r="A26" s="136" t="s">
        <v>113</v>
      </c>
      <c r="B26" s="122">
        <v>46387</v>
      </c>
      <c r="C26" s="138" t="s">
        <v>19</v>
      </c>
      <c r="D26" s="113" t="s">
        <v>44</v>
      </c>
      <c r="E26" s="134">
        <v>13303824.228</v>
      </c>
      <c r="F26" s="113"/>
      <c r="G26" s="2"/>
    </row>
    <row r="27" spans="1:9" ht="15" customHeight="1" x14ac:dyDescent="0.3">
      <c r="A27" s="139" t="s">
        <v>114</v>
      </c>
      <c r="B27" s="139"/>
      <c r="C27" s="140" t="s">
        <v>19</v>
      </c>
      <c r="D27" s="139" t="s">
        <v>44</v>
      </c>
      <c r="E27" s="141">
        <v>-11661144.398</v>
      </c>
      <c r="F27" s="139"/>
      <c r="H27" s="20"/>
      <c r="I27" s="20"/>
    </row>
    <row r="28" spans="1:9" ht="15" customHeight="1" thickBot="1" x14ac:dyDescent="0.35">
      <c r="A28" s="124" t="s">
        <v>30</v>
      </c>
      <c r="B28" s="113"/>
      <c r="C28" s="115"/>
      <c r="D28" s="113" t="s">
        <v>23</v>
      </c>
      <c r="E28" s="153">
        <f>SUM($E$9:E27)</f>
        <v>37355278.728999995</v>
      </c>
      <c r="F28" s="113"/>
    </row>
    <row r="29" spans="1:9" ht="15" customHeight="1" thickTop="1" x14ac:dyDescent="0.3">
      <c r="A29" s="124" t="s">
        <v>43</v>
      </c>
      <c r="B29" s="113"/>
      <c r="C29" s="113"/>
      <c r="D29" s="123"/>
      <c r="E29" s="143"/>
      <c r="F29" s="113"/>
    </row>
    <row r="30" spans="1:9" ht="15" customHeight="1" x14ac:dyDescent="0.3">
      <c r="A30" s="144"/>
      <c r="B30" s="146"/>
      <c r="C30" s="146"/>
      <c r="D30" s="147">
        <v>2026</v>
      </c>
      <c r="E30" s="148"/>
      <c r="F30" s="146"/>
    </row>
    <row r="31" spans="1:9" ht="15" customHeight="1" x14ac:dyDescent="0.3">
      <c r="A31" s="135" t="s">
        <v>42</v>
      </c>
      <c r="B31" s="152" t="s">
        <v>40</v>
      </c>
      <c r="C31" s="150" t="s">
        <v>39</v>
      </c>
      <c r="D31" s="150" t="s">
        <v>27</v>
      </c>
      <c r="E31" s="151" t="s">
        <v>38</v>
      </c>
      <c r="F31" s="152" t="s">
        <v>41</v>
      </c>
    </row>
    <row r="32" spans="1:9" ht="15" customHeight="1" x14ac:dyDescent="0.3">
      <c r="A32" s="113" t="s">
        <v>115</v>
      </c>
      <c r="B32" s="122">
        <v>46439</v>
      </c>
      <c r="C32" s="115" t="s">
        <v>19</v>
      </c>
      <c r="D32" s="113" t="s">
        <v>44</v>
      </c>
      <c r="E32" s="134">
        <v>0</v>
      </c>
      <c r="F32" s="113"/>
    </row>
    <row r="33" spans="1:12" ht="15" customHeight="1" x14ac:dyDescent="0.3">
      <c r="A33" s="120" t="s">
        <v>111</v>
      </c>
      <c r="B33" s="113"/>
      <c r="C33" s="115"/>
      <c r="D33" s="113" t="s">
        <v>23</v>
      </c>
      <c r="E33" s="134">
        <v>0</v>
      </c>
      <c r="F33" s="113"/>
    </row>
    <row r="34" spans="1:12" ht="15" customHeight="1" x14ac:dyDescent="0.3">
      <c r="A34" s="124" t="s">
        <v>35</v>
      </c>
      <c r="B34" s="113"/>
      <c r="C34" s="115"/>
      <c r="D34" s="113" t="s">
        <v>23</v>
      </c>
      <c r="E34" s="134">
        <v>0</v>
      </c>
      <c r="F34" s="113"/>
    </row>
    <row r="35" spans="1:12" ht="15" customHeight="1" x14ac:dyDescent="0.3">
      <c r="A35" s="120" t="s">
        <v>36</v>
      </c>
      <c r="B35" s="122">
        <v>47129</v>
      </c>
      <c r="C35" s="115" t="s">
        <v>19</v>
      </c>
      <c r="D35" s="113" t="s">
        <v>44</v>
      </c>
      <c r="E35" s="111">
        <v>195104700</v>
      </c>
      <c r="F35" s="113" t="s">
        <v>134</v>
      </c>
    </row>
    <row r="36" spans="1:12" ht="15" customHeight="1" x14ac:dyDescent="0.3">
      <c r="A36" s="135" t="s">
        <v>110</v>
      </c>
      <c r="B36" s="113"/>
      <c r="C36" s="115"/>
      <c r="D36" s="113" t="s">
        <v>23</v>
      </c>
      <c r="E36" s="111"/>
      <c r="F36" s="113"/>
      <c r="G36" s="2"/>
      <c r="H36" s="2"/>
      <c r="I36" s="19"/>
      <c r="J36" s="2" t="s">
        <v>23</v>
      </c>
      <c r="K36" s="17"/>
      <c r="L36" s="2"/>
    </row>
    <row r="37" spans="1:12" ht="15" customHeight="1" x14ac:dyDescent="0.3">
      <c r="A37" s="113" t="s">
        <v>65</v>
      </c>
      <c r="B37" s="113"/>
      <c r="C37" s="115"/>
      <c r="D37" s="113" t="s">
        <v>23</v>
      </c>
      <c r="E37" s="111">
        <v>0</v>
      </c>
      <c r="F37" s="113"/>
      <c r="G37" s="2"/>
      <c r="H37" s="2"/>
      <c r="I37" s="19"/>
      <c r="J37" s="2" t="s">
        <v>23</v>
      </c>
      <c r="K37" s="17"/>
      <c r="L37" s="2"/>
    </row>
    <row r="38" spans="1:12" ht="15" customHeight="1" x14ac:dyDescent="0.3">
      <c r="A38" s="113" t="s">
        <v>65</v>
      </c>
      <c r="B38" s="113"/>
      <c r="C38" s="115"/>
      <c r="D38" s="113" t="s">
        <v>23</v>
      </c>
      <c r="E38" s="111">
        <v>0</v>
      </c>
      <c r="F38" s="113"/>
      <c r="G38" s="2"/>
      <c r="H38" s="2"/>
      <c r="I38" s="19"/>
      <c r="J38" s="2"/>
      <c r="K38" s="17"/>
      <c r="L38" s="2"/>
    </row>
    <row r="39" spans="1:12" ht="15" customHeight="1" x14ac:dyDescent="0.3">
      <c r="A39" s="120" t="s">
        <v>111</v>
      </c>
      <c r="B39" s="113"/>
      <c r="C39" s="115"/>
      <c r="D39" s="113" t="s">
        <v>23</v>
      </c>
      <c r="E39" s="111">
        <v>0</v>
      </c>
      <c r="F39" s="113"/>
      <c r="G39" s="2"/>
      <c r="H39" s="2"/>
      <c r="I39" s="19"/>
      <c r="J39" s="2"/>
      <c r="K39" s="17"/>
      <c r="L39" s="2"/>
    </row>
    <row r="40" spans="1:12" ht="15" customHeight="1" x14ac:dyDescent="0.3">
      <c r="A40" s="113" t="s">
        <v>35</v>
      </c>
      <c r="B40" s="113"/>
      <c r="C40" s="115"/>
      <c r="D40" s="113" t="s">
        <v>23</v>
      </c>
      <c r="E40" s="111">
        <v>0</v>
      </c>
      <c r="F40" s="113"/>
    </row>
    <row r="41" spans="1:12" ht="15" customHeight="1" x14ac:dyDescent="0.3">
      <c r="A41" s="120" t="s">
        <v>112</v>
      </c>
      <c r="B41" s="113"/>
      <c r="C41" s="115"/>
      <c r="D41" s="113" t="s">
        <v>23</v>
      </c>
      <c r="E41" s="111">
        <v>0</v>
      </c>
      <c r="F41" s="113"/>
    </row>
    <row r="42" spans="1:12" ht="15" customHeight="1" x14ac:dyDescent="0.3">
      <c r="A42" s="124" t="s">
        <v>99</v>
      </c>
      <c r="B42" s="113"/>
      <c r="C42" s="115"/>
      <c r="D42" s="113" t="s">
        <v>23</v>
      </c>
      <c r="E42" s="111">
        <v>0</v>
      </c>
      <c r="F42" s="113"/>
    </row>
    <row r="43" spans="1:12" ht="15" customHeight="1" x14ac:dyDescent="0.3">
      <c r="A43" s="113" t="s">
        <v>116</v>
      </c>
      <c r="B43" s="122">
        <v>46439</v>
      </c>
      <c r="C43" s="115" t="s">
        <v>19</v>
      </c>
      <c r="D43" s="113" t="s">
        <v>44</v>
      </c>
      <c r="E43" s="111">
        <v>0</v>
      </c>
      <c r="F43" s="113"/>
    </row>
    <row r="44" spans="1:12" ht="15" customHeight="1" x14ac:dyDescent="0.3">
      <c r="A44" s="113" t="s">
        <v>117</v>
      </c>
      <c r="B44" s="122"/>
      <c r="C44" s="115" t="s">
        <v>19</v>
      </c>
      <c r="D44" s="113" t="s">
        <v>44</v>
      </c>
      <c r="E44" s="111">
        <v>0</v>
      </c>
      <c r="F44" s="113"/>
    </row>
    <row r="45" spans="1:12" ht="15" customHeight="1" x14ac:dyDescent="0.3">
      <c r="A45" s="124" t="s">
        <v>33</v>
      </c>
      <c r="B45" s="113"/>
      <c r="C45" s="115"/>
      <c r="D45" s="113" t="s">
        <v>23</v>
      </c>
      <c r="E45" s="111">
        <v>0</v>
      </c>
      <c r="F45" s="113"/>
    </row>
    <row r="46" spans="1:12" ht="15" customHeight="1" x14ac:dyDescent="0.3">
      <c r="A46" s="113" t="s">
        <v>118</v>
      </c>
      <c r="B46" s="122">
        <v>47129</v>
      </c>
      <c r="C46" s="115" t="s">
        <v>19</v>
      </c>
      <c r="D46" s="113" t="s">
        <v>44</v>
      </c>
      <c r="E46" s="111">
        <v>21089473.046999998</v>
      </c>
      <c r="F46" s="113" t="s">
        <v>134</v>
      </c>
    </row>
    <row r="47" spans="1:12" ht="15" customHeight="1" x14ac:dyDescent="0.3">
      <c r="A47" s="139" t="s">
        <v>119</v>
      </c>
      <c r="B47" s="139"/>
      <c r="C47" s="140" t="s">
        <v>19</v>
      </c>
      <c r="D47" s="139" t="s">
        <v>44</v>
      </c>
      <c r="E47" s="142">
        <v>-21256733.090999998</v>
      </c>
      <c r="F47" s="139"/>
    </row>
    <row r="48" spans="1:12" ht="15" customHeight="1" thickBot="1" x14ac:dyDescent="0.35">
      <c r="A48" s="124" t="s">
        <v>30</v>
      </c>
      <c r="B48" s="113"/>
      <c r="C48" s="115"/>
      <c r="D48" s="113" t="s">
        <v>23</v>
      </c>
      <c r="E48" s="154">
        <f>SUM($E$35:E47)</f>
        <v>194937439.956</v>
      </c>
      <c r="F48" s="113"/>
    </row>
    <row r="49" spans="1:1" ht="15" customHeight="1" thickTop="1" x14ac:dyDescent="0.3"/>
    <row r="50" spans="1:1" ht="15" customHeight="1" x14ac:dyDescent="0.3"/>
    <row r="51" spans="1:1" ht="15" customHeight="1" x14ac:dyDescent="0.3"/>
    <row r="52" spans="1:1" ht="15" customHeight="1" x14ac:dyDescent="0.3">
      <c r="A52" s="132" t="s">
        <v>107</v>
      </c>
    </row>
    <row r="53" spans="1:1" ht="15" customHeight="1" x14ac:dyDescent="0.3"/>
    <row r="54" spans="1:1" ht="15" customHeight="1" x14ac:dyDescent="0.3"/>
    <row r="55" spans="1:1" ht="15" customHeight="1" x14ac:dyDescent="0.3"/>
    <row r="56" spans="1:1" ht="15" customHeight="1" x14ac:dyDescent="0.3"/>
    <row r="57" spans="1:1" ht="15" customHeight="1" x14ac:dyDescent="0.3"/>
    <row r="58" spans="1:1" ht="15" customHeight="1" x14ac:dyDescent="0.3"/>
    <row r="59" spans="1:1" ht="15" customHeight="1" x14ac:dyDescent="0.3"/>
    <row r="60" spans="1:1" ht="15" customHeight="1" x14ac:dyDescent="0.3"/>
    <row r="61" spans="1:1" ht="15" customHeight="1" x14ac:dyDescent="0.3"/>
    <row r="62" spans="1:1" ht="15" customHeight="1" x14ac:dyDescent="0.3"/>
    <row r="63" spans="1:1" ht="15" customHeight="1" x14ac:dyDescent="0.3"/>
    <row r="64" spans="1:1" ht="15" customHeight="1" x14ac:dyDescent="0.3"/>
    <row r="65" ht="15" customHeight="1" x14ac:dyDescent="0.3"/>
    <row r="66" ht="15" customHeight="1" x14ac:dyDescent="0.3"/>
    <row r="67" ht="15" customHeight="1" x14ac:dyDescent="0.3"/>
    <row r="68" ht="15" customHeight="1" x14ac:dyDescent="0.3"/>
    <row r="69" ht="15" customHeight="1" x14ac:dyDescent="0.3"/>
    <row r="70" ht="15" customHeight="1" x14ac:dyDescent="0.3"/>
    <row r="71" ht="15" customHeight="1" x14ac:dyDescent="0.3"/>
    <row r="72" ht="15" customHeight="1" x14ac:dyDescent="0.3"/>
    <row r="73" ht="15" customHeight="1" x14ac:dyDescent="0.3"/>
    <row r="74" ht="15" customHeight="1" x14ac:dyDescent="0.3"/>
    <row r="75" ht="15" customHeight="1" x14ac:dyDescent="0.3"/>
    <row r="76" ht="15" customHeight="1" x14ac:dyDescent="0.3"/>
    <row r="77" ht="15" customHeight="1" x14ac:dyDescent="0.3"/>
    <row r="78" ht="15" customHeight="1" x14ac:dyDescent="0.3"/>
    <row r="79" ht="15" customHeight="1" x14ac:dyDescent="0.3"/>
    <row r="80"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8" customHeight="1" x14ac:dyDescent="0.3"/>
    <row r="462" ht="18" customHeight="1" x14ac:dyDescent="0.3"/>
    <row r="463" ht="18" customHeight="1" x14ac:dyDescent="0.3"/>
    <row r="464" ht="18" customHeight="1" x14ac:dyDescent="0.3"/>
    <row r="465" ht="18" customHeight="1" x14ac:dyDescent="0.3"/>
    <row r="466" ht="18" customHeight="1" x14ac:dyDescent="0.3"/>
    <row r="467" ht="18" customHeight="1" x14ac:dyDescent="0.3"/>
    <row r="468" ht="18" customHeight="1" x14ac:dyDescent="0.3"/>
    <row r="469" ht="18" customHeight="1" x14ac:dyDescent="0.3"/>
    <row r="470" ht="18" customHeight="1" x14ac:dyDescent="0.3"/>
    <row r="471" ht="18" customHeight="1" x14ac:dyDescent="0.3"/>
    <row r="472" ht="18" customHeight="1" x14ac:dyDescent="0.3"/>
    <row r="473" ht="18" customHeight="1" x14ac:dyDescent="0.3"/>
    <row r="474" ht="18" customHeight="1" x14ac:dyDescent="0.3"/>
    <row r="475" ht="18" customHeight="1" x14ac:dyDescent="0.3"/>
    <row r="476" ht="18" customHeight="1" x14ac:dyDescent="0.3"/>
    <row r="477" ht="18" customHeight="1" x14ac:dyDescent="0.3"/>
    <row r="478" ht="18" customHeight="1" x14ac:dyDescent="0.3"/>
    <row r="479" ht="18" customHeight="1" x14ac:dyDescent="0.3"/>
    <row r="480" ht="18" customHeight="1" x14ac:dyDescent="0.3"/>
    <row r="481" ht="18" customHeight="1" x14ac:dyDescent="0.3"/>
    <row r="482" ht="18" customHeight="1" x14ac:dyDescent="0.3"/>
    <row r="483" ht="18" customHeight="1" x14ac:dyDescent="0.3"/>
    <row r="484" ht="18" customHeight="1" x14ac:dyDescent="0.3"/>
    <row r="485" ht="18" customHeight="1" x14ac:dyDescent="0.3"/>
    <row r="486" ht="18" customHeight="1" x14ac:dyDescent="0.3"/>
    <row r="487" ht="18" customHeight="1" x14ac:dyDescent="0.3"/>
    <row r="488" ht="18" customHeight="1" x14ac:dyDescent="0.3"/>
    <row r="489" ht="18" customHeight="1" x14ac:dyDescent="0.3"/>
    <row r="490" ht="18" customHeight="1" x14ac:dyDescent="0.3"/>
    <row r="491" ht="18" customHeight="1" x14ac:dyDescent="0.3"/>
    <row r="492" ht="18" customHeight="1" x14ac:dyDescent="0.3"/>
    <row r="493" ht="18" customHeight="1" x14ac:dyDescent="0.3"/>
    <row r="494" ht="18" customHeight="1" x14ac:dyDescent="0.3"/>
    <row r="495" ht="18" customHeight="1" x14ac:dyDescent="0.3"/>
    <row r="496" ht="18" customHeight="1" x14ac:dyDescent="0.3"/>
    <row r="497" ht="18" customHeight="1" x14ac:dyDescent="0.3"/>
    <row r="498" ht="18" customHeight="1" x14ac:dyDescent="0.3"/>
    <row r="499" ht="18" customHeight="1" x14ac:dyDescent="0.3"/>
    <row r="500" ht="18" customHeight="1" x14ac:dyDescent="0.3"/>
    <row r="501" ht="18" customHeight="1" x14ac:dyDescent="0.3"/>
    <row r="502" ht="18" customHeight="1" x14ac:dyDescent="0.3"/>
    <row r="503" ht="18" customHeight="1" x14ac:dyDescent="0.3"/>
    <row r="504" ht="18" customHeight="1" x14ac:dyDescent="0.3"/>
    <row r="505" ht="18" customHeight="1" x14ac:dyDescent="0.3"/>
    <row r="506" ht="18" customHeight="1" x14ac:dyDescent="0.3"/>
    <row r="507" ht="18" customHeight="1" x14ac:dyDescent="0.3"/>
    <row r="508" ht="18" customHeight="1" x14ac:dyDescent="0.3"/>
    <row r="509" ht="18" customHeight="1" x14ac:dyDescent="0.3"/>
    <row r="510" ht="18" customHeight="1" x14ac:dyDescent="0.3"/>
    <row r="511" ht="18" customHeight="1" x14ac:dyDescent="0.3"/>
    <row r="512" ht="18" customHeight="1" x14ac:dyDescent="0.3"/>
    <row r="513" ht="18" customHeight="1" x14ac:dyDescent="0.3"/>
    <row r="514" ht="18"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sheetData>
  <printOptions horizontalCentered="1"/>
  <pageMargins left="0.51181102362204722" right="0.31496062992125984" top="0.74803149606299213" bottom="0.74803149606299213" header="0.31496062992125984" footer="0.31496062992125984"/>
  <pageSetup paperSize="9" scale="6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675B2-81BC-4106-BE62-8D39F4BFDE2A}">
  <sheetPr codeName="Hoja20">
    <tabColor rgb="FF002060"/>
  </sheetPr>
  <dimension ref="A1:AF20"/>
  <sheetViews>
    <sheetView showGridLines="0" workbookViewId="0">
      <selection activeCell="B15" sqref="B15"/>
    </sheetView>
  </sheetViews>
  <sheetFormatPr baseColWidth="10" defaultRowHeight="14.4" x14ac:dyDescent="0.3"/>
  <cols>
    <col min="1" max="1" width="44.6640625" style="70" customWidth="1"/>
    <col min="2" max="2" width="24.109375" style="70" customWidth="1"/>
    <col min="3" max="32" width="11.44140625" style="70"/>
  </cols>
  <sheetData>
    <row r="1" spans="1:32" x14ac:dyDescent="0.3">
      <c r="B1" s="69"/>
    </row>
    <row r="2" spans="1:32" x14ac:dyDescent="0.3">
      <c r="A2" s="68" t="s">
        <v>22</v>
      </c>
      <c r="B2" s="69"/>
    </row>
    <row r="3" spans="1:32" x14ac:dyDescent="0.3">
      <c r="A3" s="69"/>
      <c r="B3" s="69"/>
    </row>
    <row r="4" spans="1:32" x14ac:dyDescent="0.3">
      <c r="A4" s="3" t="s">
        <v>52</v>
      </c>
      <c r="B4" s="7" t="str">
        <f>+'PRESTAMOS A CORTO Y LARGO PLAZO'!C4</f>
        <v>SALDOS AL 31-03-2026</v>
      </c>
      <c r="R4"/>
      <c r="S4"/>
      <c r="T4"/>
      <c r="U4"/>
      <c r="V4"/>
      <c r="W4"/>
      <c r="X4"/>
      <c r="Y4"/>
      <c r="Z4"/>
      <c r="AA4"/>
      <c r="AB4"/>
      <c r="AC4"/>
      <c r="AD4"/>
      <c r="AE4"/>
      <c r="AF4"/>
    </row>
    <row r="5" spans="1:32" x14ac:dyDescent="0.3">
      <c r="A5" s="69"/>
      <c r="B5" s="69"/>
    </row>
    <row r="6" spans="1:32" x14ac:dyDescent="0.3">
      <c r="A6" s="69"/>
      <c r="B6" s="71" t="s">
        <v>46</v>
      </c>
    </row>
    <row r="7" spans="1:32" x14ac:dyDescent="0.3">
      <c r="A7" s="72" t="s">
        <v>4</v>
      </c>
      <c r="B7" s="73">
        <v>2025</v>
      </c>
      <c r="R7"/>
      <c r="S7"/>
      <c r="T7"/>
      <c r="U7"/>
      <c r="V7"/>
      <c r="W7"/>
      <c r="X7"/>
      <c r="Y7"/>
      <c r="Z7"/>
      <c r="AA7"/>
      <c r="AB7"/>
      <c r="AC7"/>
      <c r="AD7"/>
      <c r="AE7"/>
      <c r="AF7"/>
    </row>
    <row r="8" spans="1:32" hidden="1" x14ac:dyDescent="0.3">
      <c r="A8" s="74" t="s">
        <v>2</v>
      </c>
      <c r="B8" s="75">
        <v>0</v>
      </c>
      <c r="R8"/>
      <c r="S8"/>
      <c r="T8"/>
      <c r="U8"/>
      <c r="V8"/>
      <c r="W8"/>
      <c r="X8"/>
      <c r="Y8"/>
      <c r="Z8"/>
      <c r="AA8"/>
      <c r="AB8"/>
      <c r="AC8"/>
      <c r="AD8"/>
      <c r="AE8"/>
      <c r="AF8"/>
    </row>
    <row r="9" spans="1:32" hidden="1" x14ac:dyDescent="0.3">
      <c r="A9" s="76" t="s">
        <v>47</v>
      </c>
      <c r="B9" s="75">
        <v>0</v>
      </c>
      <c r="R9"/>
      <c r="S9"/>
      <c r="T9"/>
      <c r="U9"/>
      <c r="V9"/>
      <c r="W9"/>
      <c r="X9"/>
      <c r="Y9"/>
      <c r="Z9"/>
      <c r="AA9"/>
      <c r="AB9"/>
      <c r="AC9"/>
      <c r="AD9"/>
      <c r="AE9"/>
      <c r="AF9"/>
    </row>
    <row r="10" spans="1:32" hidden="1" x14ac:dyDescent="0.3">
      <c r="A10" s="76" t="s">
        <v>48</v>
      </c>
      <c r="B10" s="75">
        <v>0</v>
      </c>
      <c r="D10"/>
      <c r="E10"/>
      <c r="R10"/>
      <c r="S10"/>
      <c r="T10"/>
      <c r="U10"/>
      <c r="V10"/>
      <c r="W10"/>
      <c r="X10"/>
      <c r="Y10"/>
      <c r="Z10"/>
      <c r="AA10"/>
      <c r="AB10"/>
      <c r="AC10"/>
      <c r="AD10"/>
      <c r="AE10"/>
      <c r="AF10"/>
    </row>
    <row r="11" spans="1:32" hidden="1" x14ac:dyDescent="0.3">
      <c r="A11" s="76" t="s">
        <v>67</v>
      </c>
      <c r="B11" s="75">
        <v>0</v>
      </c>
      <c r="D11"/>
      <c r="E11"/>
      <c r="F11"/>
      <c r="G11"/>
      <c r="H11"/>
      <c r="I11"/>
      <c r="R11"/>
      <c r="S11"/>
      <c r="T11"/>
      <c r="U11"/>
      <c r="V11"/>
      <c r="W11"/>
      <c r="X11"/>
      <c r="Y11"/>
      <c r="Z11"/>
      <c r="AA11"/>
      <c r="AB11"/>
      <c r="AC11"/>
      <c r="AD11"/>
      <c r="AE11"/>
      <c r="AF11"/>
    </row>
    <row r="12" spans="1:32" hidden="1" x14ac:dyDescent="0.3">
      <c r="A12" s="76" t="s">
        <v>49</v>
      </c>
      <c r="B12" s="75">
        <v>0</v>
      </c>
      <c r="D12"/>
      <c r="E12"/>
      <c r="F12"/>
      <c r="G12"/>
      <c r="H12"/>
      <c r="I12"/>
      <c r="R12"/>
      <c r="S12"/>
      <c r="T12"/>
      <c r="U12"/>
      <c r="V12"/>
      <c r="W12"/>
      <c r="X12"/>
      <c r="Y12"/>
      <c r="Z12"/>
      <c r="AA12"/>
      <c r="AB12"/>
      <c r="AC12"/>
      <c r="AD12"/>
      <c r="AE12"/>
      <c r="AF12"/>
    </row>
    <row r="13" spans="1:32" hidden="1" x14ac:dyDescent="0.3">
      <c r="A13" s="76" t="s">
        <v>50</v>
      </c>
      <c r="B13" s="75">
        <v>0</v>
      </c>
      <c r="D13"/>
      <c r="E13"/>
      <c r="F13"/>
      <c r="G13"/>
      <c r="H13"/>
      <c r="I13"/>
      <c r="J13"/>
      <c r="R13"/>
      <c r="S13"/>
      <c r="T13"/>
      <c r="U13"/>
      <c r="V13"/>
      <c r="W13"/>
      <c r="X13"/>
      <c r="Y13"/>
      <c r="Z13"/>
      <c r="AA13"/>
      <c r="AB13"/>
      <c r="AC13"/>
      <c r="AD13"/>
      <c r="AE13"/>
      <c r="AF13"/>
    </row>
    <row r="14" spans="1:32" x14ac:dyDescent="0.3">
      <c r="A14" s="76" t="s">
        <v>66</v>
      </c>
      <c r="B14" s="75">
        <v>0</v>
      </c>
      <c r="D14"/>
      <c r="E14"/>
      <c r="F14"/>
      <c r="G14"/>
      <c r="H14"/>
      <c r="I14"/>
      <c r="R14"/>
      <c r="S14"/>
      <c r="T14"/>
      <c r="U14"/>
      <c r="V14"/>
      <c r="W14"/>
      <c r="X14"/>
      <c r="Y14"/>
      <c r="Z14"/>
      <c r="AA14"/>
      <c r="AB14"/>
      <c r="AC14"/>
      <c r="AD14"/>
      <c r="AE14"/>
      <c r="AF14"/>
    </row>
    <row r="15" spans="1:32" x14ac:dyDescent="0.3">
      <c r="A15" s="77"/>
      <c r="B15" s="78"/>
      <c r="D15"/>
      <c r="E15"/>
      <c r="F15"/>
      <c r="G15"/>
      <c r="H15"/>
      <c r="I15"/>
      <c r="R15"/>
      <c r="S15"/>
      <c r="T15"/>
      <c r="U15"/>
      <c r="V15"/>
      <c r="W15"/>
      <c r="X15"/>
      <c r="Y15"/>
      <c r="Z15"/>
      <c r="AA15"/>
      <c r="AB15"/>
      <c r="AC15"/>
      <c r="AD15"/>
      <c r="AE15"/>
      <c r="AF15"/>
    </row>
    <row r="16" spans="1:32" ht="15" thickBot="1" x14ac:dyDescent="0.35">
      <c r="A16" s="68" t="s">
        <v>51</v>
      </c>
      <c r="B16" s="79">
        <f>SUM($B$8:B15)</f>
        <v>0</v>
      </c>
      <c r="D16" s="20"/>
      <c r="E16" s="20"/>
      <c r="F16"/>
      <c r="G16"/>
      <c r="H16"/>
      <c r="I16"/>
      <c r="R16"/>
      <c r="S16"/>
      <c r="T16"/>
      <c r="U16"/>
      <c r="V16"/>
      <c r="W16"/>
      <c r="X16"/>
      <c r="Y16"/>
      <c r="Z16"/>
      <c r="AA16"/>
      <c r="AB16"/>
      <c r="AC16"/>
      <c r="AD16"/>
      <c r="AE16"/>
      <c r="AF16"/>
    </row>
    <row r="17" spans="1:32" ht="15" thickTop="1" x14ac:dyDescent="0.3">
      <c r="A17" s="80"/>
      <c r="D17"/>
      <c r="E17"/>
      <c r="F17"/>
      <c r="G17"/>
      <c r="H17"/>
      <c r="I17"/>
      <c r="R17"/>
      <c r="S17"/>
      <c r="T17"/>
      <c r="U17"/>
      <c r="V17"/>
      <c r="W17"/>
      <c r="X17"/>
      <c r="Y17"/>
      <c r="Z17"/>
      <c r="AA17"/>
      <c r="AB17"/>
      <c r="AC17"/>
      <c r="AD17"/>
      <c r="AE17"/>
      <c r="AF17"/>
    </row>
    <row r="18" spans="1:32" x14ac:dyDescent="0.3">
      <c r="A18" s="76"/>
      <c r="R18"/>
      <c r="S18"/>
      <c r="T18"/>
      <c r="U18"/>
      <c r="V18"/>
      <c r="W18"/>
      <c r="X18"/>
      <c r="Y18"/>
      <c r="Z18"/>
      <c r="AA18"/>
      <c r="AB18"/>
      <c r="AC18"/>
      <c r="AD18"/>
      <c r="AE18"/>
      <c r="AF18"/>
    </row>
    <row r="19" spans="1:32" x14ac:dyDescent="0.3">
      <c r="A19" s="80"/>
      <c r="C19" s="74"/>
      <c r="D19" s="74"/>
      <c r="R19"/>
      <c r="S19"/>
      <c r="T19"/>
      <c r="U19"/>
      <c r="V19"/>
      <c r="W19"/>
      <c r="X19"/>
      <c r="Y19"/>
      <c r="Z19"/>
      <c r="AA19"/>
      <c r="AB19"/>
      <c r="AC19"/>
      <c r="AD19"/>
      <c r="AE19"/>
      <c r="AF19"/>
    </row>
    <row r="20" spans="1:32" x14ac:dyDescent="0.3">
      <c r="R20"/>
      <c r="S20"/>
      <c r="T20"/>
      <c r="U20"/>
      <c r="V20"/>
      <c r="W20"/>
      <c r="X20"/>
      <c r="Y20"/>
      <c r="Z20"/>
      <c r="AA20"/>
      <c r="AB20"/>
      <c r="AC20"/>
      <c r="AD20"/>
      <c r="AE20"/>
      <c r="AF20"/>
    </row>
  </sheetData>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19CBA-68BE-45D3-913C-6EBF62190F71}">
  <sheetPr codeName="Hoja21">
    <tabColor rgb="FF002060"/>
  </sheetPr>
  <dimension ref="A2:AC15"/>
  <sheetViews>
    <sheetView showGridLines="0" zoomScaleNormal="100" workbookViewId="0">
      <selection activeCell="D14" sqref="D14"/>
    </sheetView>
  </sheetViews>
  <sheetFormatPr baseColWidth="10" defaultRowHeight="14.4" x14ac:dyDescent="0.3"/>
  <cols>
    <col min="1" max="1" width="48.44140625" style="70" customWidth="1"/>
    <col min="2" max="2" width="22.6640625" style="70" customWidth="1"/>
    <col min="3" max="29" width="11.44140625" style="70"/>
  </cols>
  <sheetData>
    <row r="2" spans="1:29" x14ac:dyDescent="0.3">
      <c r="A2" s="68" t="s">
        <v>22</v>
      </c>
    </row>
    <row r="4" spans="1:29" x14ac:dyDescent="0.3">
      <c r="A4" s="3" t="s">
        <v>60</v>
      </c>
      <c r="B4" s="102" t="str">
        <f>+'PORCION CTE DE LA DEUDA A LP'!B4</f>
        <v>SALDOS AL 31-03-2026</v>
      </c>
      <c r="P4"/>
      <c r="Q4"/>
      <c r="R4"/>
      <c r="S4"/>
      <c r="T4"/>
      <c r="U4"/>
      <c r="V4"/>
      <c r="W4"/>
      <c r="X4"/>
      <c r="Y4"/>
      <c r="Z4"/>
      <c r="AA4"/>
      <c r="AB4"/>
      <c r="AC4"/>
    </row>
    <row r="6" spans="1:29" x14ac:dyDescent="0.3">
      <c r="B6" s="71" t="s">
        <v>15</v>
      </c>
    </row>
    <row r="7" spans="1:29" x14ac:dyDescent="0.3">
      <c r="A7" s="72" t="s">
        <v>5</v>
      </c>
      <c r="B7" s="81">
        <v>2026</v>
      </c>
    </row>
    <row r="8" spans="1:29" x14ac:dyDescent="0.3">
      <c r="A8" s="74" t="s">
        <v>54</v>
      </c>
      <c r="B8" s="82">
        <v>0</v>
      </c>
      <c r="D8"/>
      <c r="E8"/>
      <c r="F8"/>
    </row>
    <row r="9" spans="1:29" x14ac:dyDescent="0.3">
      <c r="A9" s="74" t="s">
        <v>55</v>
      </c>
      <c r="B9" s="82">
        <v>193531.89199999999</v>
      </c>
      <c r="D9"/>
      <c r="E9"/>
      <c r="F9"/>
    </row>
    <row r="10" spans="1:29" x14ac:dyDescent="0.3">
      <c r="A10" s="74" t="s">
        <v>56</v>
      </c>
      <c r="B10" s="82">
        <v>0</v>
      </c>
      <c r="D10"/>
      <c r="E10"/>
      <c r="F10"/>
    </row>
    <row r="11" spans="1:29" x14ac:dyDescent="0.3">
      <c r="A11" s="74" t="s">
        <v>57</v>
      </c>
      <c r="B11" s="82">
        <v>1825</v>
      </c>
      <c r="D11"/>
      <c r="E11"/>
      <c r="F11"/>
    </row>
    <row r="12" spans="1:29" x14ac:dyDescent="0.3">
      <c r="A12" s="74" t="s">
        <v>58</v>
      </c>
      <c r="B12" s="82">
        <v>204897.60800000001</v>
      </c>
      <c r="D12"/>
      <c r="E12"/>
      <c r="F12"/>
    </row>
    <row r="13" spans="1:29" x14ac:dyDescent="0.3">
      <c r="A13" s="74" t="s">
        <v>59</v>
      </c>
      <c r="B13" s="82">
        <v>96385.464999999997</v>
      </c>
      <c r="D13"/>
      <c r="E13"/>
      <c r="F13"/>
    </row>
    <row r="14" spans="1:29" ht="15" thickBot="1" x14ac:dyDescent="0.35">
      <c r="A14" s="83" t="s">
        <v>30</v>
      </c>
      <c r="B14" s="84">
        <f>SUM(B8:B13)</f>
        <v>496639.96499999997</v>
      </c>
      <c r="D14" s="20"/>
      <c r="E14" s="20"/>
      <c r="F14"/>
    </row>
    <row r="15" spans="1:29" ht="15" thickTop="1" x14ac:dyDescent="0.3">
      <c r="D15"/>
      <c r="E15"/>
      <c r="F15"/>
    </row>
  </sheetData>
  <pageMargins left="0.70866141732283472" right="0.70866141732283472" top="0.74803149606299213" bottom="0.74803149606299213"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89D8C-C4D6-4A91-B3A1-34870E853BEE}">
  <sheetPr codeName="Hoja22">
    <tabColor rgb="FF002060"/>
  </sheetPr>
  <dimension ref="A1:N12"/>
  <sheetViews>
    <sheetView workbookViewId="0">
      <selection activeCell="C19" sqref="C19"/>
    </sheetView>
  </sheetViews>
  <sheetFormatPr baseColWidth="10" defaultRowHeight="14.4" x14ac:dyDescent="0.3"/>
  <cols>
    <col min="1" max="1" width="45" style="70" customWidth="1"/>
    <col min="2" max="2" width="22.6640625" style="70" customWidth="1"/>
    <col min="3" max="14" width="11.44140625" style="70"/>
  </cols>
  <sheetData>
    <row r="1" spans="1:6" x14ac:dyDescent="0.3">
      <c r="B1" s="95"/>
      <c r="E1" s="95"/>
    </row>
    <row r="2" spans="1:6" x14ac:dyDescent="0.3">
      <c r="A2" s="68" t="s">
        <v>22</v>
      </c>
      <c r="B2" s="87"/>
    </row>
    <row r="3" spans="1:6" x14ac:dyDescent="0.3">
      <c r="A3" s="96"/>
      <c r="B3" s="87"/>
    </row>
    <row r="4" spans="1:6" x14ac:dyDescent="0.3">
      <c r="A4" s="3" t="s">
        <v>79</v>
      </c>
      <c r="B4" s="89" t="str">
        <f>+'REM. Y CARGAS SOCIALES A PAGAR'!B4</f>
        <v>SALDOS AL 31-03-2026</v>
      </c>
    </row>
    <row r="5" spans="1:6" s="9" customFormat="1" x14ac:dyDescent="0.3">
      <c r="A5" s="97"/>
      <c r="B5" s="97"/>
    </row>
    <row r="6" spans="1:6" x14ac:dyDescent="0.3">
      <c r="B6" s="71" t="s">
        <v>15</v>
      </c>
    </row>
    <row r="7" spans="1:6" x14ac:dyDescent="0.3">
      <c r="A7" s="72" t="s">
        <v>62</v>
      </c>
      <c r="B7" s="81">
        <v>2026</v>
      </c>
    </row>
    <row r="8" spans="1:6" x14ac:dyDescent="0.3">
      <c r="A8" s="69" t="s">
        <v>76</v>
      </c>
      <c r="B8" s="99">
        <v>2629878.497</v>
      </c>
    </row>
    <row r="9" spans="1:6" x14ac:dyDescent="0.3">
      <c r="A9" s="69" t="s">
        <v>77</v>
      </c>
      <c r="B9" s="99">
        <v>0</v>
      </c>
    </row>
    <row r="10" spans="1:6" x14ac:dyDescent="0.3">
      <c r="A10" s="69" t="s">
        <v>78</v>
      </c>
      <c r="B10" s="99">
        <v>0</v>
      </c>
    </row>
    <row r="11" spans="1:6" ht="15" thickBot="1" x14ac:dyDescent="0.35">
      <c r="A11" s="69" t="s">
        <v>30</v>
      </c>
      <c r="B11" s="155">
        <f>SUM(B8:B10)</f>
        <v>2629878.497</v>
      </c>
      <c r="D11" s="98"/>
      <c r="E11" s="98"/>
      <c r="F11" s="98"/>
    </row>
    <row r="12" spans="1:6" ht="15" thickTop="1" x14ac:dyDescent="0.3"/>
  </sheetData>
  <pageMargins left="0.70866141732283472" right="0.70866141732283472" top="0.74803149606299213" bottom="0.74803149606299213" header="0.31496062992125984" footer="0.31496062992125984"/>
  <pageSetup paperSize="9" scale="8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D7E0A5-8C48-4164-9DF3-9DC64F4B425B}">
  <sheetPr>
    <tabColor rgb="FF002060"/>
  </sheetPr>
  <dimension ref="A1:B14"/>
  <sheetViews>
    <sheetView showGridLines="0" workbookViewId="0">
      <selection activeCell="C14" sqref="C14"/>
    </sheetView>
  </sheetViews>
  <sheetFormatPr baseColWidth="10" defaultRowHeight="14.4" x14ac:dyDescent="0.3"/>
  <cols>
    <col min="1" max="1" width="32.44140625" customWidth="1"/>
    <col min="2" max="2" width="22.5546875" customWidth="1"/>
  </cols>
  <sheetData>
    <row r="1" spans="1:2" x14ac:dyDescent="0.3">
      <c r="B1" s="88"/>
    </row>
    <row r="2" spans="1:2" x14ac:dyDescent="0.3">
      <c r="A2" s="68" t="s">
        <v>22</v>
      </c>
      <c r="B2" s="87"/>
    </row>
    <row r="3" spans="1:2" x14ac:dyDescent="0.3">
      <c r="A3" s="87"/>
      <c r="B3" s="87"/>
    </row>
    <row r="4" spans="1:2" x14ac:dyDescent="0.3">
      <c r="A4" s="3" t="s">
        <v>80</v>
      </c>
      <c r="B4" s="89" t="str">
        <f>+'IMPUESTOS A PAGAR'!B4</f>
        <v>SALDOS AL 31-03-2026</v>
      </c>
    </row>
    <row r="5" spans="1:2" x14ac:dyDescent="0.3">
      <c r="A5" s="87"/>
      <c r="B5" s="87"/>
    </row>
    <row r="6" spans="1:2" x14ac:dyDescent="0.3">
      <c r="A6" s="69"/>
      <c r="B6" s="71" t="s">
        <v>15</v>
      </c>
    </row>
    <row r="7" spans="1:2" x14ac:dyDescent="0.3">
      <c r="A7" s="173" t="s">
        <v>63</v>
      </c>
      <c r="B7" s="81">
        <v>2025</v>
      </c>
    </row>
    <row r="8" spans="1:2" x14ac:dyDescent="0.3">
      <c r="A8" s="173"/>
      <c r="B8" s="90"/>
    </row>
    <row r="9" spans="1:2" x14ac:dyDescent="0.3">
      <c r="A9" s="91" t="s">
        <v>68</v>
      </c>
      <c r="B9" s="69">
        <v>0</v>
      </c>
    </row>
    <row r="10" spans="1:2" x14ac:dyDescent="0.3">
      <c r="A10" s="91" t="s">
        <v>69</v>
      </c>
      <c r="B10" s="69">
        <v>0</v>
      </c>
    </row>
    <row r="11" spans="1:2" x14ac:dyDescent="0.3">
      <c r="A11" s="91" t="s">
        <v>70</v>
      </c>
      <c r="B11" s="69">
        <v>0</v>
      </c>
    </row>
    <row r="12" spans="1:2" x14ac:dyDescent="0.3">
      <c r="A12" s="69" t="s">
        <v>71</v>
      </c>
      <c r="B12" s="100">
        <v>0</v>
      </c>
    </row>
    <row r="13" spans="1:2" ht="15" thickBot="1" x14ac:dyDescent="0.35">
      <c r="A13" s="69" t="s">
        <v>30</v>
      </c>
      <c r="B13" s="84">
        <f>SUM($B$9:B12)</f>
        <v>0</v>
      </c>
    </row>
    <row r="14" spans="1:2" ht="15" thickTop="1" x14ac:dyDescent="0.3"/>
  </sheetData>
  <mergeCells count="1">
    <mergeCell ref="A7:A8"/>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2F5533-BAA2-41FF-94AF-51811C1EEF19}">
  <sheetPr codeName="Hoja24">
    <tabColor rgb="FF002060"/>
  </sheetPr>
  <dimension ref="A1:G21"/>
  <sheetViews>
    <sheetView showGridLines="0" topLeftCell="A3" zoomScaleNormal="100" workbookViewId="0">
      <selection activeCell="D25" sqref="D25"/>
    </sheetView>
  </sheetViews>
  <sheetFormatPr baseColWidth="10" defaultRowHeight="14.4" x14ac:dyDescent="0.3"/>
  <cols>
    <col min="1" max="1" width="51.109375" customWidth="1"/>
    <col min="2" max="2" width="21.44140625" bestFit="1" customWidth="1"/>
  </cols>
  <sheetData>
    <row r="1" spans="1:7" x14ac:dyDescent="0.3">
      <c r="B1" s="2"/>
    </row>
    <row r="2" spans="1:7" x14ac:dyDescent="0.3">
      <c r="A2" s="1" t="s">
        <v>22</v>
      </c>
      <c r="B2" s="2"/>
    </row>
    <row r="3" spans="1:7" x14ac:dyDescent="0.3">
      <c r="A3" s="1"/>
      <c r="B3" s="2"/>
    </row>
    <row r="4" spans="1:7" x14ac:dyDescent="0.3">
      <c r="A4" s="3" t="s">
        <v>94</v>
      </c>
      <c r="B4" s="102" t="str">
        <f>+PROVISIONES!B4</f>
        <v>SALDOS AL 31-03-2026</v>
      </c>
    </row>
    <row r="5" spans="1:7" x14ac:dyDescent="0.3">
      <c r="A5" s="4"/>
      <c r="B5" s="4"/>
    </row>
    <row r="6" spans="1:7" x14ac:dyDescent="0.3">
      <c r="A6" s="5"/>
      <c r="B6" s="4" t="s">
        <v>15</v>
      </c>
    </row>
    <row r="7" spans="1:7" x14ac:dyDescent="0.3">
      <c r="A7" s="6" t="s">
        <v>17</v>
      </c>
      <c r="B7" s="7">
        <v>2026</v>
      </c>
    </row>
    <row r="8" spans="1:7" x14ac:dyDescent="0.3">
      <c r="A8" s="5" t="s">
        <v>96</v>
      </c>
      <c r="B8" s="8">
        <v>5035232.8449999997</v>
      </c>
    </row>
    <row r="9" spans="1:7" x14ac:dyDescent="0.3">
      <c r="A9" s="5" t="s">
        <v>123</v>
      </c>
      <c r="B9" s="8">
        <v>0</v>
      </c>
    </row>
    <row r="10" spans="1:7" s="9" customFormat="1" ht="15" customHeight="1" x14ac:dyDescent="0.3">
      <c r="B10" s="10"/>
      <c r="D10"/>
      <c r="E10"/>
      <c r="F10"/>
      <c r="G10"/>
    </row>
    <row r="11" spans="1:7" s="9" customFormat="1" ht="15" thickBot="1" x14ac:dyDescent="0.35">
      <c r="A11" s="11" t="s">
        <v>61</v>
      </c>
      <c r="B11" s="12">
        <f>SUM(B8:B10)</f>
        <v>5035232.8449999997</v>
      </c>
      <c r="D11"/>
      <c r="E11" s="20"/>
      <c r="F11" s="20"/>
      <c r="G11"/>
    </row>
    <row r="12" spans="1:7" ht="15" thickTop="1" x14ac:dyDescent="0.3">
      <c r="A12" s="5"/>
      <c r="B12" s="4"/>
      <c r="E12" s="20"/>
    </row>
    <row r="13" spans="1:7" x14ac:dyDescent="0.3">
      <c r="A13" s="5"/>
      <c r="B13" s="4" t="s">
        <v>15</v>
      </c>
    </row>
    <row r="14" spans="1:7" x14ac:dyDescent="0.3">
      <c r="A14" s="6" t="s">
        <v>43</v>
      </c>
      <c r="B14" s="7">
        <v>2026</v>
      </c>
    </row>
    <row r="15" spans="1:7" x14ac:dyDescent="0.3">
      <c r="A15" s="5" t="s">
        <v>120</v>
      </c>
      <c r="B15" s="116">
        <v>75138367.840000004</v>
      </c>
    </row>
    <row r="16" spans="1:7" x14ac:dyDescent="0.3">
      <c r="A16" s="5" t="s">
        <v>121</v>
      </c>
      <c r="B16" s="116">
        <v>1162796.3999999999</v>
      </c>
    </row>
    <row r="17" spans="1:7" s="9" customFormat="1" x14ac:dyDescent="0.3">
      <c r="A17" s="5" t="s">
        <v>122</v>
      </c>
      <c r="B17" s="116">
        <v>209644.33799999999</v>
      </c>
      <c r="D17"/>
      <c r="E17"/>
      <c r="F17"/>
      <c r="G17"/>
    </row>
    <row r="18" spans="1:7" s="9" customFormat="1" ht="15" customHeight="1" x14ac:dyDescent="0.3">
      <c r="A18" s="5" t="s">
        <v>102</v>
      </c>
      <c r="B18" s="116">
        <v>8624687.3190000001</v>
      </c>
      <c r="D18"/>
      <c r="E18"/>
      <c r="F18"/>
      <c r="G18"/>
    </row>
    <row r="19" spans="1:7" s="9" customFormat="1" ht="15" thickBot="1" x14ac:dyDescent="0.35">
      <c r="A19" s="11" t="s">
        <v>61</v>
      </c>
      <c r="B19" s="12">
        <f>SUM(B15:B18)</f>
        <v>85135495.897000015</v>
      </c>
      <c r="D19"/>
      <c r="E19" s="20"/>
      <c r="F19" s="20"/>
      <c r="G19"/>
    </row>
    <row r="20" spans="1:7" s="9" customFormat="1" ht="15" thickTop="1" x14ac:dyDescent="0.3">
      <c r="A20" s="11"/>
      <c r="B20" s="13"/>
      <c r="D20"/>
      <c r="E20"/>
      <c r="F20"/>
      <c r="G20"/>
    </row>
    <row r="21" spans="1:7" x14ac:dyDescent="0.3">
      <c r="A21" s="14" t="s">
        <v>95</v>
      </c>
    </row>
  </sheetData>
  <printOptions horizontalCentered="1"/>
  <pageMargins left="0.51181102362204722" right="0.51181102362204722" top="0.74803149606299213" bottom="0.74803149606299213" header="0.31496062992125984" footer="0.31496062992125984"/>
  <pageSetup paperSize="9" scale="75" orientation="landscape"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MxkAJMeFFc22M8p2mBRP8DzDgcUD+YAZ9EjkQE2qDu4=</DigestValue>
    </Reference>
    <Reference Type="http://www.w3.org/2000/09/xmldsig#Object" URI="#idOfficeObject">
      <DigestMethod Algorithm="http://www.w3.org/2001/04/xmlenc#sha256"/>
      <DigestValue>ivY8ZOG4r1PTuaA3KSKPwNYJWVHeamCm5uca3hz4jds=</DigestValue>
    </Reference>
    <Reference Type="http://uri.etsi.org/01903#SignedProperties" URI="#idSignedProperties">
      <Transforms>
        <Transform Algorithm="http://www.w3.org/TR/2001/REC-xml-c14n-20010315"/>
      </Transforms>
      <DigestMethod Algorithm="http://www.w3.org/2001/04/xmlenc#sha256"/>
      <DigestValue>WIrRFqnb69rj7vHqV1q2tqdIZxnLWCU3PGfDjZqyR8Q=</DigestValue>
    </Reference>
    <Reference Type="http://www.w3.org/2000/09/xmldsig#Object" URI="#idValidSigLnImg">
      <DigestMethod Algorithm="http://www.w3.org/2001/04/xmlenc#sha256"/>
      <DigestValue>naYu9KdUxV9QdGBbxXNxHyucJNxfQf/8+tAwnDSZPj8=</DigestValue>
    </Reference>
    <Reference Type="http://www.w3.org/2000/09/xmldsig#Object" URI="#idInvalidSigLnImg">
      <DigestMethod Algorithm="http://www.w3.org/2001/04/xmlenc#sha256"/>
      <DigestValue>cPWee+54HLA/0zqXwYu/po+CjWOd84tF6voUKECCxRk=</DigestValue>
    </Reference>
  </SignedInfo>
  <SignatureValue>TFVdyK3Pg3nX5BIm6CvLDpwnja+o+sZqj5YgV2zS6CgXVMNOL7yB8L+5cTe/2EvsVPSIi3aVoUDs
vMsjyDZvgvnP39YPPDWphGXP98p7YQdX3Kr/rRge32fg6HaK+XtKmZhSghMCxcQv0iVbyJZVFGSO
jC8+4jNH9BImLekbxa4IaLNAGFp2HR2Ti8mf+79jcDwq5IR1M/r27LdsJLnVvNGrRzN3+SFa0bil
Bzi8zsOlAy1JRjqSE/6NagbndjmauQrKr2X+F8iZBUaLmEi8ib0UeEEqeVc0U8PN9ar4uYfUdUPd
pTxzIkiZH/Hcm0t/08zaOPrBKHleDv+z8U+rQg==</SignatureValue>
  <KeyInfo>
    <X509Data>
      <X509Certificate>MIIInTCCBoWgAwIBAgIQEynvFWxN7NlmthfZwXbrijANBgkqhkiG9w0BAQsFADCBgTEWMBQGA1UEBRMNUlVDODAwODAwOTktMDERMA8GA1UEAxMIVklUIFMuQS4xODA2BgNVBAsML1ByZXN0YWRvciBDdWFsaWZpY2FkbyBkZSBTZXJ2aWNpb3MgZGUgQ29uZmlhbnphMQ0wCwYDVQQKDARJQ1BQMQswCQYDVQQGEwJQWTAeFw0yNDA4MDkxMzIxMjlaFw0yNjA4MDkxMzIxMjlaMIHHMRwwGgYDVQQqDBNOQVRBTElBIEFVWElMSUFET1JBMRYwFAYDVQQEDA1BQ1XDkUEgU0VSVklOMRIwEAYDVQQFEwlDSTI2MjA3MDYxKjAoBgNVBAMMIU5BVEFMSUEgQVVYSUxJQURPUkEgQUNVw5FBIFNFUlZJTjELMAkGA1UECwwCRjIxNTAzBgNVBAoMLENFUlRJRklDQURPIENVQUxJRklDQURPIERFIEZJUk1BIEVMRUNUUk9OSUNBMQswCQYDVQQGEwJQWTCCASIwDQYJKoZIhvcNAQEBBQADggEPADCCAQoCggEBAMacB8mJiKDPUTuOkDnPyXMcmhjE3LQEEUFagQ5RCdDZMw2tC0QB0+PUgsKsxx+v1xCDyM1EZ+lFNILgh1gF5z99eIcgR+cn2dD9KIJGImkhD6PCaHrRCViT4rKHv6FMzynJ7ZStz99RA7q2hU3AayJddf5jJ6bVQrDSUWAdXmrIbdtiFhgEfAfd9vp8U5IiGHmrcI9oER07zhgRoPz7iyrxMhz9atf9eGPkNNLAte1gmnISFXLQqvjTkilamt2oLWWoubxDDKnfg81PzMaO+gg4Pqixg8FI3CCxahZyxjqbcCSWE+sw0n5lQ1OvywQl++PnrF/Oxeijl4e07+fltgUCAwEAAaOCA8cwggPDMAwGA1UdEwEB/wQCMAAwDgYDVR0PAQH/BAQDAgXgMCwGA1UdJQEB/wQiMCAGCCsGAQUFBwMEBggrBgEFBQcDAgYKKwYBBAGCNxQCAjAdBgNVHQ4EFgQUpbKo9gXVDAJeXM2I2bpyRjJ9BNU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UAYDVR0RBEkwR4EZTkFUQUxJQS5BQ1VOQUBFTkVY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l1gILLeOGHDQ1aBwW6lUgAvGMPLjyY3K4JUb37tW7/XywJ1vMSGnGfklXtUrnL4OWkHWRs0Pa+02zgkhtRpuW+DXzFfCArlQyqTrxmYQ+Y6gM2C5BVGFyZclNcjRKG+Kb6IdaHv0qW0Mq9Q2jyaBWq/q3gJwYNhPKG8uJ+xMolmWTcMt5eS4MwQ0d1OuGZq+/FwY5DvdY+no2kiaWUmggLF0pvEH3UoLMvOAi0RyqEFm/gjlr2A/EQJm9QkyOYahPDb2awoVyoh7lI6RSUzIlTrrVyj9k4qp1LLyX7KLyxo0JjKFs3HeoGDT1H2INAVqtr4YyClKkNx2W7jToR9mqeFofFHWxkZ2Ggx/M6Pk5e3pm3NjE1Mhvh7tBoEKs9fDTExaBgNauslm2al/GjIc2N18bqghfKeGpkJu4jYDvIQEWEtwbkJRoEdONS4LB+6/B7B/QX1JhEbTh3aqtH0Vufg2C9RmbRQCFCtQxS7bDbaguIJwzIUKcUSuTHdtv8PqY1VtBq3ZMQRNtQipdA9vbJ+GZPWgCdU26VOdvRLRgOgy4qzlVKoyCtyZ6nGzRVJjVS+BTqhYIc/D96p+JPFRtajq58Lw7lGBHKuU8eQ7b0aZ9mVRtM3MTUwjQEDCd0oSBCxzwf2enScTu368571uBie6HVnTELg51zea9ode3r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aXt9579FvSqcx66mrojIcFnWct2WMJ0JyQEhq9xU4Qc=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9lw8/zr1wR5Or4uO7gCcm4n5bFJcZ24Tnf4fVZlb4e8=</DigestValue>
      </Reference>
      <Reference URI="/xl/drawings/drawing2.xml?ContentType=application/vnd.openxmlformats-officedocument.drawing+xml">
        <DigestMethod Algorithm="http://www.w3.org/2001/04/xmlenc#sha256"/>
        <DigestValue>/hsIBEzYVNxj9cDHYdIrRmo+8pgUuP9VEC3PNbYI+kA=</DigestValue>
      </Reference>
      <Reference URI="/xl/drawings/drawing3.xml?ContentType=application/vnd.openxmlformats-officedocument.drawing+xml">
        <DigestMethod Algorithm="http://www.w3.org/2001/04/xmlenc#sha256"/>
        <DigestValue>CtyngGzs/B8fd6UzTLmnhtJ87AHmSOrzHRkQ/bsb2lw=</DigestValue>
      </Reference>
      <Reference URI="/xl/drawings/drawing4.xml?ContentType=application/vnd.openxmlformats-officedocument.drawing+xml">
        <DigestMethod Algorithm="http://www.w3.org/2001/04/xmlenc#sha256"/>
        <DigestValue>GlH7Pq7Gdz/Ocxu+FfB1J7dRYH8Z0jCC7oxS2B+tZZk=</DigestValue>
      </Reference>
      <Reference URI="/xl/drawings/drawing5.xml?ContentType=application/vnd.openxmlformats-officedocument.drawing+xml">
        <DigestMethod Algorithm="http://www.w3.org/2001/04/xmlenc#sha256"/>
        <DigestValue>tIUckkoyL5AtwifSNtZA5cdOxit5sjI2TOgTHJH9wFE=</DigestValue>
      </Reference>
      <Reference URI="/xl/drawings/drawing6.xml?ContentType=application/vnd.openxmlformats-officedocument.drawing+xml">
        <DigestMethod Algorithm="http://www.w3.org/2001/04/xmlenc#sha256"/>
        <DigestValue>Uq6OlGEe6yFGNve1B8vjSoZ07Pe85Nb+hpdM31zAMvI=</DigestValue>
      </Reference>
      <Reference URI="/xl/drawings/drawing7.xml?ContentType=application/vnd.openxmlformats-officedocument.drawing+xml">
        <DigestMethod Algorithm="http://www.w3.org/2001/04/xmlenc#sha256"/>
        <DigestValue>EDe06kuqoqIMC8/PEaaj30TD9GMIroNphVQLvaldAZ0=</DigestValue>
      </Reference>
      <Reference URI="/xl/drawings/drawing8.xml?ContentType=application/vnd.openxmlformats-officedocument.drawing+xml">
        <DigestMethod Algorithm="http://www.w3.org/2001/04/xmlenc#sha256"/>
        <DigestValue>BAN6DO3xL69AtdW99gshoWk31HpK6eYkjYVSdIC42XU=</DigestValue>
      </Reference>
      <Reference URI="/xl/drawings/vmlDrawing1.vml?ContentType=application/vnd.openxmlformats-officedocument.vmlDrawing">
        <DigestMethod Algorithm="http://www.w3.org/2001/04/xmlenc#sha256"/>
        <DigestValue>PcFreoIVxdvzu0yS8aUbUO/Mf6q2vW6ubD7k4vkB/k8=</DigestValue>
      </Reference>
      <Reference URI="/xl/media/image1.png?ContentType=image/png">
        <DigestMethod Algorithm="http://www.w3.org/2001/04/xmlenc#sha256"/>
        <DigestValue>VsfM7b6tnFSbQ+2bnYumSB6ha7kSvSOgjN7ztvapJak=</DigestValue>
      </Reference>
      <Reference URI="/xl/media/image2.emf?ContentType=image/x-emf">
        <DigestMethod Algorithm="http://www.w3.org/2001/04/xmlenc#sha256"/>
        <DigestValue>IAX3/oPXED/xJ0Rd7Ang2Yei9ivyNpnwN9kpgg7Lp64=</DigestValue>
      </Reference>
      <Reference URI="/xl/media/image3.emf?ContentType=image/x-emf">
        <DigestMethod Algorithm="http://www.w3.org/2001/04/xmlenc#sha256"/>
        <DigestValue>mq0dZ5yqrmSL94EZsisKW+otgTruIXN9pKxxNBfvN6s=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iq6D483GjcFKhrXOC0PTojh6lPDDGlb7p0xo1Prvyf0=</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RthVMJsIgf2zprlwqXM2E8jZF3B6P71wVAku1jNN4pU=</DigestValue>
      </Reference>
      <Reference URI="/xl/printerSettings/printerSettings7.bin?ContentType=application/vnd.openxmlformats-officedocument.spreadsheetml.printerSettings">
        <DigestMethod Algorithm="http://www.w3.org/2001/04/xmlenc#sha256"/>
        <DigestValue>23UexZjsKaqSCv7cW+g5KKFa1DTI9G6bgmWRGhw9uyc=</DigestValue>
      </Reference>
      <Reference URI="/xl/sharedStrings.xml?ContentType=application/vnd.openxmlformats-officedocument.spreadsheetml.sharedStrings+xml">
        <DigestMethod Algorithm="http://www.w3.org/2001/04/xmlenc#sha256"/>
        <DigestValue>ctsoxzvlF0yIwffF0V/IcgtoClUMkjPEWAqMilB0ljU=</DigestValue>
      </Reference>
      <Reference URI="/xl/styles.xml?ContentType=application/vnd.openxmlformats-officedocument.spreadsheetml.styles+xml">
        <DigestMethod Algorithm="http://www.w3.org/2001/04/xmlenc#sha256"/>
        <DigestValue>aP81WlYgyyPp2JoSAM4bW0lbfQ6VmoUB7PsTKGpVLpw=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LFpPBPXhuVzaxgpMIlkOaEIOLmxNoiBrwnuQYdmRhbs=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lvLBtWALA0rZogtnOvxeDmgN4PGqgx6eST/Vp85V05Y=</DigestValue>
      </Reference>
      <Reference URI="/xl/worksheets/sheet1.xml?ContentType=application/vnd.openxmlformats-officedocument.spreadsheetml.worksheet+xml">
        <DigestMethod Algorithm="http://www.w3.org/2001/04/xmlenc#sha256"/>
        <DigestValue>hJoCAOUNUzJXYrVpfcPEClW6cmYuA2+E4LrqmQGgWik=</DigestValue>
      </Reference>
      <Reference URI="/xl/worksheets/sheet2.xml?ContentType=application/vnd.openxmlformats-officedocument.spreadsheetml.worksheet+xml">
        <DigestMethod Algorithm="http://www.w3.org/2001/04/xmlenc#sha256"/>
        <DigestValue>iLsWeJIYkZUtbSxaFZMNoBpuupnInlQp2fYsP+f4Eu4=</DigestValue>
      </Reference>
      <Reference URI="/xl/worksheets/sheet3.xml?ContentType=application/vnd.openxmlformats-officedocument.spreadsheetml.worksheet+xml">
        <DigestMethod Algorithm="http://www.w3.org/2001/04/xmlenc#sha256"/>
        <DigestValue>ADPQgK7wdZOgdeZjG6dMc7Vij4UGpnBf5wyjgbrDCLU=</DigestValue>
      </Reference>
      <Reference URI="/xl/worksheets/sheet4.xml?ContentType=application/vnd.openxmlformats-officedocument.spreadsheetml.worksheet+xml">
        <DigestMethod Algorithm="http://www.w3.org/2001/04/xmlenc#sha256"/>
        <DigestValue>Cw89QVkqa187qIe2teq9x4uGxypj54ECR1dQxyxUR+A=</DigestValue>
      </Reference>
      <Reference URI="/xl/worksheets/sheet5.xml?ContentType=application/vnd.openxmlformats-officedocument.spreadsheetml.worksheet+xml">
        <DigestMethod Algorithm="http://www.w3.org/2001/04/xmlenc#sha256"/>
        <DigestValue>AmAaWbd2PkFLKIq9dLgF0iJSKP17h+nO9p7dkgY1LZc=</DigestValue>
      </Reference>
      <Reference URI="/xl/worksheets/sheet6.xml?ContentType=application/vnd.openxmlformats-officedocument.spreadsheetml.worksheet+xml">
        <DigestMethod Algorithm="http://www.w3.org/2001/04/xmlenc#sha256"/>
        <DigestValue>ELtJrG0C6TNO2NjEDMsjShYdjfeWOVN8daeJGfIxw60=</DigestValue>
      </Reference>
      <Reference URI="/xl/worksheets/sheet7.xml?ContentType=application/vnd.openxmlformats-officedocument.spreadsheetml.worksheet+xml">
        <DigestMethod Algorithm="http://www.w3.org/2001/04/xmlenc#sha256"/>
        <DigestValue>Vsogo4SpMI1+9d/oV70cvuCkWOov/uzq9QVLtdPdd2M=</DigestValue>
      </Reference>
      <Reference URI="/xl/worksheets/sheet8.xml?ContentType=application/vnd.openxmlformats-officedocument.spreadsheetml.worksheet+xml">
        <DigestMethod Algorithm="http://www.w3.org/2001/04/xmlenc#sha256"/>
        <DigestValue>oanOj1hRotWiWI5KYGe7MJSI9EvI7aCHaatGPzsMXKA=</DigestValue>
      </Reference>
    </Manifest>
    <SignatureProperties>
      <SignatureProperty Id="idSignatureTime" Target="#idPackageSignature">
        <mdssi:SignatureTime xmlns:mdssi="http://schemas.openxmlformats.org/package/2006/digital-signature">
          <mdssi:Format>YYYY-MM-DDThh:mm:ssTZD</mdssi:Format>
          <mdssi:Value>2026-04-30T15:31:19Z</mdssi:Value>
        </mdssi:SignatureTime>
      </SignatureProperty>
    </SignatureProperties>
  </Object>
  <Object Id="idOfficeObject">
    <SignatureProperties>
      <SignatureProperty Id="idOfficeV1Details" Target="#idPackageSignature">
        <SignatureInfoV1 xmlns="http://schemas.microsoft.com/office/2006/digsig">
          <SetupID>{A06C4A89-1A57-45A6-8DEA-E35D504E016C}</SetupID>
          <SignatureText>Natalia Acuña</SignatureText>
          <SignatureImage/>
          <SignatureComments/>
          <WindowsVersion>10.0</WindowsVersion>
          <OfficeVersion>16.0.18623/26</OfficeVersion>
          <ApplicationVersion>16.0.18623</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2026-04-30T15:31:19Z</xd:SigningTime>
          <xd:SigningCertificate>
            <xd:Cert>
              <xd:CertDigest>
                <DigestMethod Algorithm="http://www.w3.org/2001/04/xmlenc#sha256"/>
                <DigestValue>rpnwH2tLDdW8d7lBQNytCojFVGkz8F9e33y+2n6puEk=</DigestValue>
              </xd:CertDigest>
              <xd:IssuerSerial>
                <X509IssuerName>C=PY, O=ICPP, OU=Prestador Cualificado de Servicios de Confianza, CN=VIT S.A., SERIALNUMBER=RUC80080099-0</X509IssuerName>
                <X509SerialNumber>25473065284318601904374641713927875466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FEBAACfAAAAAAAAAAAAAACoFwAAOwsAACBFTUYAAAEAqBsAAKoAAAAG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wAC8ANAAvADIAMAAyADYAAAAHAAAABwAAAAUAAAAHAAAABQAAAAcAAAAHAAAABwAAAAcAAABLAAAAQAAAADAAAAAFAAAAIAAAAAEAAAABAAAAEAAAAAAAAAAAAAAAUgEAAKAAAAAAAAAAAAAAAFI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IoZ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oAAABWAAAAMAAAADsAAAB7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sAAABXAAAAJQAAAAwAAAAEAAAAVAAAAJwAAAAxAAAAOwAAAKkAAABWAAAAAQAAAFVVj0EmtI9BMQAAADsAAAANAAAATAAAAAAAAAAAAAAAAAAAAP//////////aAAAAE4AYQB0AGEAbABpAGEAIABBAGMAdQDxAGEAAAAPAAAACgAAAAcAAAAKAAAABQAAAAUAAAAKAAAABQAAAA0AAAAJAAAACwAAAAsAAAAKAAAASwAAAEAAAAAwAAAABQAAACAAAAABAAAAAQAAABAAAAAAAAAAAAAAAFIBAACgAAAAAAAAAAAAAABSAQAAoAAAACUAAAAMAAAAAgAAACcAAAAYAAAABQAAAAAAAAD///8AAAAAACUAAAAMAAAABQAAAEwAAABkAAAAAAAAAGEAAABRAQAAmwAAAAAAAABhAAAAU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JwAAAAPAAAAYQAAAF4AAABxAAAAAQAAAFVVj0EmtI9BDwAAAGEAAAANAAAATAAAAAAAAAAAAAAAAAAAAP//////////aAAAAE4AYQB0AGEAbABpAGEAIABBAGMAdQDxAGEAAAAKAAAABwAAAAQAAAAHAAAAAwAAAAMAAAAHAAAABAAAAAgAAAAGAAAABwAAAAcAAAAHAAAASwAAAEAAAAAwAAAABQAAACAAAAABAAAAAQAAABAAAAAAAAAAAAAAAFIBAACgAAAAAAAAAAAAAABS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Sa0j0EPAAAAdgAAAAkAAABMAAAAAAAAAAAAAAAAAAAA//////////9gAAAAQwBvAG4AdABhAGQAbwByAGEAAAAIAAAACAAAAAcAAAAEAAAABwAAAAgAAAAIAAAABQAAAAcAAABLAAAAQAAAADAAAAAFAAAAIAAAAAEAAAABAAAAEAAAAAAAAAAAAAAAUgEAAKAAAAAAAAAAAAAAAFIBAACgAAAAJQAAAAwAAAACAAAAJwAAABgAAAAFAAAAAAAAAP///wAAAAAAJQAAAAwAAAAFAAAATAAAAGQAAAAOAAAAiwAAAEMBAACbAAAADgAAAIsAAAA2AQAAEQAAACEA8AAAAAAAAAAAAAAAgD8AAAAAAAAAAAAAgD8AAAAAAAAAAAAAAAAAAAAAAAAAAAAAAAAAAAAAAAAAACUAAAAMAAAAAAAAgCgAAAAMAAAABQAAACUAAAAMAAAAAQAAABgAAAAMAAAAAAAAABIAAAAMAAAAAQAAABYAAAAMAAAAAAAAAFQAAABcAQAADwAAAIsAAABCAQAAmwAAAAEAAABVVY9BJrSPQQ8AAACLAAAALQAAAEwAAAAEAAAADgAAAIsAAABEAQAAnAAAAKgAAABGAGkAcgBtAGEAZABvACAAcABvAHIAOgAgAE4AQQBUAEEATABJAEEAIABBAFUAWABJAEwASQBBAEQATwBSAEEAIABBAEMAVQDRAEEAIABTAEUAUgBWAEkATgAAAAYAAAADAAAABQAAAAsAAAAHAAAACAAAAAgAAAAEAAAACAAAAAgAAAAFAAAAAwAAAAQAAAAKAAAACAAAAAcAAAAIAAAABgAAAAMAAAAIAAAABAAAAAgAAAAJAAAACAAAAAMAAAAGAAAAAwAAAAgAAAAJAAAACgAAAAgAAAAIAAAABAAAAAgAAAAIAAAACQAAAAoAAAAIAAAABAAAAAcAAAAHAAAACAAAAAgAAAADAAAACgAAABYAAAAMAAAAAAAAACUAAAAMAAAAAgAAAA4AAAAUAAAAAAAAABAAAAAUAAAA</Object>
  <Object Id="idInvalidSigLnImg">AQAAAGwAAAAAAAAAAAAAAFEBAACfAAAAAAAAAAAAAACoFwAAOwsAACBFTUYAAAEAKCIAALEAAAAGAAAAAAAAAAAAAAAAAAAAgAcAADgEAABYAQAAwgAAAAAAAAAAAAAAAAAAAMA/BQDQ9QIACgAAABAAAAAAAAAAAAAAAEsAAAAQAAAAAAAAAAUAAAAeAAAAGAAAAAAAAAAAAAAAUgEAAKAAAAAnAAAAGAAAAAEAAAAAAAAAAAAAAAAAAAAlAAAADAAAAAEAAABMAAAAZAAAAAAAAAAAAAAAUQEAAJ8AAAAAAAAAAAAAAFI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8PDwAAAAAAAlAAAADAAAAAEAAABMAAAAZAAAAAAAAAAAAAAAUQEAAJ8AAAAAAAAAAAAAAFIBAACgAAAAIQDwAAAAAAAAAAAAAACAPwAAAAAAAAAAAACAPwAAAAAAAAAAAAAAAAAAAAAAAAAAAAAAAAAAAAAAAAAAJQAAAAwAAAAAAACAKAAAAAwAAAABAAAAJwAAABgAAAABAAAAAAAAAPDw8AAAAAAAJQAAAAwAAAABAAAATAAAAGQAAAAAAAAAAAAAAFEBAACfAAAAAAAAAAAAAABSAQAAoAAAACEA8AAAAAAAAAAAAAAAgD8AAAAAAAAAAAAAgD8AAAAAAAAAAAAAAAAAAAAAAAAAAAAAAAAAAAAAAAAAACUAAAAMAAAAAAAAgCgAAAAMAAAAAQAAACcAAAAYAAAAAQAAAAAAAADw8PAAAAAAACUAAAAMAAAAAQAAAEwAAABkAAAAAAAAAAAAAABRAQAAnwAAAAAAAAAAAAAAUgEAAKAAAAAhAPAAAAAAAAAAAAAAAIA/AAAAAAAAAAAAAIA/AAAAAAAAAAAAAAAAAAAAAAAAAAAAAAAAAAAAAAAAAAAlAAAADAAAAAAAAIAoAAAADAAAAAEAAAAnAAAAGAAAAAEAAAAAAAAA////AAAAAAAlAAAADAAAAAEAAABMAAAAZAAAAAAAAAAAAAAAUQEAAJ8AAAAAAAAAAAAAAFIBAACgAAAAIQDwAAAAAAAAAAAAAACAPwAAAAAAAAAAAACAPwAAAAAAAAAAAAAAAAAAAAAAAAAAAAAAAAAAAAAAAAAAJQAAAAwAAAAAAACAKAAAAAwAAAABAAAAJwAAABgAAAABAAAAAAAAAP///wAAAAAAJQAAAAwAAAABAAAATAAAAGQAAAAAAAAAAAAAAFEBAACfAAAAAAAAAAAAAABS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SAQAAoAAAAAAAAAAAAAAAU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gAAAFYAAAAwAAAAOwAAAH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qwAAAFcAAAAlAAAADAAAAAQAAABUAAAAnAAAADEAAAA7AAAAqQAAAFYAAAABAAAAVVWPQSa0j0ExAAAAOwAAAA0AAABMAAAAAAAAAAAAAAAAAAAA//////////9oAAAATgBhAHQAYQBsAGkAYQAgAEEAYwB1APEAYQAAAA8AAAAKAAAABwAAAAoAAAAFAAAABQAAAAoAAAAFAAAADQAAAAkAAAALAAAACwAAAAoAAABLAAAAQAAAADAAAAAFAAAAIAAAAAEAAAABAAAAEAAAAAAAAAAAAAAAUgEAAKAAAAAAAAAAAAAAAFIBAACgAAAAJQAAAAwAAAACAAAAJwAAABgAAAAFAAAAAAAAAP///wAAAAAAJQAAAAwAAAAFAAAATAAAAGQAAAAAAAAAYQAAAFEBAACbAAAAAAAAAGEAAABS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nAAAAA8AAABhAAAAXgAAAHEAAAABAAAAVVWPQSa0j0EPAAAAYQAAAA0AAABMAAAAAAAAAAAAAAAAAAAA//////////9oAAAATgBhAHQAYQBsAGkAYQAgAEEAYwB1APEAYQAAAAoAAAAHAAAABAAAAAcAAAADAAAAAwAAAAcAAAAEAAAACAAAAAYAAAAHAAAABwAAAAcAAABLAAAAQAAAADAAAAAFAAAAIAAAAAEAAAABAAAAEAAAAAAAAAAAAAAAUgEAAKAAAAAAAAAAAAAAAFI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JrSPQQ8AAAB2AAAACQAAAEwAAAAAAAAAAAAAAAAAAAD//////////2AAAABDAG8AbgB0AGEAZABvAHIAYQAAAAgAAAAIAAAABwAAAAQAAAAHAAAACAAAAAgAAAAFAAAABwAAAEsAAABAAAAAMAAAAAUAAAAgAAAAAQAAAAEAAAAQAAAAAAAAAAAAAABSAQAAoAAAAAAAAAAAAAAAUgEAAKAAAAAlAAAADAAAAAIAAAAnAAAAGAAAAAUAAAAAAAAA////AAAAAAAlAAAADAAAAAUAAABMAAAAZAAAAA4AAACLAAAAQwEAAJsAAAAOAAAAiwAAADYBAAARAAAAIQDwAAAAAAAAAAAAAACAPwAAAAAAAAAAAACAPwAAAAAAAAAAAAAAAAAAAAAAAAAAAAAAAAAAAAAAAAAAJQAAAAwAAAAAAACAKAAAAAwAAAAFAAAAJQAAAAwAAAABAAAAGAAAAAwAAAAAAAAAEgAAAAwAAAABAAAAFgAAAAwAAAAAAAAAVAAAAFwBAAAPAAAAiwAAAEIBAACbAAAAAQAAAFVVj0EmtI9BDwAAAIsAAAAtAAAATAAAAAQAAAAOAAAAiwAAAEQBAACcAAAAqAAAAEYAaQByAG0AYQBkAG8AIABwAG8AcgA6ACAATgBBAFQAQQBMAEkAQQAgAEEAVQBYAEkATABJAEEARABPAFIAQQAgAEEAQwBVANEAQQAgAFMARQBSAFYASQBOAAAABgAAAAMAAAAFAAAACwAAAAcAAAAIAAAACAAAAAQAAAAIAAAACAAAAAUAAAADAAAABAAAAAoAAAAIAAAABwAAAAgAAAAGAAAAAwAAAAgAAAAEAAAACAAAAAkAAAAIAAAAAwAAAAYAAAADAAAACAAAAAkAAAAKAAAACAAAAAgAAAAEAAAACAAAAAgAAAAJAAAACgAAAAgAAAAEAAAABwAAAAcAAAAIAAAACAAAAAMAAAAK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w3H5Mnu3wxq/CDj/c9r/7hsIMmKdkjrkGc71hhEtp4M=</DigestValue>
    </Reference>
    <Reference Type="http://www.w3.org/2000/09/xmldsig#Object" URI="#idOfficeObject">
      <DigestMethod Algorithm="http://www.w3.org/2001/04/xmlenc#sha256"/>
      <DigestValue>LlkrCzm1g/Z4E9ELKbJKvH7TCIN6dhC4rgpUHjwCJXk=</DigestValue>
    </Reference>
    <Reference Type="http://uri.etsi.org/01903#SignedProperties" URI="#idSignedProperties">
      <Transforms>
        <Transform Algorithm="http://www.w3.org/TR/2001/REC-xml-c14n-20010315"/>
      </Transforms>
      <DigestMethod Algorithm="http://www.w3.org/2001/04/xmlenc#sha256"/>
      <DigestValue>qcJQKd9hjiLqdi4+/kEMRHuvpL7TtBNSPB55F2sGumU=</DigestValue>
    </Reference>
    <Reference Type="http://www.w3.org/2000/09/xmldsig#Object" URI="#idValidSigLnImg">
      <DigestMethod Algorithm="http://www.w3.org/2001/04/xmlenc#sha256"/>
      <DigestValue>FLGsH0MTD7vzIJPs/e0Fr9py+x5SLfjod3r9m5uFNKA=</DigestValue>
    </Reference>
    <Reference Type="http://www.w3.org/2000/09/xmldsig#Object" URI="#idInvalidSigLnImg">
      <DigestMethod Algorithm="http://www.w3.org/2001/04/xmlenc#sha256"/>
      <DigestValue>sXuGU1gwHtIG9wiesEf+6gY2Sdu5AvK23KLJ2jRdNr8=</DigestValue>
    </Reference>
  </SignedInfo>
  <SignatureValue>pJxPJC5CB/7FDAnnZVVdLtAeyOOz/YDGjyOlvhV9oA1p6DRuwQC9hm1fsx7OqjQ8hDDzkk+n/c4g
GsnKOzvxYHJbq6GuotgZ2+v5qRrz9VP4zEZfqZg7A6ilHnfcgpRbveCSXEnT1XGhAZoOi3DH1dke
Rj7GB9Rlp7vp3IchRDi5ovDMrHOS3cImNN8mD8Ea9IAd9enQCk8Y8Zxfwprsn+QYdo7FbyRGIwf8
v5Wbv99wc1lUx3cDdvxnkG8DdfsYKAYCCOnbcNXWflDlhnkEouTJrNbV2LeT1QQgD1X0DfbX2IE2
498IxX7FqJ/C2BQxgCvVKEYfHDc/iQlJWo0m9g==</SignatureValue>
  <KeyInfo>
    <X509Data>
      <X509Certificate>MIIInTCCBoWgAwIBAgIQTaijHIotGBFpSpGRoD5j3zANBgkqhkiG9w0BAQsFADCBgTEWMBQGA1UEBRMNUlVDODAwODAwOTktMDERMA8GA1UEAxMIVklUIFMuQS4xODA2BgNVBAsML1ByZXN0YWRvciBDdWFsaWZpY2FkbyBkZSBTZXJ2aWNpb3MgZGUgQ29uZmlhbnphMQ0wCwYDVQQKDARJQ1BQMQswCQYDVQQGEwJQWTAeFw0yNTEyMjMxMjU2NDhaFw0yNzEyMjMxMjU2NDhaMIHFMRcwFQYDVQQqDA5MRU9OQVJETyBEQVZJRDEaMBgGA1UEBAwRVkFMRU5aVUVMQSBFR0HDkUExEjAQBgNVBAUTCUNJODczMTMzOTEpMCcGA1UEAwwgTEVPTkFSRE8gREFWSUQgVkFMRU5aVUVMQSBFR0HDkUExCzAJBgNVBAsMAkYyMTUwMwYDVQQKDCxDRVJUSUZJQ0FETyBDVUFMSUZJQ0FETyBERSBGSVJNQSBFTEVDVFJPTklDQTELMAkGA1UEBhMCUFkwggEiMA0GCSqGSIb3DQEBAQUAA4IBDwAwggEKAoIBAQC81T8+YzACq5THoKo0HVoDUrEsebwogk4ZUS8IcJPwA+m2e2FLK++lf9DvGDSdXaq4qVg+A6KeaeGWaxRzkH0kQzafEhq42LFDJ0vZvjH0mhdUmktH+e1kfVqrnNFDsJckK0IbXXerGaRGaIldXrFvL5rhXX/dN0QnsSyxa8vm0uwtXAk1QmxxNPnn8QaqmJuvw0QiZcEfo7Ed5VPpVcORaweufh7mcn2/S91nHjUGkIMEbAM3j2b6P+FqOyLFsrccrYGCJwDDZXtTd/Q+4D6NBVYrLIoae4InBCOcb/AhL5/yXb2/5z6O2syon8igQLZEOmgoxB1kRjUrp/uj87xpAgMBAAGjggPJMIIDxTAMBgNVHRMBAf8EAjAAMA4GA1UdDwEB/wQEAwIF4DAsBgNVHSUBAf8EIjAgBggrBgEFBQcDBAYIKwYBBQUHAwIGCisGAQQBgjcUAgIwHQYDVR0OBBYEFNSL6Vjmw4LrGR7DBFaqjyvCuBw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IGA1UdEQRLMEmBG0xFT05BUkRPLlZBTEVOWlVFTEFARU5FWC5DTK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jxa6s+I4txpNn8ze/TAct+Sqel9DXUJP+Hz5bOXzF3gP9jmjzZnkPJB0Oh8Qh8UXOknrZP6drUf8KAD0ro8Epj65AkaI60XY0XFasuUDihJSChrSXaYYbogWwMMLrsklF+SRcyccDLNxIkgdC/yTxhR+IDV+SJsamM8GOHsEF++57VSeq3657XggwbQNiSK0F3erxLqXZrvWKM1qxP9YEaXbPnVD/6XnxceyHHw6rbKo473oERDVzqpQwNRVIKJW/0quc2uTSttaxt0ygfCk6ViDIyMBSneKuBhqE21ps2j3+ReT4tO5mEipfcbqDji59tgNd7zJbhNCds80Ofg2NCo26f161nLRy5Y/lSYvf+PGWV0HRrjW1mIG/SBxigpL3OEpvgiLWAqs7fDnBjfb3jnenrmk1ria7KKuFZvSi9W6Uvm5rfeDjlTDOE9ovk4fgB2EoFDzlvaH6D+tgazh7GCajrCYRc1g7xJVy4+wY83KwkTjw22Qd5bgngqO9SYLMYJ/W6ALq2aGab2cz031lGMvUjp50KWnEl/UgcdsO7OpvcyZUyPwM+8seCHuNxrzBnyns8NqH+cBYc6ZuzMq0Aa2Y5o66tNIshbzDXYFPEHrRgE1RZ4DGFya1aOHqtXcQbVF3NJDJiiHpKXJQLQxgg7DgXbCW5LDzk7ymmW0Y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aXt9579FvSqcx66mrojIcFnWct2WMJ0JyQEhq9xU4Qc=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9lw8/zr1wR5Or4uO7gCcm4n5bFJcZ24Tnf4fVZlb4e8=</DigestValue>
      </Reference>
      <Reference URI="/xl/drawings/drawing2.xml?ContentType=application/vnd.openxmlformats-officedocument.drawing+xml">
        <DigestMethod Algorithm="http://www.w3.org/2001/04/xmlenc#sha256"/>
        <DigestValue>/hsIBEzYVNxj9cDHYdIrRmo+8pgUuP9VEC3PNbYI+kA=</DigestValue>
      </Reference>
      <Reference URI="/xl/drawings/drawing3.xml?ContentType=application/vnd.openxmlformats-officedocument.drawing+xml">
        <DigestMethod Algorithm="http://www.w3.org/2001/04/xmlenc#sha256"/>
        <DigestValue>CtyngGzs/B8fd6UzTLmnhtJ87AHmSOrzHRkQ/bsb2lw=</DigestValue>
      </Reference>
      <Reference URI="/xl/drawings/drawing4.xml?ContentType=application/vnd.openxmlformats-officedocument.drawing+xml">
        <DigestMethod Algorithm="http://www.w3.org/2001/04/xmlenc#sha256"/>
        <DigestValue>GlH7Pq7Gdz/Ocxu+FfB1J7dRYH8Z0jCC7oxS2B+tZZk=</DigestValue>
      </Reference>
      <Reference URI="/xl/drawings/drawing5.xml?ContentType=application/vnd.openxmlformats-officedocument.drawing+xml">
        <DigestMethod Algorithm="http://www.w3.org/2001/04/xmlenc#sha256"/>
        <DigestValue>tIUckkoyL5AtwifSNtZA5cdOxit5sjI2TOgTHJH9wFE=</DigestValue>
      </Reference>
      <Reference URI="/xl/drawings/drawing6.xml?ContentType=application/vnd.openxmlformats-officedocument.drawing+xml">
        <DigestMethod Algorithm="http://www.w3.org/2001/04/xmlenc#sha256"/>
        <DigestValue>Uq6OlGEe6yFGNve1B8vjSoZ07Pe85Nb+hpdM31zAMvI=</DigestValue>
      </Reference>
      <Reference URI="/xl/drawings/drawing7.xml?ContentType=application/vnd.openxmlformats-officedocument.drawing+xml">
        <DigestMethod Algorithm="http://www.w3.org/2001/04/xmlenc#sha256"/>
        <DigestValue>EDe06kuqoqIMC8/PEaaj30TD9GMIroNphVQLvaldAZ0=</DigestValue>
      </Reference>
      <Reference URI="/xl/drawings/drawing8.xml?ContentType=application/vnd.openxmlformats-officedocument.drawing+xml">
        <DigestMethod Algorithm="http://www.w3.org/2001/04/xmlenc#sha256"/>
        <DigestValue>BAN6DO3xL69AtdW99gshoWk31HpK6eYkjYVSdIC42XU=</DigestValue>
      </Reference>
      <Reference URI="/xl/drawings/vmlDrawing1.vml?ContentType=application/vnd.openxmlformats-officedocument.vmlDrawing">
        <DigestMethod Algorithm="http://www.w3.org/2001/04/xmlenc#sha256"/>
        <DigestValue>PcFreoIVxdvzu0yS8aUbUO/Mf6q2vW6ubD7k4vkB/k8=</DigestValue>
      </Reference>
      <Reference URI="/xl/media/image1.png?ContentType=image/png">
        <DigestMethod Algorithm="http://www.w3.org/2001/04/xmlenc#sha256"/>
        <DigestValue>VsfM7b6tnFSbQ+2bnYumSB6ha7kSvSOgjN7ztvapJak=</DigestValue>
      </Reference>
      <Reference URI="/xl/media/image2.emf?ContentType=image/x-emf">
        <DigestMethod Algorithm="http://www.w3.org/2001/04/xmlenc#sha256"/>
        <DigestValue>IAX3/oPXED/xJ0Rd7Ang2Yei9ivyNpnwN9kpgg7Lp64=</DigestValue>
      </Reference>
      <Reference URI="/xl/media/image3.emf?ContentType=image/x-emf">
        <DigestMethod Algorithm="http://www.w3.org/2001/04/xmlenc#sha256"/>
        <DigestValue>mq0dZ5yqrmSL94EZsisKW+otgTruIXN9pKxxNBfvN6s=</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iq6D483GjcFKhrXOC0PTojh6lPDDGlb7p0xo1Prvyf0=</DigestValue>
      </Reference>
      <Reference URI="/xl/printerSettings/printerSettings3.bin?ContentType=application/vnd.openxmlformats-officedocument.spreadsheetml.printerSettings">
        <DigestMethod Algorithm="http://www.w3.org/2001/04/xmlenc#sha256"/>
        <DigestValue>s6l80irlBTW+uFk7nR5c7WcaDa2jSh3MPBgl0IjaDO0=</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RthVMJsIgf2zprlwqXM2E8jZF3B6P71wVAku1jNN4pU=</DigestValue>
      </Reference>
      <Reference URI="/xl/printerSettings/printerSettings7.bin?ContentType=application/vnd.openxmlformats-officedocument.spreadsheetml.printerSettings">
        <DigestMethod Algorithm="http://www.w3.org/2001/04/xmlenc#sha256"/>
        <DigestValue>23UexZjsKaqSCv7cW+g5KKFa1DTI9G6bgmWRGhw9uyc=</DigestValue>
      </Reference>
      <Reference URI="/xl/sharedStrings.xml?ContentType=application/vnd.openxmlformats-officedocument.spreadsheetml.sharedStrings+xml">
        <DigestMethod Algorithm="http://www.w3.org/2001/04/xmlenc#sha256"/>
        <DigestValue>ctsoxzvlF0yIwffF0V/IcgtoClUMkjPEWAqMilB0ljU=</DigestValue>
      </Reference>
      <Reference URI="/xl/styles.xml?ContentType=application/vnd.openxmlformats-officedocument.spreadsheetml.styles+xml">
        <DigestMethod Algorithm="http://www.w3.org/2001/04/xmlenc#sha256"/>
        <DigestValue>aP81WlYgyyPp2JoSAM4bW0lbfQ6VmoUB7PsTKGpVLpw=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LFpPBPXhuVzaxgpMIlkOaEIOLmxNoiBrwnuQYdmRhbs=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KSvMPc92CI6mP9VIkVIJwBFyvcMBNsRDtriEism+/Bg=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sheet1.xml?ContentType=application/vnd.openxmlformats-officedocument.spreadsheetml.worksheet+xml">
        <DigestMethod Algorithm="http://www.w3.org/2001/04/xmlenc#sha256"/>
        <DigestValue>hJoCAOUNUzJXYrVpfcPEClW6cmYuA2+E4LrqmQGgWik=</DigestValue>
      </Reference>
      <Reference URI="/xl/worksheets/sheet2.xml?ContentType=application/vnd.openxmlformats-officedocument.spreadsheetml.worksheet+xml">
        <DigestMethod Algorithm="http://www.w3.org/2001/04/xmlenc#sha256"/>
        <DigestValue>iLsWeJIYkZUtbSxaFZMNoBpuupnInlQp2fYsP+f4Eu4=</DigestValue>
      </Reference>
      <Reference URI="/xl/worksheets/sheet3.xml?ContentType=application/vnd.openxmlformats-officedocument.spreadsheetml.worksheet+xml">
        <DigestMethod Algorithm="http://www.w3.org/2001/04/xmlenc#sha256"/>
        <DigestValue>ADPQgK7wdZOgdeZjG6dMc7Vij4UGpnBf5wyjgbrDCLU=</DigestValue>
      </Reference>
      <Reference URI="/xl/worksheets/sheet4.xml?ContentType=application/vnd.openxmlformats-officedocument.spreadsheetml.worksheet+xml">
        <DigestMethod Algorithm="http://www.w3.org/2001/04/xmlenc#sha256"/>
        <DigestValue>Cw89QVkqa187qIe2teq9x4uGxypj54ECR1dQxyxUR+A=</DigestValue>
      </Reference>
      <Reference URI="/xl/worksheets/sheet5.xml?ContentType=application/vnd.openxmlformats-officedocument.spreadsheetml.worksheet+xml">
        <DigestMethod Algorithm="http://www.w3.org/2001/04/xmlenc#sha256"/>
        <DigestValue>AmAaWbd2PkFLKIq9dLgF0iJSKP17h+nO9p7dkgY1LZc=</DigestValue>
      </Reference>
      <Reference URI="/xl/worksheets/sheet6.xml?ContentType=application/vnd.openxmlformats-officedocument.spreadsheetml.worksheet+xml">
        <DigestMethod Algorithm="http://www.w3.org/2001/04/xmlenc#sha256"/>
        <DigestValue>ELtJrG0C6TNO2NjEDMsjShYdjfeWOVN8daeJGfIxw60=</DigestValue>
      </Reference>
      <Reference URI="/xl/worksheets/sheet7.xml?ContentType=application/vnd.openxmlformats-officedocument.spreadsheetml.worksheet+xml">
        <DigestMethod Algorithm="http://www.w3.org/2001/04/xmlenc#sha256"/>
        <DigestValue>Vsogo4SpMI1+9d/oV70cvuCkWOov/uzq9QVLtdPdd2M=</DigestValue>
      </Reference>
      <Reference URI="/xl/worksheets/sheet8.xml?ContentType=application/vnd.openxmlformats-officedocument.spreadsheetml.worksheet+xml">
        <DigestMethod Algorithm="http://www.w3.org/2001/04/xmlenc#sha256"/>
        <DigestValue>oanOj1hRotWiWI5KYGe7MJSI9EvI7aCHaatGPzsMXKA=</DigestValue>
      </Reference>
    </Manifest>
    <SignatureProperties>
      <SignatureProperty Id="idSignatureTime" Target="#idPackageSignature">
        <mdssi:SignatureTime xmlns:mdssi="http://schemas.openxmlformats.org/package/2006/digital-signature">
          <mdssi:Format>YYYY-MM-DDThh:mm:ssTZD</mdssi:Format>
          <mdssi:Value>2026-05-05T12:40:23Z</mdssi:Value>
        </mdssi:SignatureTime>
      </SignatureProperty>
    </SignatureProperties>
  </Object>
  <Object Id="idOfficeObject">
    <SignatureProperties>
      <SignatureProperty Id="idOfficeV1Details" Target="#idPackageSignature">
        <SignatureInfoV1 xmlns="http://schemas.microsoft.com/office/2006/digsig">
          <SetupID>{A259913D-EA53-42E8-87F5-A4646A6C4985}</SetupID>
          <SignatureText>Leonardo Valenzuela</SignatureText>
          <SignatureImage/>
          <SignatureComments/>
          <WindowsVersion>10.0</WindowsVersion>
          <OfficeVersion>16.0.19929/27</OfficeVersion>
          <ApplicationVersion>16.0.19929</ApplicationVersion>
          <Monitors>2</Monitors>
          <HorizontalResolution>2736</HorizontalResolution>
          <VerticalResolution>1824</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2026-05-05T12:40:23Z</xd:SigningTime>
          <xd:SigningCertificate>
            <xd:Cert>
              <xd:CertDigest>
                <DigestMethod Algorithm="http://www.w3.org/2001/04/xmlenc#sha256"/>
                <DigestValue>P0qHlDbBHhxG7KmnzEFsh/4rhT/6oGfoXwfPZbnap00=</DigestValue>
              </xd:CertDigest>
              <xd:IssuerSerial>
                <X509IssuerName>C=PY, O=ICPP, OU=Prestador Cualificado de Servicios de Confianza, CN=VIT S.A., SERIALNUMBER=RUC80080099-0</X509IssuerName>
                <X509SerialNumber>103226169841589765552072375544418558943</X509SerialNumber>
              </xd:IssuerSerial>
            </xd:Cert>
          </xd:SigningCertificate>
          <xd:SignaturePolicyIdentifier>
            <xd:SignaturePolicyImplied/>
          </xd:SignaturePolicyIdentifier>
        </xd:SignedSignatureProperties>
      </xd:SignedProperties>
    </xd:QualifyingProperties>
  </Object>
  <Object Id="idValidSigLnImg">AQAAAGwAAAAAAAAAAAAAAEICAAD/AAAAAAAAAAAAAAB/FQAAfQkAACBFTUYAAAEAHBwAAKoAAAAG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IoBAAAJAAAA3QEAACYAAACKAQAACQAAAFQ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IoBAAAJAAAA3gEAACcAAAAlAAAADAAAAAEAAABUAAAAfAAAAIsBAAAJAAAA3AEAACYAAAABAAAA+gsYQR/BF0GLAQAACQAAAAgAAABMAAAAAAAAAAAAAAAAAAAA//////////9cAAAANQAvADUALwAyADAAMgA2AAsAAAAIAAAACwAAAAgAAAALAAAACwAAAAs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yAQAAewAAAEoAAABPAAAAKQE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zAQAAfAAAACUAAAAMAAAABAAAAFQAAADAAAAASwAAAE8AAABxAQAAewAAAAEAAAD6CxhBH8EXQUsAAABPAAAAEwAAAEwAAAAAAAAAAAAAAAAAAAD//////////3QAAABMAGUAbwBuAGEAcgBkAG8AIABWAGEAbABlAG4AegB1AGUAbABhAPRZDwAAABEAAAATAAAAEgAAABAAAAALAAAAEwAAABMAAAAJAAAAFAAAABAAAAAIAAAAEQAAABIAAAAOAAAAEgAAABEAAAAIAAAAEAAAAEsAAABAAAAAMAAAAAUAAAAgAAAAAQAAAAEAAAAQAAAAAAAAAAAAAABDAgAAAAEAAAAAAAAAAAAAQwIAAAABAAAlAAAADAAAAAIAAAAnAAAAGAAAAAUAAAAAAAAA////AAAAAAAlAAAADAAAAAUAAABMAAAAZAAAAAAAAACOAAAAQgIAAPcAAAAAAAAAjgAAAEM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DAAAAAIwAAAI4AAADkAAAAqwAAAAEAAAD6CxhBH8EXQSMAAACOAAAAEwAAAEwAAAAAAAAAAAAAAAAAAAD//////////3QAAABMAGUAbwBuAGEAcgBkAG8AIABWAGEAbABlAG4AegB1AGUAbABhAAAACgAAAAsAAAAMAAAADAAAAAsAAAAHAAAADAAAAAwAAAAGAAAADQAAAAsAAAAFAAAACwAAAAwAAAAKAAAADAAAAAsAAAAFAAAACwAAAEsAAABAAAAAMAAAAAUAAAAgAAAAAQAAAAEAAAAQAAAAAAAAAAAAAABDAgAAAAEAAAAAAAAAAAAAQwIAAAABAAAlAAAADAAAAAIAAAAnAAAAGAAAAAUAAAAAAAAA////AAAAAAAlAAAADAAAAAUAAABMAAAAZAAAACIAAAC0AAAA/wEAANEAAAAiAAAAtAAAAN4BAAAeAAAAIQDwAAAAAAAAAAAAAACAPwAAAAAAAAAAAACAPwAAAAAAAAAAAAAAAAAAAAAAAAAAAAAAAAAAAAAAAAAAJQAAAAwAAAAAAACAKAAAAAwAAAAFAAAAJQAAAAwAAAABAAAAGAAAAAwAAAAAAAAAEgAAAAwAAAABAAAAHgAAABgAAAAiAAAAtAAAAAACAADSAAAAJQAAAAwAAAABAAAAVAAAAMAAAAAjAAAAtAAAAN8AAADRAAAAAQAAAPoLGEEfwRdBIwAAALQAAAATAAAATAAAAAAAAAAAAAAAAAAAAP//////////dAAAAFIAZQBwAHIAZQBzAGUAbgB0AGEAbgB0AGUAIABMAGUAZwBhAGwAwVkNAAAACwAAAAwAAAAHAAAACwAAAAkAAAALAAAADAAAAAcAAAALAAAADAAAAAcAAAALAAAABgAAAAoAAAALAAAADAAAAAsAAAAFAAAASwAAAEAAAAAwAAAABQAAACAAAAABAAAAAQAAABAAAAAAAAAAAAAAAEMCAAAAAQAAAAAAAAAAAABDAgAAAAEAACUAAAAMAAAAAgAAACcAAAAYAAAABQAAAAAAAAD///8AAAAAACUAAAAMAAAABQAAAEwAAABkAAAAIgAAANoAAAAgAgAA9wAAACIAAADaAAAA/wEAAB4AAAAhAPAAAAAAAAAAAAAAAIA/AAAAAAAAAAAAAIA/AAAAAAAAAAAAAAAAAAAAAAAAAAAAAAAAAAAAAAAAAAAlAAAADAAAAAAAAIAoAAAADAAAAAUAAAAlAAAADAAAAAEAAAAYAAAADAAAAAAAAAASAAAADAAAAAEAAAAWAAAADAAAAAAAAABUAAAAVAEAACMAAADaAAAAHwIAAPcAAAABAAAA+gsYQR/BF0EjAAAA2gAAACwAAABMAAAABAAAACIAAADaAAAAIQIAAPgAAACkAAAARgBpAHIAbQBhAGQAbwAgAHAAbwByADoAIABMAEUATwBOAEEAUgBEAE8AIABEAEEAVgBJAEQAIABWAEEATABFAE4AWgBVAEUATABBACAARQBHAEEA0QBBAAoAAAAFAAAABwAAABIAAAALAAAADAAAAAwAAAAGAAAADAAAAAwAAAAHAAAABQAAAAYAAAAKAAAACwAAABAAAAAQAAAADgAAAA0AAAAPAAAAEAAAAAYAAAAPAAAADgAAAA0AAAAGAAAADwAAAAYAAAANAAAADgAAAAoAAAALAAAAEAAAAAwAAAAOAAAACwAAAAoAAAAOAAAABgAAAAsAAAAOAAAADgAAABAAAAAOAAAAFgAAAAwAAAAAAAAAJQAAAAwAAAACAAAADgAAABQAAAAAAAAAEAAAABQAAAA=</Object>
  <Object Id="idInvalidSigLnImg">AQAAAGwAAAAAAAAAAAAAAEICAAD/AAAAAAAAAAAAAAB/FQAAfQkAACBFTUYAAAEA6BwAAK8AAAAGAAAAAAAAAAAAAAAAAAAAsAoAACAHAAAEAQAArQAAAAAAAAAAAAAAAAAAAKD3AwDIowIACgAAABAAAAAAAAAAAAAAAEsAAAAQAAAAAAAAAAUAAAAeAAAAGAAAAAAAAAAAAAAAQwIAAAABAAAnAAAAGAAAAAEAAAAAAAAAAAAAAAAAAAAlAAAADAAAAAEAAABMAAAAZAAAAAAAAAAAAAAAQgIAAP8AAAAAAAAAAAAAAEM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8PDwAAAAAAAlAAAADAAAAAEAAABMAAAAZAAAAAAAAAAAAAAAQgIAAP8AAAAAAAAAAAAAAEMCAAAAAQAAIQDwAAAAAAAAAAAAAACAPwAAAAAAAAAAAACAPwAAAAAAAAAAAAAAAAAAAAAAAAAAAAAAAAAAAAAAAAAAJQAAAAwAAAAAAACAKAAAAAwAAAABAAAAJwAAABgAAAABAAAAAAAAAPDw8AAAAAAAJQAAAAwAAAABAAAATAAAAGQAAAAAAAAAAAAAAEICAAD/AAAAAAAAAAAAAABDAgAAAAEAACEA8AAAAAAAAAAAAAAAgD8AAAAAAAAAAAAAgD8AAAAAAAAAAAAAAAAAAAAAAAAAAAAAAAAAAAAAAAAAACUAAAAMAAAAAAAAgCgAAAAMAAAAAQAAACcAAAAYAAAAAQAAAAAAAADw8PAAAAAAACUAAAAMAAAAAQAAAEwAAABkAAAAAAAAAAAAAABCAgAA/wAAAAAAAAAAAAAAQwIAAAABAAAhAPAAAAAAAAAAAAAAAIA/AAAAAAAAAAAAAIA/AAAAAAAAAAAAAAAAAAAAAAAAAAAAAAAAAAAAAAAAAAAlAAAADAAAAAAAAIAoAAAADAAAAAEAAAAnAAAAGAAAAAEAAAAAAAAA////AAAAAAAlAAAADAAAAAEAAABMAAAAZAAAAAAAAAAAAAAAQgIAAP8AAAAAAAAAAAAAAEMCAAAAAQAAIQDwAAAAAAAAAAAAAACAPwAAAAAAAAAAAACAPwAAAAAAAAAAAAAAAAAAAAAAAAAAAAAAAAAAAAAAAAAAJQAAAAwAAAAAAACAKAAAAAwAAAABAAAAJwAAABgAAAABAAAAAAAAAP///wAAAAAAJQAAAAwAAAABAAAATAAAAGQAAAAAAAAAAAAAAEICAAD/AAAAAAAAAAAAAABD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PoLGEEfwRdBZQAAAAkAAAAPAAAATAAAAAAAAAAAAAAAAAAAAP//////////bAAAAEYAaQByAG0AYQAgAG4AbwAgAHYA4QBsAGkAZABhAAAACgAAAAUAAAAHAAAAEgAAAAsAAAAGAAAADAAAAAwAAAAGAAAACgAAAAsAAAAFAAAABQAAAAwAAAALAAAASwAAAEAAAAAwAAAABQAAACAAAAABAAAAAQAAABAAAAAAAAAAAAAAAEMCAAAAAQAAAAAAAAAAAABD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gsYQR/BF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yAQAAewAAAEoAAABPAAAAKQE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zAQAAfAAAACUAAAAMAAAABAAAAFQAAADAAAAASwAAAE8AAABxAQAAewAAAAEAAAD6CxhBH8EXQUsAAABPAAAAEwAAAEwAAAAAAAAAAAAAAAAAAAD//////////3QAAABMAGUAbwBuAGEAcgBkAG8AIABWAGEAbABlAG4AegB1AGUAbABhAAAADwAAABEAAAATAAAAEgAAABAAAAALAAAAEwAAABMAAAAJAAAAFAAAABAAAAAIAAAAEQAAABIAAAAOAAAAEgAAABEAAAAIAAAAEAAAAEsAAABAAAAAMAAAAAUAAAAgAAAAAQAAAAEAAAAQAAAAAAAAAAAAAABDAgAAAAEAAAAAAAAAAAAAQwIAAAABAAAlAAAADAAAAAIAAAAnAAAAGAAAAAUAAAAAAAAA////AAAAAAAlAAAADAAAAAUAAABMAAAAZAAAAAAAAACOAAAAQgIAAPcAAAAAAAAAjgAAAEM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DAAAAAIwAAAI4AAADkAAAAqwAAAAEAAAD6CxhBH8EXQSMAAACOAAAAEwAAAEwAAAAAAAAAAAAAAAAAAAD//////////3QAAABMAGUAbwBuAGEAcgBkAG8AIABWAGEAbABlAG4AegB1AGUAbABhAB5YCgAAAAsAAAAMAAAADAAAAAsAAAAHAAAADAAAAAwAAAAGAAAADQAAAAsAAAAFAAAACwAAAAwAAAAKAAAADAAAAAsAAAAFAAAACwAAAEsAAABAAAAAMAAAAAUAAAAgAAAAAQAAAAEAAAAQAAAAAAAAAAAAAABDAgAAAAEAAAAAAAAAAAAAQwIAAAABAAAlAAAADAAAAAIAAAAnAAAAGAAAAAUAAAAAAAAA////AAAAAAAlAAAADAAAAAUAAABMAAAAZAAAACIAAAC0AAAA/wEAANEAAAAiAAAAtAAAAN4BAAAeAAAAIQDwAAAAAAAAAAAAAACAPwAAAAAAAAAAAACAPwAAAAAAAAAAAAAAAAAAAAAAAAAAAAAAAAAAAAAAAAAAJQAAAAwAAAAAAACAKAAAAAwAAAAFAAAAJQAAAAwAAAABAAAAGAAAAAwAAAAAAAAAEgAAAAwAAAABAAAAHgAAABgAAAAiAAAAtAAAAAACAADSAAAAJQAAAAwAAAABAAAAVAAAAMAAAAAjAAAAtAAAAN8AAADRAAAAAQAAAPoLGEEfwRdBIwAAALQAAAATAAAATAAAAAAAAAAAAAAAAAAAAP//////////dAAAAFIAZQBwAHIAZQBzAGUAbgB0AGEAbgB0AGUAIABMAGUAZwBhAGwAAAANAAAACwAAAAwAAAAHAAAACwAAAAkAAAALAAAADAAAAAcAAAALAAAADAAAAAcAAAALAAAABgAAAAoAAAALAAAADAAAAAsAAAAFAAAASwAAAEAAAAAwAAAABQAAACAAAAABAAAAAQAAABAAAAAAAAAAAAAAAEMCAAAAAQAAAAAAAAAAAABDAgAAAAEAACUAAAAMAAAAAgAAACcAAAAYAAAABQAAAAAAAAD///8AAAAAACUAAAAMAAAABQAAAEwAAABkAAAAIgAAANoAAAAgAgAA9wAAACIAAADaAAAA/wEAAB4AAAAhAPAAAAAAAAAAAAAAAIA/AAAAAAAAAAAAAIA/AAAAAAAAAAAAAAAAAAAAAAAAAAAAAAAAAAAAAAAAAAAlAAAADAAAAAAAAIAoAAAADAAAAAUAAAAlAAAADAAAAAEAAAAYAAAADAAAAAAAAAASAAAADAAAAAEAAAAWAAAADAAAAAAAAABUAAAAVAEAACMAAADaAAAAHwIAAPcAAAABAAAA+gsYQR/BF0EjAAAA2gAAACwAAABMAAAABAAAACIAAADaAAAAIQIAAPgAAACkAAAARgBpAHIAbQBhAGQAbwAgAHAAbwByADoAIABMAEUATwBOAEEAUgBEAE8AIABEAEEAVgBJAEQAIABWAEEATABFAE4AWgBVAEUATABBACAARQBHAEEA0QBBAAoAAAAFAAAABwAAABIAAAALAAAADAAAAAwAAAAGAAAADAAAAAwAAAAHAAAABQAAAAYAAAAKAAAACwAAABAAAAAQAAAADgAAAA0AAAAPAAAAEAAAAAYAAAAPAAAADgAAAA0AAAAGAAAADwAAAAYAAAANAAAADgAAAAoAAAALAAAAEAAAAAwAAAAOAAAACwAAAAoAAAAOAAAABgAAAAsAAAAOAAAADgAAABAAAAAO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Resumen</vt:lpstr>
      <vt:lpstr>CUENTAS POR PAGAR COMERCIALES</vt:lpstr>
      <vt:lpstr>PRESTAMOS A CORTO Y LARGO PLAZO</vt:lpstr>
      <vt:lpstr>PORCION CTE DE LA DEUDA A LP</vt:lpstr>
      <vt:lpstr>REM. Y CARGAS SOCIALES A PAGAR</vt:lpstr>
      <vt:lpstr>IMPUESTOS A PAGAR</vt:lpstr>
      <vt:lpstr>PROVISIONES</vt:lpstr>
      <vt:lpstr>OTROS PASIVOS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Natalia Acuña Servin</dc:creator>
  <cp:lastModifiedBy>Natalia Acuña</cp:lastModifiedBy>
  <dcterms:created xsi:type="dcterms:W3CDTF">2022-08-19T18:15:41Z</dcterms:created>
  <dcterms:modified xsi:type="dcterms:W3CDTF">2026-04-30T12:32:14Z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bb4c31d-a4bb-4de8-b71e-f953accf03d1_Enabled">
    <vt:lpwstr>true</vt:lpwstr>
  </property>
  <property fmtid="{D5CDD505-2E9C-101B-9397-08002B2CF9AE}" pid="3" name="MSIP_Label_3bb4c31d-a4bb-4de8-b71e-f953accf03d1_SetDate">
    <vt:lpwstr>2025-04-24T17:08:36Z</vt:lpwstr>
  </property>
  <property fmtid="{D5CDD505-2E9C-101B-9397-08002B2CF9AE}" pid="4" name="MSIP_Label_3bb4c31d-a4bb-4de8-b71e-f953accf03d1_Method">
    <vt:lpwstr>Standard</vt:lpwstr>
  </property>
  <property fmtid="{D5CDD505-2E9C-101B-9397-08002B2CF9AE}" pid="5" name="MSIP_Label_3bb4c31d-a4bb-4de8-b71e-f953accf03d1_Name">
    <vt:lpwstr>Restringido</vt:lpwstr>
  </property>
  <property fmtid="{D5CDD505-2E9C-101B-9397-08002B2CF9AE}" pid="6" name="MSIP_Label_3bb4c31d-a4bb-4de8-b71e-f953accf03d1_SiteId">
    <vt:lpwstr>a6e918a0-7242-4982-b144-5da81db8b84d</vt:lpwstr>
  </property>
  <property fmtid="{D5CDD505-2E9C-101B-9397-08002B2CF9AE}" pid="7" name="MSIP_Label_3bb4c31d-a4bb-4de8-b71e-f953accf03d1_ActionId">
    <vt:lpwstr>e77bdae9-906c-49a2-80e2-5b98d217155d</vt:lpwstr>
  </property>
  <property fmtid="{D5CDD505-2E9C-101B-9397-08002B2CF9AE}" pid="8" name="MSIP_Label_3bb4c31d-a4bb-4de8-b71e-f953accf03d1_ContentBits">
    <vt:lpwstr>0</vt:lpwstr>
  </property>
</Properties>
</file>