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39.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pwc.sharepoint.com/teams/PY-INT-ASR-Asssurance-Paraguay/Shared Documents/General/PY TIPEO/PY TIPEO/Banco GNB Paraguay S.A.E.C.A/2024/Informes EEFF + Complementarios + PLD GNB 2024/1) Dictamen EEFF 2024/EEFF v4/"/>
    </mc:Choice>
  </mc:AlternateContent>
  <xr:revisionPtr revIDLastSave="13" documentId="10_ncr:200_{E20B1FB2-AEF0-4274-8EF1-6A89EA2888B4}" xr6:coauthVersionLast="47" xr6:coauthVersionMax="47" xr10:uidLastSave="{94C5AC13-61B5-4365-876D-4B3956B3EE32}"/>
  <bookViews>
    <workbookView xWindow="-110" yWindow="-110" windowWidth="19420" windowHeight="10300" tabRatio="842" firstSheet="31" activeTab="40" xr2:uid="{F7D61993-50D4-47C8-8B88-C94139512797}"/>
  </bookViews>
  <sheets>
    <sheet name="Carátula de firmas" sheetId="43" r:id="rId1"/>
    <sheet name="Activo" sheetId="1" r:id="rId2"/>
    <sheet name="Pasivo" sheetId="2" r:id="rId3"/>
    <sheet name="Resultados" sheetId="3" r:id="rId4"/>
    <sheet name="EVAN" sheetId="4" r:id="rId5"/>
    <sheet name="Flujo de Efectivo" sheetId="5" r:id="rId6"/>
    <sheet name="Nota A" sheetId="6" r:id="rId7"/>
    <sheet name="Nota B1 " sheetId="9" r:id="rId8"/>
    <sheet name="Nota B2" sheetId="10" r:id="rId9"/>
    <sheet name="Nota B3 y B4" sheetId="11" r:id="rId10"/>
    <sheet name="Nota B5" sheetId="12" r:id="rId11"/>
    <sheet name="Nota B6" sheetId="13" r:id="rId12"/>
    <sheet name="Nota C1" sheetId="14" r:id="rId13"/>
    <sheet name="Nota C2" sheetId="15" r:id="rId14"/>
    <sheet name="Nota C3" sheetId="16" r:id="rId15"/>
    <sheet name="Nota C4" sheetId="17" r:id="rId16"/>
    <sheet name="Nota C5" sheetId="18" r:id="rId17"/>
    <sheet name="Nota C5.1" sheetId="19" r:id="rId18"/>
    <sheet name="Nota C5.2" sheetId="20" r:id="rId19"/>
    <sheet name="Nota C5.3" sheetId="21" r:id="rId20"/>
    <sheet name="Nota C6" sheetId="22" r:id="rId21"/>
    <sheet name="Nota C7" sheetId="23" r:id="rId22"/>
    <sheet name="Nota C8" sheetId="24" r:id="rId23"/>
    <sheet name="Nota C9" sheetId="25" r:id="rId24"/>
    <sheet name="Nota C10" sheetId="26" r:id="rId25"/>
    <sheet name="Nota C11 Y C12" sheetId="27" r:id="rId26"/>
    <sheet name="Nota C13 y C14" sheetId="28" r:id="rId27"/>
    <sheet name="Nota C15.1" sheetId="29" r:id="rId28"/>
    <sheet name="Nota C15.2" sheetId="30" r:id="rId29"/>
    <sheet name="Nota C16" sheetId="31" r:id="rId30"/>
    <sheet name="Nota C17" sheetId="32" r:id="rId31"/>
    <sheet name="Nota C18" sheetId="33" r:id="rId32"/>
    <sheet name="Nota C19" sheetId="42" r:id="rId33"/>
    <sheet name="Nota D" sheetId="34" r:id="rId34"/>
    <sheet name="Nota E1" sheetId="35" r:id="rId35"/>
    <sheet name="Nota E2" sheetId="36" r:id="rId36"/>
    <sheet name="Nota F1" sheetId="37" r:id="rId37"/>
    <sheet name="Nota F2" sheetId="38" r:id="rId38"/>
    <sheet name="Nota F3 F4 F5 F6" sheetId="39" r:id="rId39"/>
    <sheet name="Nota G" sheetId="40" r:id="rId40"/>
    <sheet name="Nota H   I    J" sheetId="41" r:id="rId41"/>
  </sheets>
  <definedNames>
    <definedName name="_Hlk153279530" localSheetId="23">'Nota C9'!$B$18</definedName>
    <definedName name="_Hlk153279570" localSheetId="23">'Nota C9'!$B$15</definedName>
    <definedName name="_Hlk156218211" localSheetId="22">'Nota C8'!#REF!</definedName>
    <definedName name="_Hlk156811204" localSheetId="21">'Nota C7'!$B$10</definedName>
    <definedName name="_Hlk61870250" localSheetId="23">'Nota C9'!$B$2</definedName>
    <definedName name="_Hlk92205217" localSheetId="16">'Nota C5'!#REF!</definedName>
    <definedName name="_Hlk92208557" localSheetId="19">'Nota C5.3'!$B$3</definedName>
    <definedName name="_Hlk95396280" localSheetId="23">'Nota C9'!$B$4</definedName>
    <definedName name="OLE_LINK3" localSheetId="9">'Nota B3 y B4'!#REF!</definedName>
    <definedName name="OLE_LINK4" localSheetId="23">'Nota C9'!$B$33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30" l="1"/>
  <c r="K20" i="30"/>
  <c r="K19" i="30"/>
  <c r="K18" i="30"/>
  <c r="K10" i="30"/>
  <c r="K9" i="30"/>
  <c r="K8" i="30"/>
  <c r="K7" i="30"/>
  <c r="T18" i="4"/>
  <c r="S26" i="4"/>
  <c r="S25" i="4"/>
  <c r="S22" i="4"/>
  <c r="S21" i="4"/>
  <c r="S20" i="4"/>
  <c r="S19" i="4"/>
  <c r="S18" i="4"/>
  <c r="R27" i="4"/>
  <c r="R22" i="4"/>
  <c r="R21" i="4"/>
  <c r="R20" i="4"/>
  <c r="R19" i="4"/>
  <c r="R18" i="4"/>
  <c r="Q27" i="4"/>
  <c r="P27" i="4"/>
  <c r="O27" i="4"/>
  <c r="N27" i="4"/>
  <c r="M27" i="4"/>
  <c r="L27" i="4"/>
  <c r="Q26" i="4"/>
  <c r="P26" i="4"/>
  <c r="O26" i="4"/>
  <c r="N26" i="4"/>
  <c r="M26" i="4"/>
  <c r="L26" i="4"/>
  <c r="Q25" i="4"/>
  <c r="O25" i="4"/>
  <c r="N25" i="4"/>
  <c r="M25" i="4"/>
  <c r="L25" i="4"/>
  <c r="Q24" i="4"/>
  <c r="P24" i="4"/>
  <c r="O24" i="4"/>
  <c r="N24" i="4"/>
  <c r="M24" i="4"/>
  <c r="L24" i="4"/>
  <c r="Q22" i="4"/>
  <c r="P22" i="4"/>
  <c r="O22" i="4"/>
  <c r="N22" i="4"/>
  <c r="M22" i="4"/>
  <c r="L22" i="4"/>
  <c r="Q21" i="4"/>
  <c r="P21" i="4"/>
  <c r="O21" i="4"/>
  <c r="N21" i="4"/>
  <c r="M21" i="4"/>
  <c r="L21" i="4"/>
  <c r="Q20" i="4"/>
  <c r="P20" i="4"/>
  <c r="O20" i="4"/>
  <c r="N20" i="4"/>
  <c r="M20" i="4"/>
  <c r="L20" i="4"/>
  <c r="Q19" i="4"/>
  <c r="P19" i="4"/>
  <c r="O19" i="4"/>
  <c r="N19" i="4"/>
  <c r="M19" i="4"/>
  <c r="L19" i="4"/>
  <c r="Q18" i="4"/>
  <c r="P18" i="4"/>
  <c r="O18" i="4"/>
  <c r="N18" i="4"/>
  <c r="M18" i="4"/>
  <c r="L18" i="4"/>
  <c r="T22" i="4" l="1"/>
  <c r="T21" i="4"/>
  <c r="T20" i="4"/>
  <c r="T19" i="4"/>
  <c r="P23" i="4"/>
  <c r="R23" i="4"/>
  <c r="B12" i="41"/>
  <c r="B4" i="41"/>
  <c r="F18" i="41"/>
  <c r="E18" i="41"/>
  <c r="D18" i="41"/>
  <c r="C18" i="41"/>
  <c r="S24" i="4" l="1"/>
  <c r="S23" i="4"/>
  <c r="Q28" i="4"/>
  <c r="Q23" i="4"/>
  <c r="O28" i="4"/>
  <c r="O23" i="4"/>
  <c r="N28" i="4"/>
  <c r="N23" i="4"/>
  <c r="M28" i="4"/>
  <c r="M23" i="4"/>
  <c r="L28" i="4"/>
  <c r="L23" i="4"/>
  <c r="P25" i="4"/>
  <c r="T24" i="4" l="1"/>
  <c r="R24" i="4"/>
  <c r="T26" i="4"/>
  <c r="R26" i="4"/>
  <c r="T23" i="4"/>
  <c r="T25" i="4"/>
  <c r="P28" i="4"/>
  <c r="R28" i="4" l="1"/>
  <c r="R25" i="4"/>
  <c r="S27" i="4" l="1"/>
  <c r="S28" i="4" l="1"/>
  <c r="T28" i="4"/>
  <c r="T27" i="4"/>
</calcChain>
</file>

<file path=xl/sharedStrings.xml><?xml version="1.0" encoding="utf-8"?>
<sst xmlns="http://schemas.openxmlformats.org/spreadsheetml/2006/main" count="1395" uniqueCount="707">
  <si>
    <t xml:space="preserve">ESTADO DE SITUACIÓN PATRIMONIAL </t>
  </si>
  <si>
    <t>(Expresado en guaraníes)</t>
  </si>
  <si>
    <t>ACTIVO</t>
  </si>
  <si>
    <t>Nota</t>
  </si>
  <si>
    <t>DISPONIBLE</t>
  </si>
  <si>
    <t xml:space="preserve">    Caja</t>
  </si>
  <si>
    <t xml:space="preserve">    Banco Central del Paraguay</t>
  </si>
  <si>
    <t xml:space="preserve">    Otras instituciones financieras</t>
  </si>
  <si>
    <t xml:space="preserve">    Otros documentos para compensar</t>
  </si>
  <si>
    <t xml:space="preserve">    Productos financieros devengados</t>
  </si>
  <si>
    <t xml:space="preserve">   (Previsiones) </t>
  </si>
  <si>
    <t>C7</t>
  </si>
  <si>
    <t>VALORES PÚBLICOS</t>
  </si>
  <si>
    <t>C3</t>
  </si>
  <si>
    <t>CRÉDITOS VIGENTES INTERMEDIACION FINANCIERA-SECTOR FINANCIERO</t>
  </si>
  <si>
    <t>C5.1, C14</t>
  </si>
  <si>
    <t>-</t>
  </si>
  <si>
    <t xml:space="preserve">    Operaciones a liquidar</t>
  </si>
  <si>
    <t>C18</t>
  </si>
  <si>
    <t xml:space="preserve">    Deudores por productos financieros devengados</t>
  </si>
  <si>
    <t xml:space="preserve">   (Previsiones)</t>
  </si>
  <si>
    <t>CRÉDITOS VIGENTES INTERMEDIACION FINANCIERA-SECTOR NO FINANCIERO</t>
  </si>
  <si>
    <t>C5.2, C14, C15</t>
  </si>
  <si>
    <t xml:space="preserve">    Préstamos</t>
  </si>
  <si>
    <t xml:space="preserve">    Préstamos sector público</t>
  </si>
  <si>
    <t xml:space="preserve">    Ganancias por valuación a realizar</t>
  </si>
  <si>
    <t>C5.2, C7</t>
  </si>
  <si>
    <t>CRÉDITOS DIVERSOS</t>
  </si>
  <si>
    <t>C6</t>
  </si>
  <si>
    <t>CRÉDITOS VENCIDOS POR INTERMEDIACION FINANCIERA</t>
  </si>
  <si>
    <t>C5.3, C15</t>
  </si>
  <si>
    <t xml:space="preserve">    Sector no financiero - Sector no público</t>
  </si>
  <si>
    <t xml:space="preserve">    Créditos morosos</t>
  </si>
  <si>
    <t xml:space="preserve">    (Previsiones)</t>
  </si>
  <si>
    <t>C5.3, C7</t>
  </si>
  <si>
    <t>INVERSIONES</t>
  </si>
  <si>
    <t>C8</t>
  </si>
  <si>
    <t xml:space="preserve">    Bienes adquiridos en recuperación de créditos</t>
  </si>
  <si>
    <t xml:space="preserve">    Inversiones en títulos valores emitidos por sector privado </t>
  </si>
  <si>
    <t xml:space="preserve">    Rentas sobre inversiones en el sector privado</t>
  </si>
  <si>
    <t>BIENES DE USO</t>
  </si>
  <si>
    <t>C9</t>
  </si>
  <si>
    <t xml:space="preserve">    Propios</t>
  </si>
  <si>
    <t>CARGOS DIFERIDOS E INTANGIBLES</t>
  </si>
  <si>
    <t>C10</t>
  </si>
  <si>
    <t>TOTAL ACTIVO</t>
  </si>
  <si>
    <t>Las notas A a J que se acompañan forman parte integrante de estos estados financieros.</t>
  </si>
  <si>
    <t xml:space="preserve">ESTADO DE SITUACION PATRIMONIAL </t>
  </si>
  <si>
    <t>PASIVO</t>
  </si>
  <si>
    <t>OBLIGACIONES INTERMEDIACION FINANCIERA - SECTOR FINANCIERO</t>
  </si>
  <si>
    <t>C14</t>
  </si>
  <si>
    <t>Depósitos</t>
  </si>
  <si>
    <t>C15.2</t>
  </si>
  <si>
    <t>Corresponsales aceptantes de créditos documentarios</t>
  </si>
  <si>
    <t>Operaciones a liquidar</t>
  </si>
  <si>
    <t>Préstamos de entidades financieras</t>
  </si>
  <si>
    <t>Acreedores por cargos financieros devengados</t>
  </si>
  <si>
    <t>OBLIGACIONES INTERMEDIACION FINANCIERA - SECTOR NO FINANCIERO</t>
  </si>
  <si>
    <t>Depósitos - Sector privado</t>
  </si>
  <si>
    <t>Depósitos - Sector público</t>
  </si>
  <si>
    <t>Otras obligaciones por intermediación financiera</t>
  </si>
  <si>
    <t>OBLIGACIONES DIVERSAS</t>
  </si>
  <si>
    <t xml:space="preserve">Acreedores fiscales </t>
  </si>
  <si>
    <t>Otras obligaciones diversas</t>
  </si>
  <si>
    <t>PROVISIONES Y PREVISIONES</t>
  </si>
  <si>
    <t>TOTAL PASIVO</t>
  </si>
  <si>
    <t>PATRIMONIO NETO</t>
  </si>
  <si>
    <t>D</t>
  </si>
  <si>
    <t>Capital integrado</t>
  </si>
  <si>
    <t>B5</t>
  </si>
  <si>
    <t>Capital secundario</t>
  </si>
  <si>
    <t>Aportes no capitalizados</t>
  </si>
  <si>
    <t>Ajustes al patrimonio</t>
  </si>
  <si>
    <t>Reservas</t>
  </si>
  <si>
    <t>Utilidad del ejercicio</t>
  </si>
  <si>
    <t>TOTAL PATRIMONIO NETO</t>
  </si>
  <si>
    <t>TOTAL PASIVO Y PATRIMONIO NETO</t>
  </si>
  <si>
    <t>CUENTAS DE CONTINGENCIA Y ORDEN</t>
  </si>
  <si>
    <t>TOTAL DE CUENTAS DE CONTINGENCIA</t>
  </si>
  <si>
    <t>E1</t>
  </si>
  <si>
    <t>TOTAL DE CUENTAS DE ORDEN</t>
  </si>
  <si>
    <t>E2</t>
  </si>
  <si>
    <t>Las notas A a J que se acompañan forman parte integrante de estos estados financieros. </t>
  </si>
  <si>
    <t>(PRESENTADO EN FORMA COMPARATIVA CON EL EJERCICIO ANTERIOR)</t>
  </si>
  <si>
    <t>GANANCIAS FINANCIERAS</t>
  </si>
  <si>
    <t xml:space="preserve">    Por créditos vigentes - Sector financiero</t>
  </si>
  <si>
    <t xml:space="preserve">    Por créditos vigentes - Sector no financiero</t>
  </si>
  <si>
    <t xml:space="preserve">    Por créditos vencidos - Sector no financiero</t>
  </si>
  <si>
    <t xml:space="preserve">    Por valuación de activos y pasivos financieros en moneda extranjera</t>
  </si>
  <si>
    <t>F2</t>
  </si>
  <si>
    <t xml:space="preserve">    Por renta y diferencia de cotización de valores públicos</t>
  </si>
  <si>
    <t>PÉRDIDAS FINANCIERAS</t>
  </si>
  <si>
    <t xml:space="preserve">    Por obligaciones - Sector financiero</t>
  </si>
  <si>
    <t xml:space="preserve">    Por obligaciones - Sector no financiero</t>
  </si>
  <si>
    <t>RESULTADO FINANCIERO ANTES DE PREVISIONES</t>
  </si>
  <si>
    <t>PREVISIONES</t>
  </si>
  <si>
    <t xml:space="preserve">    Constitución de previsiones </t>
  </si>
  <si>
    <t xml:space="preserve">    Desafectación de previsiones  </t>
  </si>
  <si>
    <t>RESULTADO FINANCIERO DESPUES DE PREVISIONES</t>
  </si>
  <si>
    <t>RESULTADO POR SERVICIOS</t>
  </si>
  <si>
    <t xml:space="preserve">    Ganancias por servicios</t>
  </si>
  <si>
    <t xml:space="preserve">    Pérdidas por servicios</t>
  </si>
  <si>
    <t>RESULTADO BRUTO</t>
  </si>
  <si>
    <t>OTRAS GANANCIAS OPERATIVAS</t>
  </si>
  <si>
    <t xml:space="preserve">    Ganancias por créditos diversos </t>
  </si>
  <si>
    <t xml:space="preserve">    Renta de bienes</t>
  </si>
  <si>
    <t xml:space="preserve">    Otras ganancias diversas</t>
  </si>
  <si>
    <t>F3</t>
  </si>
  <si>
    <t xml:space="preserve">    Resultado por operaciones de cambio y arbitraje – neto </t>
  </si>
  <si>
    <t>OTRAS PERDIDAS OPERATIVAS</t>
  </si>
  <si>
    <t xml:space="preserve">    Retribución al personal y cargas sociales</t>
  </si>
  <si>
    <t xml:space="preserve">    Gastos generales</t>
  </si>
  <si>
    <t xml:space="preserve">    Depreciación bienes de uso</t>
  </si>
  <si>
    <t xml:space="preserve">    Amortización de cargos diferidos</t>
  </si>
  <si>
    <t xml:space="preserve">    Otras </t>
  </si>
  <si>
    <t>F4</t>
  </si>
  <si>
    <t>RESULTADO OPERATIVO NETO</t>
  </si>
  <si>
    <t>RESULTADOS EXTRAORDINARIOS</t>
  </si>
  <si>
    <t xml:space="preserve">    Ganancias extraordinarias</t>
  </si>
  <si>
    <t>F6</t>
  </si>
  <si>
    <t xml:space="preserve">    Pérdidas extraordinarias</t>
  </si>
  <si>
    <t>AJUSTE DE RESULTADOS DE EJERCICIOS ANTERIORES</t>
  </si>
  <si>
    <t xml:space="preserve">    Ganancias</t>
  </si>
  <si>
    <t>D3</t>
  </si>
  <si>
    <t>UTILIDAD DEL EJERCICIO ANTES DE IMPUESTO A LA RENTA</t>
  </si>
  <si>
    <t>Impuesto a la renta</t>
  </si>
  <si>
    <t xml:space="preserve"> F5</t>
  </si>
  <si>
    <t xml:space="preserve">UTILIDAD DEL EJERCICIO </t>
  </si>
  <si>
    <t>ESTADO DE EVOLUCION DEL PATRIMONIO NETO</t>
  </si>
  <si>
    <t xml:space="preserve">Capital Integrado </t>
  </si>
  <si>
    <t>(Nota B.5)</t>
  </si>
  <si>
    <t>Capital Secundario (Nota B.5)</t>
  </si>
  <si>
    <t>Aporte no capitalizados</t>
  </si>
  <si>
    <t>Ajuste al patrimonio</t>
  </si>
  <si>
    <t xml:space="preserve">Resultados acumulados </t>
  </si>
  <si>
    <t>Total</t>
  </si>
  <si>
    <t>Reserva legal</t>
  </si>
  <si>
    <t>Otras reservas</t>
  </si>
  <si>
    <t xml:space="preserve"> - Trasferencia de utilidades del ejercicio anterior</t>
  </si>
  <si>
    <t xml:space="preserve"> - Constitución de reserva legal</t>
  </si>
  <si>
    <t xml:space="preserve"> - Distribución de dividendos </t>
  </si>
  <si>
    <t xml:space="preserve"> - Utilidad del ejercicio</t>
  </si>
  <si>
    <t>Saldos al 31 de Diciembre de 2022</t>
  </si>
  <si>
    <t>Saldos al 31 de Diciembre de 2023</t>
  </si>
  <si>
    <t>Las Notas A a J que se acompañan forman parte integrante de estos Estados Financieros.</t>
  </si>
  <si>
    <t>Nombre de la Sociedad</t>
  </si>
  <si>
    <t>Moneda de la inversión</t>
  </si>
  <si>
    <t xml:space="preserve">Valor </t>
  </si>
  <si>
    <t>nominal</t>
  </si>
  <si>
    <t>% de participación</t>
  </si>
  <si>
    <t>31 de diciembre de 2023</t>
  </si>
  <si>
    <t>Bancard S.A. – Paraguay (ver Nota C.8.b)</t>
  </si>
  <si>
    <t>₲</t>
  </si>
  <si>
    <t>Las referidas inversiones se registran en el rubro Inversiones. (Ver Nota C.8).</t>
  </si>
  <si>
    <t>Acciones ordinarias suscriptas e integradas</t>
  </si>
  <si>
    <t>N° de votos que otorga</t>
  </si>
  <si>
    <t>Guaraníes</t>
  </si>
  <si>
    <t>Tipo</t>
  </si>
  <si>
    <t>Cantidad</t>
  </si>
  <si>
    <t>Banco GNB Sudameris S.A.</t>
  </si>
  <si>
    <t>FVD Paraguay S.A.</t>
  </si>
  <si>
    <t xml:space="preserve">Jaime Gilinski Bacal </t>
  </si>
  <si>
    <t xml:space="preserve">El capital secundario de ₲ 17.280.221.234, corresponde a reservas de revalúo, capitalizadas en ejercicios anteriores. </t>
  </si>
  <si>
    <t>Banco GNB Paraguay S.A.</t>
  </si>
  <si>
    <t xml:space="preserve">Accionistas </t>
  </si>
  <si>
    <t>Porcentaje de participación en votos</t>
  </si>
  <si>
    <t>Nacionalidad/país de constitución</t>
  </si>
  <si>
    <t>Colombia</t>
  </si>
  <si>
    <t>Paraguay</t>
  </si>
  <si>
    <t>Otros</t>
  </si>
  <si>
    <t>Panamá</t>
  </si>
  <si>
    <t>Asimismo, en el siguiente cuadro se detallan las personas físicas que indirectamente participan del capital accionario de la persona jurídica en calidad de accionistas de la Entidad.</t>
  </si>
  <si>
    <t>Accionistas</t>
  </si>
  <si>
    <t xml:space="preserve">Porcentaje de participación </t>
  </si>
  <si>
    <t>en votos</t>
  </si>
  <si>
    <t>Gilex Holding S.A.</t>
  </si>
  <si>
    <t>Grupo Financiero GNB S.A.</t>
  </si>
  <si>
    <t>Starmites Corporation S.ar.L.</t>
  </si>
  <si>
    <t>Luxemburgo</t>
  </si>
  <si>
    <t>Jaime Gilinski</t>
  </si>
  <si>
    <t>Beneficiario: Jaime Gilinski</t>
  </si>
  <si>
    <t xml:space="preserve">	FVD Paraguay S.A.</t>
  </si>
  <si>
    <t>Antonio Juan Vierci Mendoza</t>
  </si>
  <si>
    <t>Ana María Yakisich de Vierci</t>
  </si>
  <si>
    <t>Retail S.A.</t>
  </si>
  <si>
    <t>El capital secundario de ₲ 17.280.221.234, corresponde a reservas de revalúo, capitalizadas en ejercicios anteriores.</t>
  </si>
  <si>
    <t xml:space="preserve">Banco GNB Sudameris S.A. </t>
  </si>
  <si>
    <t>Cargo</t>
  </si>
  <si>
    <t>Presidente</t>
  </si>
  <si>
    <t>Jaime Gilinski Bacal</t>
  </si>
  <si>
    <t>Vice – Presidente</t>
  </si>
  <si>
    <t>Osvaldo Daniel Serafini</t>
  </si>
  <si>
    <t>Director Titular</t>
  </si>
  <si>
    <t>Gabriel Gilinski Kardonski</t>
  </si>
  <si>
    <t>Benjamín Gilinski Kardonski</t>
  </si>
  <si>
    <t>Dorita Gilinski Kardonski</t>
  </si>
  <si>
    <t>Camilo Verástegui Carvajal</t>
  </si>
  <si>
    <t>Moisés Bacal</t>
  </si>
  <si>
    <t>Raimundo José Buzó Delmás</t>
  </si>
  <si>
    <t>Rafael González Moyá</t>
  </si>
  <si>
    <t>Director Suplente</t>
  </si>
  <si>
    <t>Eloy Alfaro Boyd</t>
  </si>
  <si>
    <t>Leticia Prono Zelaya</t>
  </si>
  <si>
    <t>Abelardo Brugada</t>
  </si>
  <si>
    <t>Gerente General</t>
  </si>
  <si>
    <t>Osvaldo Daniel Serafini Guibi</t>
  </si>
  <si>
    <t>Gerente de Banca de Empresas</t>
  </si>
  <si>
    <t>Bernardino Caballero Benavente</t>
  </si>
  <si>
    <t>Gerente de Desarrollo de Negocios e Innovación</t>
  </si>
  <si>
    <t>Lilian Stella Maris Villalba Cave</t>
  </si>
  <si>
    <t>Gerente de Cambios, Tesorería y Mercados</t>
  </si>
  <si>
    <t>Miguel Angel Ferreira Villamayor</t>
  </si>
  <si>
    <t>Gerente de Finanzas</t>
  </si>
  <si>
    <t>Ana María Benitez</t>
  </si>
  <si>
    <t>Gerente de Gestión de Riesgos y Ciberseguridad</t>
  </si>
  <si>
    <t>Javier Andrés Morales Martinez</t>
  </si>
  <si>
    <t>Gerente de Servicios Jurídicos y Secretaría General</t>
  </si>
  <si>
    <t>Alberto José María Andrada Argaña</t>
  </si>
  <si>
    <t>Gerente de Tecnología</t>
  </si>
  <si>
    <t>Pablo Alfredo Estebanez Jungjohann</t>
  </si>
  <si>
    <t>Gerente de Créditos</t>
  </si>
  <si>
    <t>Jorge Hernán Díaz Mongelós</t>
  </si>
  <si>
    <t>Gerente de Recursos Humanos y Calidad</t>
  </si>
  <si>
    <t>Gerente de Operaciones y Procesos</t>
  </si>
  <si>
    <t>Gerente de Auditoría Interna</t>
  </si>
  <si>
    <t>Gerente de Administración</t>
  </si>
  <si>
    <t>Claudia Verónica Planchón González</t>
  </si>
  <si>
    <t>Natalia Cristaldo Savorgnan</t>
  </si>
  <si>
    <t>Wilson Ricardo Goyes Bustos</t>
  </si>
  <si>
    <t>Ricardo Rafael Maduro Zambrano</t>
  </si>
  <si>
    <t>Gerente de Banca de Personas</t>
  </si>
  <si>
    <t>Gerente de Cumplimiento</t>
  </si>
  <si>
    <t>Lorena Carla Valenzuela Madile</t>
  </si>
  <si>
    <t>Mariel Emilse Bogado Torales</t>
  </si>
  <si>
    <t>Contador General</t>
  </si>
  <si>
    <t>Hector Daniel Bengoa Verón de Astrada</t>
  </si>
  <si>
    <t>Fedatario Suplente</t>
  </si>
  <si>
    <t>Isaías Manuel Cuenca Llamosa</t>
  </si>
  <si>
    <t>Moneda</t>
  </si>
  <si>
    <t>Tipo de cambio</t>
  </si>
  <si>
    <t>(Guaraníes por cada unidad de moneda extranjera)</t>
  </si>
  <si>
    <t>Dólar estadounidense</t>
  </si>
  <si>
    <t>Euro</t>
  </si>
  <si>
    <t>Yen</t>
  </si>
  <si>
    <t>Real</t>
  </si>
  <si>
    <t>Peso argentino</t>
  </si>
  <si>
    <t>Libra esterlina</t>
  </si>
  <si>
    <t>Franco suizo</t>
  </si>
  <si>
    <t>Dólar canadiense</t>
  </si>
  <si>
    <t>En general, las diferencias de cambio por fluctuaciones en los tipos de cambio, entre las fechas de concertación de la operación y su liquidación o valuación al cierre del ejercicio económico, son reconocidas en resultados con las excepciones señaladas en la Nota F.1.</t>
  </si>
  <si>
    <t>Al 31 de diciembre de 2023</t>
  </si>
  <si>
    <t>Concepto</t>
  </si>
  <si>
    <t xml:space="preserve">Importe arbitrado a </t>
  </si>
  <si>
    <t>US$</t>
  </si>
  <si>
    <t>Activos totales en moneda extranjera</t>
  </si>
  <si>
    <t>Pasivos totales en moneda extranjera</t>
  </si>
  <si>
    <t>Posición sobrecomprada en moneda extranjera</t>
  </si>
  <si>
    <t>La composición de la posición neta es la siguiente:</t>
  </si>
  <si>
    <t>Posición</t>
  </si>
  <si>
    <t xml:space="preserve">Posición arbitrada </t>
  </si>
  <si>
    <t>a US$</t>
  </si>
  <si>
    <t>Comprada</t>
  </si>
  <si>
    <t>Vendida</t>
  </si>
  <si>
    <t>Dólares estadounidenses</t>
  </si>
  <si>
    <t xml:space="preserve">Otras monedas </t>
  </si>
  <si>
    <t xml:space="preserve">	Al 31 de diciembre de 2023</t>
  </si>
  <si>
    <t>Posición de cambio Forward (Cuentas de Orden):</t>
  </si>
  <si>
    <t>Compras futuras</t>
  </si>
  <si>
    <t>Ventas futuras</t>
  </si>
  <si>
    <t>Posición forward sobrevendida en moneda extranjera</t>
  </si>
  <si>
    <t>Posición neta consolidada incluyendo las operaciones Forward (Cuentas de Orden):</t>
  </si>
  <si>
    <t>Valores públicos y privados</t>
  </si>
  <si>
    <t>Moneda de</t>
  </si>
  <si>
    <t>Importe en moneda de emisión</t>
  </si>
  <si>
    <t>emisión</t>
  </si>
  <si>
    <t>Valor nominal</t>
  </si>
  <si>
    <t>Valor contable</t>
  </si>
  <si>
    <t>Valores públicos (no cotizables):</t>
  </si>
  <si>
    <t>Saldo</t>
  </si>
  <si>
    <t xml:space="preserve">31 de diciembre de </t>
  </si>
  <si>
    <t>Préstamos amortizables no reajustables</t>
  </si>
  <si>
    <t>Préstamos a plazo fijo no reajustables</t>
  </si>
  <si>
    <t>Préstamos con recursos administrados por AFD</t>
  </si>
  <si>
    <t>Préstamos medidas excepcionales (*)</t>
  </si>
  <si>
    <t>Cheques diferidos descontados</t>
  </si>
  <si>
    <t>Compra de cartera</t>
  </si>
  <si>
    <t>Deudores por productos financieros devengados</t>
  </si>
  <si>
    <t>Créditos utilizados en cuentas corrientes</t>
  </si>
  <si>
    <t>Deudores por créditos documentarios diferidos</t>
  </si>
  <si>
    <t>Documentos descontados</t>
  </si>
  <si>
    <t>Préstamos al sector público</t>
  </si>
  <si>
    <t>Operaciones a liquidar (Nota C.18)</t>
  </si>
  <si>
    <t>(-) Ganancias por valuación en suspenso</t>
  </si>
  <si>
    <t>(-) Previsiones</t>
  </si>
  <si>
    <t xml:space="preserve">Total </t>
  </si>
  <si>
    <t>De acuerdo con las normas de valuación de activos y pasivos crediticios, establecidas por la SIB del BCP, la cartera de créditos vigentes del sector no financiero de la Entidad está clasificada por riesgo como sigue:</t>
  </si>
  <si>
    <t>Categoría de riesgo</t>
  </si>
  <si>
    <t>Saldo contable</t>
  </si>
  <si>
    <t>antes de previsiones</t>
  </si>
  <si>
    <t>(a)</t>
  </si>
  <si>
    <t>Garantías computables para previsiones</t>
  </si>
  <si>
    <t>Previsiones</t>
  </si>
  <si>
    <t>Saldo contable después de previsiones</t>
  </si>
  <si>
    <t>% mínimo</t>
  </si>
  <si>
    <t>(b)</t>
  </si>
  <si>
    <t>Constituidas (c)</t>
  </si>
  <si>
    <t>1a</t>
  </si>
  <si>
    <t>1b</t>
  </si>
  <si>
    <t>Previsiones genéricas (d)</t>
  </si>
  <si>
    <t>Créditos vencidos – estado vencido</t>
  </si>
  <si>
    <t>Créditos vencidos – estado en gestión de cobro</t>
  </si>
  <si>
    <t>Créditos vencidos – estado moroso</t>
  </si>
  <si>
    <t>Créditos vencidos – sector público</t>
  </si>
  <si>
    <t>(-) Ganancia por valuación en suspenso</t>
  </si>
  <si>
    <t>De acuerdo con las normas de valuación de activos y riesgos crediticios, establecidas por la SB del BCP, la cartera de créditos vencidos de la Entidad está clasificada por riesgo como sigue:</t>
  </si>
  <si>
    <t xml:space="preserve">Constituidas </t>
  </si>
  <si>
    <t>(c)</t>
  </si>
  <si>
    <t>Deudores por Venta de Bienes a Plazo</t>
  </si>
  <si>
    <t>Anticipo de impuesto a la renta</t>
  </si>
  <si>
    <t>Diversos</t>
  </si>
  <si>
    <t>Anticipos al Personal</t>
  </si>
  <si>
    <t>Certificado de crédito tributario</t>
  </si>
  <si>
    <t>Impuesto al Valor Agregado a deducir</t>
  </si>
  <si>
    <t>Cargos pagados por anticipado</t>
  </si>
  <si>
    <t>Gastos a recuperar</t>
  </si>
  <si>
    <t>Anticipo sobre compra de bienes y servicios</t>
  </si>
  <si>
    <t>Previsiones constituidas (Nota c.7)</t>
  </si>
  <si>
    <t>Saldos al inicio del ejercicio</t>
  </si>
  <si>
    <t>Constitución de previsiones en el ejercicio (a)</t>
  </si>
  <si>
    <t>Aplicación de previsiones en el ejercicio</t>
  </si>
  <si>
    <t>Desafectación de previsiones en el ejercicio</t>
  </si>
  <si>
    <t>Reclasificación y/o Variación por valuación en moneda extranjera</t>
  </si>
  <si>
    <t>Saldos al cierre del ejercicio</t>
  </si>
  <si>
    <t>Disponible</t>
  </si>
  <si>
    <t>Créditos vigentes sector financiero</t>
  </si>
  <si>
    <t>Créditos vigentes sector no financiero</t>
  </si>
  <si>
    <t>Créditos vencidos</t>
  </si>
  <si>
    <t>Créditos diversos</t>
  </si>
  <si>
    <t>Inversiones</t>
  </si>
  <si>
    <t>Contingencias (*)</t>
  </si>
  <si>
    <t>Al 31 de diciembre de 2023 este rubro se compone de la siguiente manera:</t>
  </si>
  <si>
    <t>Bienes adquiridos en recuperación de créditos</t>
  </si>
  <si>
    <t>Inversiones en títulos valores de renta fija emitidos por el sector privado (*)</t>
  </si>
  <si>
    <t>Inversiones en títulos valores de renta variable emitidos por el sector privado (no cotizables). Ver Nota B.4 (**)</t>
  </si>
  <si>
    <t>Inversiones especiales</t>
  </si>
  <si>
    <t>Rentas sobre inversiones en el sector privado</t>
  </si>
  <si>
    <t>VALOR DE ORIGEN</t>
  </si>
  <si>
    <t>Saldo al inicio del ejercicio</t>
  </si>
  <si>
    <t>Altas</t>
  </si>
  <si>
    <t>Ajustes/Bajas</t>
  </si>
  <si>
    <t>Saldo al cierre del ejercicio</t>
  </si>
  <si>
    <t>Propios:</t>
  </si>
  <si>
    <t>Inmuebles – terreno</t>
  </si>
  <si>
    <t>Inmuebles – edificios</t>
  </si>
  <si>
    <t>Instalaciones</t>
  </si>
  <si>
    <t>Muebles y útiles</t>
  </si>
  <si>
    <t>Equipos de computación/máquinas</t>
  </si>
  <si>
    <t>Material de transporte</t>
  </si>
  <si>
    <t>Tasa de depreciación anual %</t>
  </si>
  <si>
    <t>DEPRECIACIONES</t>
  </si>
  <si>
    <t>Del ejercicio</t>
  </si>
  <si>
    <t>Acumuladas al cierre del ejercicio</t>
  </si>
  <si>
    <t>Valor neto al cierre del ejercicio</t>
  </si>
  <si>
    <t>Inmuebles - edificios (*)</t>
  </si>
  <si>
    <t>Instalaciones (*)</t>
  </si>
  <si>
    <t>10% y 25%</t>
  </si>
  <si>
    <t>10%, 20% y 25%</t>
  </si>
  <si>
    <t xml:space="preserve"> Saldo neto Inicial </t>
  </si>
  <si>
    <t xml:space="preserve"> Altas / Bajas (Movimiento Neto) </t>
  </si>
  <si>
    <t xml:space="preserve"> Amortización / consumo del ejercicio </t>
  </si>
  <si>
    <t xml:space="preserve"> Saldo neto </t>
  </si>
  <si>
    <t>Cargos diferidos e intangibles (i) (*)</t>
  </si>
  <si>
    <t>Mejoras e instalaciones en inmuebles arrendados (ii)</t>
  </si>
  <si>
    <t>Cargos Diferidos Autorizados por el BCP (iv)</t>
  </si>
  <si>
    <t>Subtotal</t>
  </si>
  <si>
    <t>Material de escritorio y otros (v)</t>
  </si>
  <si>
    <t>PLAZO QUE RESTA PARA SU VENCIMIENTO</t>
  </si>
  <si>
    <t>Hasta 30 días</t>
  </si>
  <si>
    <t>De 31 hasta</t>
  </si>
  <si>
    <t>180 días</t>
  </si>
  <si>
    <t>De 181 hasta</t>
  </si>
  <si>
    <t>1 año</t>
  </si>
  <si>
    <t xml:space="preserve">Más de 1 año y </t>
  </si>
  <si>
    <t>hasta 3 años</t>
  </si>
  <si>
    <t>Más de 3 años</t>
  </si>
  <si>
    <t>Créditos vigentes sector financiero (*)</t>
  </si>
  <si>
    <t>Créditos vigentes sector no financiero y público (*)</t>
  </si>
  <si>
    <t>Total de créditos vigentes</t>
  </si>
  <si>
    <t>Obligaciones sector financiero (**)</t>
  </si>
  <si>
    <t>Obligaciones sector no financiero (**)</t>
  </si>
  <si>
    <t>Total de obligaciones</t>
  </si>
  <si>
    <t>Número de clientes</t>
  </si>
  <si>
    <t>Monto y porcentaje de cartera</t>
  </si>
  <si>
    <t>Créditos vigentes por intermediación financiera</t>
  </si>
  <si>
    <t xml:space="preserve"> (*)</t>
  </si>
  <si>
    <t>%</t>
  </si>
  <si>
    <t>Créditos vencidos por intermediación financiera</t>
  </si>
  <si>
    <t>10 Mayores deudores</t>
  </si>
  <si>
    <t>50 Mayores deudores subsiguientes</t>
  </si>
  <si>
    <t>100 Mayores deudores subsiguientes</t>
  </si>
  <si>
    <t>Otros subsiguientes</t>
  </si>
  <si>
    <t>Monto y porcentajes de cartera</t>
  </si>
  <si>
    <t>Sector</t>
  </si>
  <si>
    <t>financiero (*)</t>
  </si>
  <si>
    <t>privado (*)</t>
  </si>
  <si>
    <t>público (*)</t>
  </si>
  <si>
    <t>10 Mayores depositantes</t>
  </si>
  <si>
    <t>50 Mayores depositantes subsiguientes</t>
  </si>
  <si>
    <t>100 Mayores depositantes subsiguientes</t>
  </si>
  <si>
    <t>Otros depositantes subsiguientes</t>
  </si>
  <si>
    <t xml:space="preserve">	(*)	Incluye capital de depósitos a la vista, cuenta corriente y depósitos a plazo</t>
  </si>
  <si>
    <t>Saldo contable antes de previsiones</t>
  </si>
  <si>
    <t>Contingencias</t>
  </si>
  <si>
    <t>Operaciones a liquidar - Sector financiero:</t>
  </si>
  <si>
    <t>Operaciones de reporto – compras</t>
  </si>
  <si>
    <t>Deudores por operaciones de compra a futuro de valores vendidos</t>
  </si>
  <si>
    <t>Compra futura de moneda extranjera - Posición activa</t>
  </si>
  <si>
    <t xml:space="preserve">Total Operaciones a Liquidar - Activo </t>
  </si>
  <si>
    <t>Acreedores por operaciones de compra a futuro de valores vendidos</t>
  </si>
  <si>
    <t>Compra futura moneda extranjera – Posición pasiva</t>
  </si>
  <si>
    <t xml:space="preserve">Total Operaciones a Liquidar - Pasivo </t>
  </si>
  <si>
    <t>Operaciones a liquidar - Sector no financiero:</t>
  </si>
  <si>
    <t>Ventas a futuro de moneda extranjera (forward)</t>
  </si>
  <si>
    <t>Deudores por operaciones de venta a futuro de moneda extranjera</t>
  </si>
  <si>
    <t>Venta futura de moneda extranjera – Posición activa</t>
  </si>
  <si>
    <t>Acreedores por operaciones de venta a futuro de moneda extranjera</t>
  </si>
  <si>
    <t>Venta futura de moneda extranjera – Posición pasiva</t>
  </si>
  <si>
    <t>Cuentas de orden - Contratos forward:</t>
  </si>
  <si>
    <t>Cuentas de orden - Compras a futuro (forward) (*)</t>
  </si>
  <si>
    <t>Cuentas de orden - Ventas a futuro (forward) (*)</t>
  </si>
  <si>
    <t>Total orden (ver Nota E.2)</t>
  </si>
  <si>
    <t>Garantías otorgadas bancos del exterior</t>
  </si>
  <si>
    <t xml:space="preserve">Créditos a utilizar mediante uso de tarjetas </t>
  </si>
  <si>
    <t>Créditos documentarios a negociar</t>
  </si>
  <si>
    <t>Créditos a utilizar en cuentas corrientes</t>
  </si>
  <si>
    <t xml:space="preserve">Otros límites disponibles </t>
  </si>
  <si>
    <t xml:space="preserve">Otras cuentas de orden deudoras </t>
  </si>
  <si>
    <t>Garantías de firma recibidas</t>
  </si>
  <si>
    <t xml:space="preserve">Otras garantías disponibles </t>
  </si>
  <si>
    <t xml:space="preserve">Garantías reales recibidas </t>
  </si>
  <si>
    <t xml:space="preserve">Otras garantías utilizadas </t>
  </si>
  <si>
    <t xml:space="preserve">Posición de cambios </t>
  </si>
  <si>
    <t xml:space="preserve">Deudores incobrables </t>
  </si>
  <si>
    <t xml:space="preserve">Venta y cesión de cartera </t>
  </si>
  <si>
    <t xml:space="preserve">Límites de depósitos </t>
  </si>
  <si>
    <t xml:space="preserve">Negocios en el exterior y cobranzas </t>
  </si>
  <si>
    <t xml:space="preserve">Póliza de seguros contratadas </t>
  </si>
  <si>
    <t xml:space="preserve">Administración de valores y depósitos </t>
  </si>
  <si>
    <t xml:space="preserve">Ganancias por valuación de activos y pasivos financieros en moneda extranjera </t>
  </si>
  <si>
    <t>Pérdidas por valuación de pasivos y activos financieros en moneda extranjera</t>
  </si>
  <si>
    <t>Ganancias por valuación de otros activos y pasivos en moneda extranjera</t>
  </si>
  <si>
    <t>Pérdidas por valuación de otros pasivos y activos en moneda extranjera</t>
  </si>
  <si>
    <t>Ganancia por participación en Bancard S.A.</t>
  </si>
  <si>
    <t>Otras</t>
  </si>
  <si>
    <t>Totales</t>
  </si>
  <si>
    <t>Impuestos, tasas y contribuciones</t>
  </si>
  <si>
    <t>Pérdidas diversas</t>
  </si>
  <si>
    <t>Pérdidas por obligaciones diversas</t>
  </si>
  <si>
    <t>Entidad</t>
  </si>
  <si>
    <t>Activo</t>
  </si>
  <si>
    <t>Pasivo</t>
  </si>
  <si>
    <t>Créditos</t>
  </si>
  <si>
    <t>Obligaciones por intermediación financiera</t>
  </si>
  <si>
    <t>Provisiones (*)</t>
  </si>
  <si>
    <t>Banco GNB Sudameris S.A. - Colombia</t>
  </si>
  <si>
    <t>Otros vinculados a la Entidad</t>
  </si>
  <si>
    <t>BANCO GNB PARAGUAY S.A.E.C.A.</t>
  </si>
  <si>
    <t>(Cifras expresadas en Guaraníes)</t>
  </si>
  <si>
    <t>Control</t>
  </si>
  <si>
    <t>AL 31 DE DICIEMBRE DE 2024 Y 31 DE DICIEMBRE DE 2023</t>
  </si>
  <si>
    <t>ESTADO DE RESULTADOS DEL 1 DE ENERO AL 31 DE DICIEMBRE DE 2024</t>
  </si>
  <si>
    <t>ESTADO DE FLUJOS DE EFECTIVO DEL 1 DE ENERO AL 31 DE DICIEMBRE DE 2024</t>
  </si>
  <si>
    <t>NOTAS CORRESPONDIENTES AL EJERCICIO ECONÓMICO FINALIZADO EL 31 DE DICIEMBRE DE 2024</t>
  </si>
  <si>
    <t>Presentado en forma comparativa con el ejercicio económico finalizado el 31 de diciembre de 2023</t>
  </si>
  <si>
    <t>Al 31 de diciembre de 2024</t>
  </si>
  <si>
    <t xml:space="preserve">-    Letras de regulación monetaria </t>
  </si>
  <si>
    <t>-    Operaciones de REPO compra (**)</t>
  </si>
  <si>
    <t>-    Bonos del tesoro de la República del Paraguay (BOTES).</t>
  </si>
  <si>
    <t>-    Bonos Agencia Financiera de Desarrollo (*)</t>
  </si>
  <si>
    <t xml:space="preserve">	Al 31 de diciembre de 2024</t>
  </si>
  <si>
    <t>31 de diciembre de 2024</t>
  </si>
  <si>
    <t>Al 31 de diciembre de 2024 este rubro se compone de la siguiente manera:</t>
  </si>
  <si>
    <t xml:space="preserve">	La composición de este rubro al 31 de diciembre de 2023 es la siguiente:</t>
  </si>
  <si>
    <t xml:space="preserve">	La composición por número de clientes al 31 de diciembre de 2023 es como sigue:</t>
  </si>
  <si>
    <t xml:space="preserve">	La composición por sector y número de depositantes al 31 de diciembre de 2023 es como sigue:</t>
  </si>
  <si>
    <t>Al 31 de diciembre de 2023, la nómina del Directorio es la siguiente:</t>
  </si>
  <si>
    <t xml:space="preserve"> al 31 de diciembre de 2024</t>
  </si>
  <si>
    <t>Bonos Emitidos y en Circulación</t>
  </si>
  <si>
    <t>Dividendos a Pagar</t>
  </si>
  <si>
    <t>Saldos al 31 de Diciembre de 2024</t>
  </si>
  <si>
    <t xml:space="preserve">    Ganancias en venta de cartera</t>
  </si>
  <si>
    <t xml:space="preserve">Caja de Valores del Paraguay S.A. </t>
  </si>
  <si>
    <t>Banco Central del Paraguay</t>
  </si>
  <si>
    <t>C19</t>
  </si>
  <si>
    <t xml:space="preserve">    Resultado por operaciones a futuro - neto</t>
  </si>
  <si>
    <t>(Nota C12.d)</t>
  </si>
  <si>
    <t>FLUJO GENERADO POR ACTIVIDADES OPERATIVAS</t>
  </si>
  <si>
    <t>Intereses cobrados</t>
  </si>
  <si>
    <t>Intereses pagados</t>
  </si>
  <si>
    <t>Ingresos netos por servicios</t>
  </si>
  <si>
    <t>Ingresos netos por operaciones de cambio y arbitraje</t>
  </si>
  <si>
    <t>Pago del Impuesto a la Renta</t>
  </si>
  <si>
    <t>Pagos a proveedores y empleados</t>
  </si>
  <si>
    <t>Otros ingresos - pagos operativos, netos</t>
  </si>
  <si>
    <t xml:space="preserve"> - Variación neta de préstamos a clientes del sector</t>
  </si>
  <si>
    <t>financiero y no financiero</t>
  </si>
  <si>
    <t xml:space="preserve"> - Variación neta de operaciones a liquidar</t>
  </si>
  <si>
    <t xml:space="preserve"> - Variación neta de depósitos de clientes sector</t>
  </si>
  <si>
    <t xml:space="preserve"> - Variación neta de cartera de valores públicos y privados</t>
  </si>
  <si>
    <t>Flujo neto de caja de actividades operativas</t>
  </si>
  <si>
    <t>FLUJO UTILIZADO EN ACTIVIDADES DE INVERSIÓN</t>
  </si>
  <si>
    <t>Variación neta de inversiones</t>
  </si>
  <si>
    <t>Cobro de dividendos</t>
  </si>
  <si>
    <t>Adquisición de bienes de uso</t>
  </si>
  <si>
    <t>Adquisición de intangibles</t>
  </si>
  <si>
    <t>Flujo neto de caja de actividades de inversión</t>
  </si>
  <si>
    <t>FLUJO GENERADO POR ACTIVIDADES FINANCIERAS</t>
  </si>
  <si>
    <t>Fondos recibidos por emisión de Bonos financieros</t>
  </si>
  <si>
    <t>Variación de préstamos tomados de entidades locales y bancos corresponsales</t>
  </si>
  <si>
    <t>Distribución de dividendos</t>
  </si>
  <si>
    <t>Flujo neto de caja de actividades financieras</t>
  </si>
  <si>
    <t>Incremento / (Disminución) neto de caja</t>
  </si>
  <si>
    <t>Ganancia / (Pérdida) por valuación de disponibilidades en moneda extranjera</t>
  </si>
  <si>
    <t>Caja y sus equivalentes al inicio del ejercicio</t>
  </si>
  <si>
    <t>Caja y sus equivalentes al final del ejercicio</t>
  </si>
  <si>
    <t xml:space="preserve">a)	los ajustes a los resultados de períodos anteriores se registran como resultados del período sin afectar directamente las cuentas del patrimonio neto de la Entidad.
b)	no se encuentra previsto el registro contable de activos o pasivos por impuesto diferido, 
c)	establecen criterios específicos para la clasificación y valuación de la cartera de créditos, el devengamiento y suspensión de intereses y ganancias por valuación, tal como se menciona en la Nota C.5,
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
e)	no se exige la revelación de las tasas promedio de interés ni del promedio de activos y pasivos que han devengado intereses,
f)	no se exige el cálculo ni la revelación de las ganancias por acción,
g)	no se exige la revelación de la base para identificar los riesgos generales de la industria bancaria y el tratamiento contable de dichos riesgos,
h)	permite tratamientos contables para situaciones especiales aprobadas expresamente por la Superintendencia de Bancos. Específicamente dicho regulador autorizó el reconocimiento contable del Valor Llave “Goodwill”, originado en la adquisición del paquete accionario del Banco GNB PARAGUAY S.A. (EN PROCESO DE FUSION POR ABSORCION), como Cargos Diferidos, el cual se expone en la Nota C.10 (iv). </t>
  </si>
  <si>
    <t>La revelación y/o cuantificación de estas diferencias no es exigida por el Banco Central del Paraguay.
Los saldos incluidos en los estados financieros se han preparado sobre la base de costos históricos, excepto para el caso de las cuentas en moneda extranjera y los bienes de uso, según se explica en los puntos c.1) y c.9)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2024 y 2023, fue del 3,8% y 3,7% respectivamente.
(i)	Políticas contables relevantes: 
En adición a lo mencionado en otras notas a los estados financieros, se han utilizado las siguientes políticas contables relevantes:
Disponible: valuado a su valor nominal en Guaraníes, neto de las previsiones establecidas por el BCP según la normativa aplicable vigente para las partidas conciliatorias de antigua data. Incluye inversiones overnight en bancos corresponsales. A los efectos de preparar el estado de flujos de efectivo, se consideran efectivo los valores nominales incluidos en el rubro Disponible, desestimando las previsiones.
(ii)	Estimaciones: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</si>
  <si>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
(iii)	Información comparativa:
Los estados financieros al 31 de diciembre de 2024 y la información complementaria relacionada con ellos, se presentan en forma comparativa con los correspondientes estados e información complementaria del año finalizado el 31 de diciembre de 2023.</t>
  </si>
  <si>
    <t>(*) Cuentas por pagar por servicios contratados.
Además, ver nota C.16</t>
  </si>
  <si>
    <t>Al 31 de diciembre de 2023, la composición del capital integrado es la siguiente:</t>
  </si>
  <si>
    <t>Banco GNB Paraguay S.A.E.C.A.</t>
  </si>
  <si>
    <t>Tal como se expone en la Nota D.d.2, el nivel de capital integrado a la fecha de cierre de los estados financieros se halla por encima del capital mínimo exigido por el BCP.</t>
  </si>
  <si>
    <t>Vice – Presidente (*)</t>
  </si>
  <si>
    <t>Oliveiro Lew</t>
  </si>
  <si>
    <t>Ricardo Díaz Romero</t>
  </si>
  <si>
    <t>Luis Guillermo Rozo</t>
  </si>
  <si>
    <t>Los Directores Titulares y Suplentes han sido electos por la Asamblea General Ordinaria celebradas el día 24 de febrero de 2023.</t>
  </si>
  <si>
    <t>Al 31 de diciembre de 2024 la Plana Ejecutiva es la siguiente:</t>
  </si>
  <si>
    <t>Luis Augusto Mercado Aquino</t>
  </si>
  <si>
    <t>Ramiro Tadeo Jimenez Zacur</t>
  </si>
  <si>
    <t>Fedatario</t>
  </si>
  <si>
    <t>Jorge Fernando Velazco Viola</t>
  </si>
  <si>
    <t>Al 31 de diciembre de 2023 la Plana Ejecutiva es la siguiente:</t>
  </si>
  <si>
    <t>(*) Con permiso conforme Acta de Directorio N° 268 del 20.08.2024</t>
  </si>
  <si>
    <r>
      <rPr>
        <b/>
        <sz val="8"/>
        <color theme="1"/>
        <rFont val="Arial"/>
        <family val="2"/>
      </rPr>
      <t>B.6	   Nómina de la Dirección y Plana Ejecutiva</t>
    </r>
    <r>
      <rPr>
        <sz val="8"/>
        <color theme="1"/>
        <rFont val="Arial"/>
        <family val="2"/>
      </rPr>
      <t xml:space="preserve">
	Al 31 de diciembre de 2024, la nómina del Directorio es la siguiente:</t>
    </r>
  </si>
  <si>
    <t xml:space="preserve">Los Directores Titulares y Suplentes han sido electos por la Asamblea General Ordinaria celebradas el día 08 de agosto 2024. </t>
  </si>
  <si>
    <r>
      <rPr>
        <b/>
        <sz val="8"/>
        <color theme="1"/>
        <rFont val="Arial"/>
        <family val="2"/>
      </rPr>
      <t>B.5	   Composición del capital y características de las acciones</t>
    </r>
    <r>
      <rPr>
        <sz val="8"/>
        <color theme="1"/>
        <rFont val="Arial"/>
        <family val="2"/>
      </rPr>
      <t xml:space="preserve">
Al 31 de diciembre de 2023, la composición del capital integrado es la siguiente:</t>
    </r>
  </si>
  <si>
    <t xml:space="preserve">En la Asamblea Extraordinaria de Accionistas celebrada el 10 de diciembre de 2019, según el Acta N° 26, se aprobó el aumento del capital social autorizado a ₲ 2.000.000.000.000. La modificación del Estatuto Social fue protocolizada en Escritura Pública N° 314 de fecha 16 de diciembre del 2019. El capital integrado asciende actualmente a ₲ 1.751.406.377.751. </t>
  </si>
  <si>
    <t>En Asambleas Ordinarias de Accionistas celebradas en fecha 23 de mayo de 2023 y 6 de junio de 2023 se aprobó la distribución de utilidades por un monto total de ₲ 433.877.952.429.</t>
  </si>
  <si>
    <t>En Asambleas Ordinarias de Accionistas celebradas en fecha 27 de diciembre de 2024 se aprobó la distribución de utilidades por un monto total de ₲ 307.606.975.686.</t>
  </si>
  <si>
    <t>Valor contable en ₲</t>
  </si>
  <si>
    <r>
      <rPr>
        <b/>
        <sz val="8"/>
        <color theme="1"/>
        <rFont val="Arial"/>
        <family val="2"/>
      </rPr>
      <t>B.3	   Sucursales en el exterior</t>
    </r>
    <r>
      <rPr>
        <sz val="8"/>
        <color theme="1"/>
        <rFont val="Arial"/>
        <family val="2"/>
      </rPr>
      <t xml:space="preserve">
La Entidad no posee sucursales en el exterior.</t>
    </r>
  </si>
  <si>
    <r>
      <rPr>
        <b/>
        <sz val="8"/>
        <color theme="1"/>
        <rFont val="Arial"/>
        <family val="2"/>
      </rPr>
      <t>B.4	   Participación en otras sociedades</t>
    </r>
    <r>
      <rPr>
        <sz val="8"/>
        <color theme="1"/>
        <rFont val="Arial"/>
        <family val="2"/>
      </rPr>
      <t xml:space="preserve">
La participación en el capital de otras sociedades se conforma de la siguiente manera:</t>
    </r>
  </si>
  <si>
    <r>
      <rPr>
        <b/>
        <sz val="8"/>
        <color theme="1"/>
        <rFont val="Arial"/>
        <family val="2"/>
      </rPr>
      <t>B.2	      Bases de preparación de los estados financieros.</t>
    </r>
    <r>
      <rPr>
        <sz val="8"/>
        <color theme="1"/>
        <rFont val="Arial"/>
        <family val="2"/>
      </rPr>
      <t xml:space="preserve">
Los presentes estados financieros han sido preparados de acuerdo con las normas, reglamentaciones, disposiciones e instrucciones contables establecidas por el Banco Central del Paraguay (BCP)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r>
  </si>
  <si>
    <t xml:space="preserve">Diferencia de cambio neto sobre activos y pasivos financieros en moneda extranjera – Ganancia / (Pérdida) </t>
  </si>
  <si>
    <t xml:space="preserve">Diferencia de cambio neto sobre otros activos y pasivos en moneda extranjera – (Pérdida) / Ganancia </t>
  </si>
  <si>
    <t>Diferencia de cambio neto sobre el total de activos y pasivos en moneda extranjera – Ganancia / (Pérdida)</t>
  </si>
  <si>
    <r>
      <rPr>
        <b/>
        <sz val="8"/>
        <color theme="1"/>
        <rFont val="Arial"/>
        <family val="2"/>
      </rPr>
      <t>Nota B    -    	Información básica sobre la entidad financiera</t>
    </r>
    <r>
      <rPr>
        <sz val="8"/>
        <color theme="1"/>
        <rFont val="Arial"/>
        <family val="2"/>
      </rPr>
      <t xml:space="preserve">
</t>
    </r>
    <r>
      <rPr>
        <b/>
        <sz val="8"/>
        <color theme="1"/>
        <rFont val="Arial"/>
        <family val="2"/>
      </rPr>
      <t>B.1	   Naturaleza jurídica</t>
    </r>
    <r>
      <rPr>
        <sz val="8"/>
        <color theme="1"/>
        <rFont val="Arial"/>
        <family val="2"/>
      </rPr>
      <t xml:space="preserve">
La Entidad es una sociedad anónima emisora de capital abierto paraguaya. La misma inicia sus operaciones en 1920, como el primer banco internacional, sucursal del banco de Londres y Río de la Plata. En el año 1985 la Entidad cambia su denominación a Lloyds Bank Sucursal Paraguay y posteriormente en el año 2000 a Lloyds TSB Bank Sucursal Paraguay. En mayo del 2007, la Entidad es adquirida por el grupo HSBC, cambiando de denominación a HSBC Bank Paraguay S.A. El 29 de noviembre de 2013, luego de obtener la aprobación de las entidades regulatorias, se concreta la venta de las operaciones del HSBC Bank Paraguay S.A. al Banco GNB Sudameris S.A. de Colombia. La inscripción en los Registros Públicos fue finalizada en fecha 27 de diciembre de 2013.
La Entidad desarrolla todas las actividades permitidas a los bancos comerciales de acuerdo con las leyes del Paraguay y normas establecidas en las disposiciones del BCP y la Superintendencia de Bancos.
Al 31 de diciembre de 2024, la Entidad contaba con 21 sucursales incluyendo la Casa Central, y 571 funcionarios (21 sucursales y 564 funcionarios al 31 de diciembre de 2023).
Por Resolución N° 13, Acta N° 1 de fecha 6 de enero de 2022, el Directorio de BCP autorizó a las entidades BANCO GNB PARAGUAY S.A. y BANCO GNB S.A. (EN PROCESO DE FUSIÓN POR ABSORCIÓN), a proseguir con los trámites tendientes a la fusión definitiva, en el marco del proceso de fusión por absorción emprendida por ambas entidades, conforme a lo establecido en la Ley N° 861/96 “General de Bancos, Financieras y Otras Entidades de Crédito” y la Circular SB. SG. N° 288/99 “Guía para la Fusión de Entidades Financieras”.
Por Escritura Pública No. 1.064 de fecha 17 de mayo de 2022, inscripta en los Registros Públicos en fecha 7 de junio de 2022, se formalizó la fusión de Banco GNB SA (En Proceso de Fusión por Absorción) – absorbida – y el Banco GNB Paraguay S.A. – absorbente finalizando el proceso de absorción el 1 de julio de 2022.</t>
    </r>
  </si>
  <si>
    <r>
      <rPr>
        <b/>
        <sz val="8"/>
        <color theme="1"/>
        <rFont val="Arial"/>
        <family val="2"/>
      </rPr>
      <t>Modificación de Estatutos Sociales</t>
    </r>
    <r>
      <rPr>
        <sz val="8"/>
        <color theme="1"/>
        <rFont val="Arial"/>
        <family val="2"/>
      </rPr>
      <t xml:space="preserve">
Por Escritura Pública Nro 1.790 de fecha 27 de setiembre de 2023, inscripta en la Dirección General de los Registros Públicos el 27 de noviembre de 2023, el Banco pasó a denominarse Banco GNB S.A.E.C.A. y quedó registrada en la Superintendencia de Valores del Banco Central del Paraguay bajo certificado N° SAECA 02 11102024 de fecha 11 de octubre de 2024.  </t>
    </r>
  </si>
  <si>
    <r>
      <t xml:space="preserve">	
</t>
    </r>
    <r>
      <rPr>
        <b/>
        <sz val="8"/>
        <color theme="1"/>
        <rFont val="Arial"/>
        <family val="2"/>
      </rPr>
      <t xml:space="preserve">	Nota H    -	   Saldos con partes relacionadas</t>
    </r>
    <r>
      <rPr>
        <sz val="8"/>
        <color theme="1"/>
        <rFont val="Arial"/>
        <family val="2"/>
      </rPr>
      <t xml:space="preserve">
A continuación, se detallan los saldos con partes relacionadas:
</t>
    </r>
  </si>
  <si>
    <r>
      <t xml:space="preserve"> 
</t>
    </r>
    <r>
      <rPr>
        <b/>
        <sz val="8"/>
        <color theme="1"/>
        <rFont val="Arial"/>
        <family val="2"/>
      </rPr>
      <t xml:space="preserve">	Nota I    -   	Hechos inflacionarios</t>
    </r>
    <r>
      <rPr>
        <sz val="8"/>
        <color theme="1"/>
        <rFont val="Arial"/>
        <family val="2"/>
      </rPr>
      <t xml:space="preserve">
No se han efectuado ajustes por inflación sobre los mencionados estados financieros (ver Nota B.2).</t>
    </r>
  </si>
  <si>
    <r>
      <t xml:space="preserve">
</t>
    </r>
    <r>
      <rPr>
        <b/>
        <sz val="8"/>
        <color theme="1"/>
        <rFont val="Arial"/>
        <family val="2"/>
      </rPr>
      <t xml:space="preserve">	Nota J   -   	Hechos posteriores al cierre del ejercicio </t>
    </r>
    <r>
      <rPr>
        <sz val="8"/>
        <color theme="1"/>
        <rFont val="Arial"/>
        <family val="2"/>
      </rPr>
      <t xml:space="preserve">
Entre la fecha de cierre del ejercicio 2024 y la fecha de preparación de estos Estados Financieros no han ocurrido hechos significativos de carácter financiero o de otra índole que impliquen alteraciones significativas a la estructura patrimonial o financiera o a los resultados de la entidad al 31 de diciembre de 2024.</t>
    </r>
  </si>
  <si>
    <r>
      <rPr>
        <b/>
        <sz val="8"/>
        <color theme="1"/>
        <rFont val="Arial"/>
        <family val="2"/>
      </rPr>
      <t xml:space="preserve">Nota G -	Gestión de riesgos
	</t>
    </r>
    <r>
      <rPr>
        <sz val="8"/>
        <color theme="1"/>
        <rFont val="Arial"/>
        <family val="2"/>
      </rPr>
      <t>La gestión de riesgos constituye un elemento fundamental para lograr la eficiencia y eficacia de las operaciones, la confiabilidad de los reportes y el cumplimiento de leyes, normas y reglamentos, por ello su importancia en el logro de los objetivos estratégicos del Banco GNB Paraguay.
	El análisis del contexto estratégico en el cual la Entidad desarrolla sus actividades permite determinar métodos para prevenir la materialización de eventos que afecten el normal desarrollo de los procesos y el cumplimiento de los objetivos trazados o si ello no resulte razonablemente posible, implementar medidas de tratamiento y mitigación de riesgos para disminuir su impacto.
	Las políticas de gestión de riesgos incluyen la definición del apetito con el objeto de identificar y analizar los riesgos enfrentados por la Entidad, fijar límites y controles adecuados para monitorear los riesgos y el cumplimiento de los límites. Se revisan regularmente a fin de que reflejen los cambios en las condiciones de mercado, productos y servicios ofrecidos por la Entidad.
	Para este efecto, se han implementado los Sistemas de Administración de Riesgos de Crédito, Mercado, Liquidez, Operacional y Seguridad de la Información y Ciberseguridad, que cumplen con lo requerido por el Banco Central del Paraguay en la normativa que reglamentan estas materias.
	Asimismo, la Entidad cuenta con el Comité de Riesgos, el cual se reúne periódicamente con el objetivo de apoyar a la Junta Directiva y Gerencia General de la Entidad, en el seguimiento y control de los diferentes sistemas de administración de riesgos, seguridad de la información y ciberseguridad, además de la definición de las políticas, procedimientos y metodologías en la gestión de riesgos de la Entidad. 
	A continuación, se incluye un análisis de cada uno de los riesgos administrados por la Entidad para el logro de sus objetivos:</t>
    </r>
  </si>
  <si>
    <r>
      <rPr>
        <b/>
        <sz val="8"/>
        <color theme="1"/>
        <rFont val="Arial"/>
        <family val="2"/>
      </rPr>
      <t xml:space="preserve">
a.	Riesgo de Crédito </t>
    </r>
    <r>
      <rPr>
        <sz val="8"/>
        <color theme="1"/>
        <rFont val="Arial"/>
        <family val="2"/>
      </rPr>
      <t xml:space="preserve">
	El Riesgo de Crédito es el riesgo de pérdida financiera producida por el incumplimiento o deterioro de la calidad crediticia de un cliente o una contrapartida, al cual el Banco GNB Paraguay ha financiado o con el que se ha asumido una obligación contractual.
	Para la gestión del Riesgo de Crédito, la Entidad tiene implementado un Sistema de Administración de Riesgos de Crédito (SARC) que cumple con el marco regulatorio, en esta materia, establecido por el Banco Central del Paraguay. Dicho sistema lo conforman las políticas y procedimientos para la gestión del riesgo de crédito, así como la definición de límites establecidos por la Junta Directiva para los diferentes segmentos de negocio y apoyados por la Gerencia de Gestión de Riesgos y Ciberseguridad, el Comité de Préstamos y el Comité de Riesgos en su carácter de órgano de control, seguimiento y cumplimiento.
	El área de Riesgo de Crédito hace seguimiento permanente a las exposiciones crediticias de todos los clientes de la Entidad y emite reportes diarios y mensuales que son enviados a las áreas comerciales y de negocios para dar conocimiento de cualquier situación que exponga a la Entidad a pérdidas por incumplimientos de las obligaciones crediticias de los clientes.
	Para el seguimiento de grandes deudores comerciales, la Entidad utiliza fichas de seguimiento individual para cada cliente, que son actualizadas mensualmente, a los efectos de evaluar diferentes aspectos relacionados al mismo tales como: situación económica-financiera, comportamiento de pago, sector económico al que pertenece y categoría en el sistema financiero. De dicha evaluación surge una calificación crediticia individual que se presenta en el Comité de Préstamos, a partir de la cual se determinará la política de riesgos a seguir con cada cliente.
	Asimismo, se realizan simulaciones de stress de la cartera para determinar impactos de posibles situaciones exógenas de todos los sectores de la economía y estimar el efecto sobre la solvencia de la Entidad bajo varios escenarios adversos. </t>
    </r>
  </si>
  <si>
    <r>
      <rPr>
        <b/>
        <sz val="8"/>
        <color theme="1"/>
        <rFont val="Arial"/>
        <family val="2"/>
      </rPr>
      <t xml:space="preserve">
f.	Riesgo Ambiental y Social (RA&amp;S)</t>
    </r>
    <r>
      <rPr>
        <sz val="8"/>
        <color theme="1"/>
        <rFont val="Arial"/>
        <family val="2"/>
      </rPr>
      <t xml:space="preserve">
	La identificación, consideración, análisis y evaluación efectiva de los Riesgos Ambientales &amp; Sociales en el proceso de análisis de las operaciones crediticias y en la operativa y normativas de las áreas involucradas, es de cumplimiento obligatorio para el Banco GNB Paraguay, esto a través del Sistema de Administración de Riesgos Ambientales y Sociales (SARAS). 
	En todo el proceso de gestión de créditos se evalúa el cumplimiento de las disposiciones legales y normativas establecidas por los organismos de supervisión, fiscalización y regulación local en materia ambiental, forestal, social y laboral con el objetivo de considerar el potencial impacto ambiental de los proyectos financiados a fin de reducir la exposición a los Riesgos A&amp;S y así evitar y mitigar impactos significativos que generen un resultado adverso para el cliente, el banco y consecuentemente para el ambiente y los recursos naturales.
	De manera a contribuir activamente a la sustentabilidad del sector financiero y el cumplimiento de la Resolución N° 8 del Banco Central del Paraguay (BCP), la Entidad. tiene aprobado por la máxima autoridad e implementado una Política para la Gestión del RA&amp;S, este consta de una serie de normas, procesos y procedimientos que permiten identificar, analizar y minimizar las posibilidades de asumir los costos transferidos por los Riesgos A&amp;S. El SARAS es la herramienta principal para que se adopten decisiones oportunas, prudentes y buenas prácticas en el proceso de otorgamiento de financiamiento a todos los sectores de la economía de manera sostenible.</t>
    </r>
  </si>
  <si>
    <r>
      <rPr>
        <b/>
        <sz val="8"/>
        <color theme="1"/>
        <rFont val="Arial"/>
        <family val="2"/>
      </rPr>
      <t xml:space="preserve">
e.	Seguridad de la Información y Ciberseguridad</t>
    </r>
    <r>
      <rPr>
        <sz val="8"/>
        <color theme="1"/>
        <rFont val="Arial"/>
        <family val="2"/>
      </rPr>
      <t xml:space="preserve">
	El Banco GNB Paraguay maneja información que existe en múltiples formas y puede estar contenida en informes impresos o escritos, almacenada electrónicamente, contenida en correos electrónicos o en trasmisiones de redes, en videos, en conversaciones o simplemente puede estar contenida en documentos dentro de carpetas almacenadas en un archivador mecánico tradicional. Sin importar la forma que tome la información o los medios en los que esté contenida, o la forma en que sea enviada, debe ser protegida, como cualquier otro activo, de acuerdo con su valor y contenido.	
Para este propósito, la Entidad cuenta con un Sistema de Gestión de Seguridad de la Información y Ciberseguridad, establecida por la Casa Matriz, el cual contempla las mejores prácticas que sobre la materia se encuentran publicadas por diferentes organismos de carácter internacional.
	En materia de prevención de fraudes, una prioridad estratégica para la Entidad es la mejora continua en la mitigación y prevención del fraude en un ecosistema tecnológico cada vez más complejo y dependiente de las plataformas informáticas, en el que se busca un equilibrio entre diferentes aspectos como la Experiencia satisfactoria del cliente, alineamiento con la estrategia del negocio y que los estándares de seguridad estén a la altura de los riesgos. 
	Para el logro de estos objetivos se promueven:
(i)	Acciones anticipatorias como la concienciación de los clientes y empleados, así como la implantación de nuevas herramientas y tecnologías que ayuden en la detección preventiva de incidentes, mitigando de esta manera la posibilidad de perjuicios económicos para los clientes y reputacionales para la Entidad.
(ii)	Modelos de gobierno adecuados orientados a garantizar un modelo operativo de gestión homogéneo y robusto.</t>
    </r>
  </si>
  <si>
    <r>
      <rPr>
        <b/>
        <sz val="8"/>
        <color theme="1"/>
        <rFont val="Arial"/>
        <family val="2"/>
      </rPr>
      <t xml:space="preserve">
d.	Riesgo Operacional y Continuidad del Negocio</t>
    </r>
    <r>
      <rPr>
        <sz val="8"/>
        <color theme="1"/>
        <rFont val="Arial"/>
        <family val="2"/>
      </rPr>
      <t xml:space="preserve">
	Riesgo Operacional es la posibilidad de ocurrencia de pérdidas debido a procesos inadecuados, fallas del personal, de la tecnología de información, o por eventos externos. Esta definición incluye el riesgo legal, pero excluye el riesgo estratégico y de reputación.
	El Riesgo Operacional es todo aquel que no se pueda tipificar como Riesgo de Crédito o de Mercado. El riesgo operacional se materializa en forma de eventos que pueden tener distintas consecuencias: a) sin efectos contables, b) con impacto en pérdidas y ganancias, c) con efectos de lucro cesante (pérdida de negocio futuro) y d) con impacto en la reputación. 
	Para el Banco GNB Paraguay, el riesgo operacional tiene un papel fundamental dentro de la gestión, manteniendo un monitoreo permanente a los diferentes eventos que pueden o no implicar pérdidas resultantes de las fallas de los procesos internos, recursos humanos y/o sistemas o derivado de circunstancias externas.
	En este contexto y en alineación con las disposiciones establecidas en la Resolución N° 4, Acta N° 67 del 2 de diciembre del 2012, emitida por el Banco Central del Paraguay, la Entidad ha implementado un Sistema de Administración de Riesgo Operacional (SARO) desarrollado por la Casa Matriz, conformado por las políticas, metodología y herramientas que permiten identificar, medir, controlar y monitorear de manera eficaz este riesgo.
	Por otro lado, el Banco GNB Paraguay cuenta con un Sistema de Gestión de Continuidad del Negocio el cual recoge las políticas y lineamientos generales definidos por la Casa Matriz, que permiten definir, implementar, probar y mantener un proceso para administrar la continuidad del negocio, orientado a sostener las funciones críticas antes, durante y después de una interrupción, ocasionada por factores internos o externos.</t>
    </r>
  </si>
  <si>
    <r>
      <rPr>
        <b/>
        <sz val="8"/>
        <color theme="1"/>
        <rFont val="Arial"/>
        <family val="2"/>
      </rPr>
      <t xml:space="preserve">
c.	Riesgo de Liquidez</t>
    </r>
    <r>
      <rPr>
        <sz val="8"/>
        <color theme="1"/>
        <rFont val="Arial"/>
        <family val="2"/>
      </rPr>
      <t xml:space="preserve">
	La liquidez es la habilidad de una institución financiera de fondear los incrementos en los activos y cumplir con sus obligaciones al momento de su vencimiento a un costo razonable.
	El Banco GNB Paraguay entiende por Riesgo de Liquidez de fondeo la posibilidad de que la Entidad Financiera no pueda cumplir de manera eficiente con los flujos de fondos esperados e inesperados, corrientes y futuros y con las garantías sin afectar para ello sus operaciones diarias o su condición financiera.
	Así mismo, entiende por Riesgo de Liquidez de mercado al riesgo de que una Entidad no pueda compensar o deshacer una posición a precio de mercado debido a:
	(i)	Que los activos que la componen no cuenten con suficiente mercado secundario.
	(ii)	Alteraciones en el mercado.
	La Entidad gestiona este riesgo a través de un Sistema de Administración de Riesgos de Liquidez (SARL), que cumple con lo establecido en la Resolución N° 2 Acta N° 53 del 11 de septiembre de 2009 de riesgos financieros, emitida por el Banco Central del Paraguay. Este sistema cuenta con políticas y procedimientos implementados para identificar, medir, controlar, analizar, informar y mitigar el riesgo de liquidez al que se encuentra expuesta; como así también considera límites para los indicadores de liquidez alineados a las exigencias del acuerdo “Basilea III” e informa al área de Tesorería para su correcta gestión y a la Junta Directiva para su acompañamiento.
	De forma complementaria a los límites se definen los Indicadores de Alertas Tempranas, que son métricas que tienen como finalidad asegurar la gestión anticipatoria del riesgo y consiste en el monitoreo de variables que permitan pronosticar empeoramientos futuros de las condiciones de liquidez generales del mercado o propias de la Entidad.</t>
    </r>
  </si>
  <si>
    <r>
      <rPr>
        <b/>
        <sz val="8"/>
        <color theme="1"/>
        <rFont val="Arial"/>
        <family val="2"/>
      </rPr>
      <t xml:space="preserve">
b.	Riesgo de Mercado</t>
    </r>
    <r>
      <rPr>
        <sz val="8"/>
        <color theme="1"/>
        <rFont val="Arial"/>
        <family val="2"/>
      </rPr>
      <t xml:space="preserve">
	El Banco GNB Paraguay define el Riesgo de Mercado como la posibilidad de sufrir pérdidas en posiciones dentro y fuera de balance a raíz de fluctuaciones adversas en los precios de mercado de diversos activos.
	Este riesgo está compuesto por el riesgo inherente a los instrumentos financieros cuyo valor depende de las tasas de interés y por el riesgo de tipo de cambio, que se define como la posibilidad de experimentar pérdidas o ganancias ante variaciones de la cotización de la moneda local respecto a las principales monedas extranjeras.	
El objetivo de la Entidad con relación a la gestión del Riesgo de Mercado consiste en identificar, medir, monitorear y controlar los riesgos derivados de las fluctuaciones adversas en los precios de diversos activos de manera asegurar la consistencia en el negocio, la estabilidad de metodologías y la transparencia del riesgo. Para ello tiene implementado un Sistema de Administración de Riesgos de Mercado (SARM), que se encuentra alineado a las mejores prácticas del mercado internacional y local y cuenta con políticas y procedimientos para la administración de este riesgo, así como la definición de límites y atribuciones establecidos por la Junta Directiva para los diferentes negocios expuestos al 
	riesgo de tasa de interés o de tipo de cambio, apoyado por la Gerencia de Gestión de Riesgos y Ciberseguridad y el Comité de Riesgos como órgano de control, seguimiento y cumplimiento.
	Para la medición de las diferentes posiciones, la Entidad estableció límites de riesgo con base en un modelo VaR interno que utiliza ponderación EWMA con una confiabilidad estadística del 99%. Los resultados de este se reportan diariamente y se revisan mensualmente en el Comité de Riesgos.</t>
    </r>
  </si>
  <si>
    <r>
      <t xml:space="preserve">	
</t>
    </r>
    <r>
      <rPr>
        <b/>
        <sz val="8"/>
        <color theme="1"/>
        <rFont val="Arial"/>
        <family val="2"/>
      </rPr>
      <t>F.4	   Otras pérdidas operativas</t>
    </r>
    <r>
      <rPr>
        <sz val="8"/>
        <color theme="1"/>
        <rFont val="Arial"/>
        <family val="2"/>
      </rPr>
      <t xml:space="preserve">
	El rubro “Otras pérdidas operativas - otras” se compone como sigue:</t>
    </r>
  </si>
  <si>
    <r>
      <rPr>
        <b/>
        <sz val="8"/>
        <color theme="1"/>
        <rFont val="Arial"/>
        <family val="2"/>
      </rPr>
      <t xml:space="preserve">	
F.5	   Impuesto a la renta
</t>
    </r>
    <r>
      <rPr>
        <sz val="8"/>
        <color theme="1"/>
        <rFont val="Arial"/>
        <family val="2"/>
      </rPr>
      <t xml:space="preserve">		El impuesto a la renta que se carga al resultado del ejercicio económico a la tasa del 10% se basa en la utilidad contable antes de este concepto, ajustada por las partidas que la ley y sus reglamentaciones incluyen o excluyen para la determinación de la renta neta.
	El cargo a resultados en concepto de impuesto a la renta por los ejercicios económicos finalizados el 31 de diciembre de 2024 y 2023 asciende a ₲ 33.845.000.000 y ₲ 36.568.000.000respectivamente.
</t>
    </r>
  </si>
  <si>
    <r>
      <rPr>
        <b/>
        <sz val="8"/>
        <color theme="1"/>
        <rFont val="Arial"/>
        <family val="2"/>
      </rPr>
      <t xml:space="preserve">F.6	   Ganancias Extraordinarias
</t>
    </r>
    <r>
      <rPr>
        <sz val="8"/>
        <color theme="1"/>
        <rFont val="Arial"/>
        <family val="2"/>
      </rPr>
      <t xml:space="preserve">	
		El rubro “Ganancias Extraordinarias” por un importe de ₲ 29.054.399.992 incluye al 31 de diciembre de 2024 ingresos por Venta de bienes adjudicados y otros ingresos varios.</t>
    </r>
  </si>
  <si>
    <r>
      <rPr>
        <b/>
        <sz val="8"/>
        <color theme="1"/>
        <rFont val="Arial"/>
        <family val="2"/>
      </rPr>
      <t>F.2	   Diferencia de cambio en moneda extranjera</t>
    </r>
    <r>
      <rPr>
        <sz val="8"/>
        <color theme="1"/>
        <rFont val="Arial"/>
        <family val="2"/>
      </rPr>
      <t xml:space="preserve">
		Las diferencias de cambio correspondientes al mantenimiento de activos y pasivos en moneda extranjera se muestran en las líneas del estado de resultado denominadas “Valuación de activos y pasivos en moneda extranjera” y su resultado neto se expone en el siguiente modelo:</t>
    </r>
  </si>
  <si>
    <t>al 31 de diciembre de 2023</t>
  </si>
  <si>
    <r>
      <t xml:space="preserve">
</t>
    </r>
    <r>
      <rPr>
        <b/>
        <sz val="8"/>
        <color theme="1"/>
        <rFont val="Arial"/>
        <family val="2"/>
      </rPr>
      <t>E.2	   Cuentas de orden</t>
    </r>
    <r>
      <rPr>
        <sz val="8"/>
        <color theme="1"/>
        <rFont val="Arial"/>
        <family val="2"/>
      </rPr>
      <t xml:space="preserve">
El saldo de las cuentas de orden al 31 de diciembre de 2024 y 2023 corresponde a las garantías recibidas a favor de la Entidad por préstamos u otras obligaciones derivadas de la intermediación financiera, valores y documentos depositados en la Entidad para su custodia, valores correspondientes a letras de cambio y remesas de documentos recibidos en gestión de aceptación o cobro por operaciones de importación, y otras cuentas de registro. La composición del saldo es la siguiente:</t>
    </r>
  </si>
  <si>
    <t>Contrato forward - compra (ver Nota C.2 y C.18)</t>
  </si>
  <si>
    <t xml:space="preserve">                                  - </t>
  </si>
  <si>
    <t>Contrato forward - venta (ver Nota C.2 y C.18)</t>
  </si>
  <si>
    <r>
      <rPr>
        <b/>
        <sz val="8"/>
        <color theme="1"/>
        <rFont val="Arial"/>
        <family val="2"/>
      </rPr>
      <t>Nota F -	Información referente a los resultados</t>
    </r>
    <r>
      <rPr>
        <sz val="8"/>
        <color theme="1"/>
        <rFont val="Arial"/>
        <family val="2"/>
      </rPr>
      <t xml:space="preserve">
</t>
    </r>
    <r>
      <rPr>
        <b/>
        <sz val="8"/>
        <color theme="1"/>
        <rFont val="Arial"/>
        <family val="2"/>
      </rPr>
      <t>F.1	   Reconocimiento de las ganancias y pérdidas</t>
    </r>
    <r>
      <rPr>
        <sz val="8"/>
        <color theme="1"/>
        <rFont val="Arial"/>
        <family val="2"/>
      </rPr>
      <t xml:space="preserve">
La Entidad aplicó el principio de lo devengado a los efectos del reconocimiento de ingresos e imputación de egresos o costos incurridos, con las siguientes excepciones en que los ingresos se reconocen como ganancia en el momento de su percepción o cobro, según lo establecido por la Resolución Nº 1, Acta N° 60 del BCP, de fecha 28 de setiembre de 2007, sus modificaciones y ampliaciones posteriores:</t>
    </r>
  </si>
  <si>
    <r>
      <rPr>
        <b/>
        <sz val="8"/>
        <color theme="1"/>
        <rFont val="Arial"/>
        <family val="2"/>
      </rPr>
      <t xml:space="preserve">F.3	   Otras ganancias operativas
	</t>
    </r>
    <r>
      <rPr>
        <sz val="8"/>
        <color theme="1"/>
        <rFont val="Arial"/>
        <family val="2"/>
      </rPr>
      <t xml:space="preserve">
	El rubro “Otras ganancias operativas - otras” se compone como sigue:</t>
    </r>
  </si>
  <si>
    <t>Nota C - (Continuación)</t>
  </si>
  <si>
    <t>Posición de cambio proveniente de activos y pasivos:</t>
  </si>
  <si>
    <t xml:space="preserve">                                        - </t>
  </si>
  <si>
    <t xml:space="preserve">Al 31 de diciembre de 2024 y 2023, la posición neta en moneda extranjera no excedía el tope de posición fijado por el BCP según lo establece la Resolución Nº 24, Acta Nº 62 de fecha 26 de diciembre de 2024 y la Resolución Nº 20, Acta Nº 2 de fecha 12 de enero de 2023 respectivamente. </t>
  </si>
  <si>
    <t>De acuerdo con la Resolución N° 76/2017 y la Circular N° 213/2017 de la Superintendencia de Bancos, las operaciones de cambio a futuro (forward) son registradas en cuentas de orden. Estas operaciones forman parte de la posición de cambios consolidada (Operaciones Spot y Operaciones futuras). Los resultados generados por estas operaciones se registran en las cuentas de resultados “Resultado por operaciones a futuro – Neto”.</t>
  </si>
  <si>
    <t xml:space="preserve">                                   - </t>
  </si>
  <si>
    <r>
      <rPr>
        <b/>
        <sz val="8"/>
        <color theme="1"/>
        <rFont val="Arial"/>
        <family val="2"/>
      </rPr>
      <t>Nota E    -	   Información referente a las cuentas de contingencia y de orden</t>
    </r>
    <r>
      <rPr>
        <sz val="8"/>
        <color theme="1"/>
        <rFont val="Arial"/>
        <family val="2"/>
      </rPr>
      <t xml:space="preserve">
</t>
    </r>
    <r>
      <rPr>
        <b/>
        <sz val="8"/>
        <color theme="1"/>
        <rFont val="Arial"/>
        <family val="2"/>
      </rPr>
      <t xml:space="preserve">E.1	   Cuentas de contingencia
</t>
    </r>
    <r>
      <rPr>
        <sz val="8"/>
        <color theme="1"/>
        <rFont val="Arial"/>
        <family val="2"/>
      </rPr>
      <t xml:space="preserve">
El saldo de las cuentas de contingencia al 31 de diciembre de 2024 y 2023 corresponde a las líneas de crédito otorgadas a deudores por operación de tarjetas de crédito, créditos acordados en cuenta corriente y otras líneas acordadas pendientes de utilización. La composición del saldo es la siguiente:
</t>
    </r>
  </si>
  <si>
    <t>Importe equivalente en ₲</t>
  </si>
  <si>
    <r>
      <rPr>
        <b/>
        <sz val="8"/>
        <color theme="1"/>
        <rFont val="Arial"/>
        <family val="2"/>
      </rPr>
      <t>C.2  	Posición en moneda extranjera</t>
    </r>
    <r>
      <rPr>
        <sz val="8"/>
        <color theme="1"/>
        <rFont val="Arial"/>
        <family val="2"/>
      </rPr>
      <t xml:space="preserve">
Los activos y pasivos en moneda extranjera y la posición neta de cambios son como sigue:</t>
    </r>
  </si>
  <si>
    <r>
      <t xml:space="preserve">
</t>
    </r>
    <r>
      <rPr>
        <b/>
        <sz val="8"/>
        <color theme="1"/>
        <rFont val="Arial"/>
        <family val="2"/>
      </rPr>
      <t xml:space="preserve">d.4.   Restricción de utilidades
</t>
    </r>
    <r>
      <rPr>
        <sz val="8"/>
        <color theme="1"/>
        <rFont val="Arial"/>
        <family val="2"/>
      </rPr>
      <t>a)</t>
    </r>
    <r>
      <rPr>
        <b/>
        <sz val="8"/>
        <color theme="1"/>
        <rFont val="Arial"/>
        <family val="2"/>
      </rPr>
      <t xml:space="preserve">	</t>
    </r>
    <r>
      <rPr>
        <sz val="8"/>
        <color theme="1"/>
        <rFont val="Arial"/>
        <family val="2"/>
      </rPr>
      <t>De acuerdo con la Ley N° 861/96 "General de Bancos, financieras y otras entidades de crédito", las Entidades financieras deberán contar con una reserva legal hasta el equivalente del 100% de su capital. Dicha reserva deberá ser constituida transfiriendo anualmente no menos del 20% de las utilidades netas de cada ejercicio financiero. En cualquier momento el monto de la reserva legal podrá ser incrementado adicionalmente con aportes de dinero en efectivo.</t>
    </r>
  </si>
  <si>
    <r>
      <t xml:space="preserve">
</t>
    </r>
    <r>
      <rPr>
        <b/>
        <sz val="8"/>
        <color theme="1"/>
        <rFont val="Arial"/>
        <family val="2"/>
      </rPr>
      <t xml:space="preserve">d.3.		   Ajustes de ejercicios anteriores
</t>
    </r>
    <r>
      <rPr>
        <sz val="8"/>
        <color theme="1"/>
        <rFont val="Arial"/>
        <family val="2"/>
      </rPr>
      <t xml:space="preserve">
El plan y manual de cuentas del BCP establece que los ajustes a resultados de ejercicios anteriores se registren dentro del estado de resultados sin afectar las cuentas del patrimonio neto de la Entidad. Al 31 de diciembre de 2024 y 2023, el ajuste neto corresponde a ganancias de ₲ 1.233.371.855 y ₲ 1.285.041.869, respectivamente, incluida en el rubro “Ajuste de resultados de ejercicios anteriores”.</t>
    </r>
  </si>
  <si>
    <r>
      <t xml:space="preserve">
</t>
    </r>
    <r>
      <rPr>
        <b/>
        <sz val="8"/>
        <color theme="1"/>
        <rFont val="Arial"/>
        <family val="2"/>
      </rPr>
      <t>d.2.		   Capital mínimo</t>
    </r>
    <r>
      <rPr>
        <sz val="8"/>
        <color theme="1"/>
        <rFont val="Arial"/>
        <family val="2"/>
      </rPr>
      <t xml:space="preserve">
El capital mínimo e indexado por inflación que, en virtud de las disposiciones del BCP en la materia, los Bancos que operan en el sistema financiero nacional deben tener obligatoriamente, como capital integrado, para el 31 de diciembre de 2024 y 2023, asciende a ₲ 67.830 millones y ₲ 65.426 millones respectivamente. El eventual déficit de capital de una entidad respecto al capital mínimo exigido anualmente a las entidades financieras debe ser cubierto antes de la finalización del primer semestre de cada año.
Al 31 de diciembre de 2024 y 2023, la Entidad tenía un capital integrado de ₲ 1.751.406.377.751, importe superior al mínimo exigido por la normativa del BCP.</t>
    </r>
  </si>
  <si>
    <r>
      <rPr>
        <b/>
        <sz val="8"/>
        <color theme="1"/>
        <rFont val="Arial"/>
        <family val="2"/>
      </rPr>
      <t>Nota D   –   Patrimonio neto</t>
    </r>
    <r>
      <rPr>
        <sz val="8"/>
        <color theme="1"/>
        <rFont val="Arial"/>
        <family val="2"/>
      </rPr>
      <t xml:space="preserve">
</t>
    </r>
    <r>
      <rPr>
        <b/>
        <sz val="8"/>
        <color theme="1"/>
        <rFont val="Arial"/>
        <family val="2"/>
      </rPr>
      <t>d.1.	   Patrimonio efectivo</t>
    </r>
    <r>
      <rPr>
        <sz val="8"/>
        <color theme="1"/>
        <rFont val="Arial"/>
        <family val="2"/>
      </rPr>
      <t xml:space="preserve">
Los límites para las operaciones de las entidades financieras se determinan en función de su patrimonio efectivo. El patrimonio efectivo de la Entidad al 31 de diciembre de 2024 y 2023 ascendía a ₲ 2.657.131.009.128 y ₲ 2.427.369.295.284, respectivamente.
Según la Resolución Nº 1 Acta Nº 44 de fecha 21 de julio de 2011, modificada por la Resolución Nº 3, Acta Nº 4 de fecha 2 de febrero de 2012, el porcentaje mínimo de patrimonio que deben mantener las entidades financieras del país, al 31 de diciembre de 2024 y 2023, es de: Nivel 1 (Capital principal) del 8% y Nivel 2 (Capital principal más Capital complementario) del 12%. Al 31 de diciembre de 2024 y 2023, la Entidad mantenía esta relación en el Nivel 1 de 16,06% y 17,6%, respectivamente; y en el Nivel 2 de 15,3% y 15,7%, respectivamente.</t>
    </r>
  </si>
  <si>
    <t>(**) Corresponde a operaciones de compra de Letras de Regulación Monetaria, celebradas en Ventanilla de Liquidez Interbancaria, con vencimiento el 2 de enero de 2025.</t>
  </si>
  <si>
    <t>(***) Corresponde a operaciones de compra de Letras de Regulación Monetaria y Bonos del Tesoro, celebradas en Ventanilla de Liquidez Interbancaria, con vencimiento el 2 de enero de 2024.</t>
  </si>
  <si>
    <t>Importe en ₲</t>
  </si>
  <si>
    <t>-    Operaciones de REPO compra (***)</t>
  </si>
  <si>
    <r>
      <rPr>
        <b/>
        <sz val="8"/>
        <color theme="1"/>
        <rFont val="Arial"/>
        <family val="2"/>
      </rPr>
      <t>C.3	   Valores públicos y privados</t>
    </r>
    <r>
      <rPr>
        <sz val="8"/>
        <color theme="1"/>
        <rFont val="Arial"/>
        <family val="2"/>
      </rPr>
      <t xml:space="preserve">
Los valores públicos y privados, (no cotizables en bolsas de valores o en el mercado secundario), se valúan a su valor de costo más los intereses devengados a cobrar al cierre del ejercicio económico, los cuales no exceden su valor estimado de realización.</t>
    </r>
  </si>
  <si>
    <t>(*) Al 31 de diciembre de 2024 y 2023, parte de estos valores ₲ 30.000.000.000, se han restringido en garantía a favor del BCP en cumplimiento del reglamento general del SIPAP (ver Nota C.12 c).</t>
  </si>
  <si>
    <r>
      <t xml:space="preserve">	
</t>
    </r>
    <r>
      <rPr>
        <b/>
        <sz val="8"/>
        <color theme="1"/>
        <rFont val="Arial"/>
        <family val="2"/>
      </rPr>
      <t>C.18   	Instrumentos financieros derivados</t>
    </r>
    <r>
      <rPr>
        <sz val="8"/>
        <color theme="1"/>
        <rFont val="Arial"/>
        <family val="2"/>
      </rPr>
      <t xml:space="preserve">
La Entidad posee productos financieros derivados para negociación que cumplen con las siguientes condiciones: (a) su valor razonable fluctúa en respuesta a cambios en el nivel o precio de un activo subyacente, (b) no requieren una inversión inicial neta o sólo obligan a realizar una inversión inferior a la que se requeriría en contratos que responden de manera similar a cambios en las variables de mercado y (c) se liquidan en una fecha futura.
Las operaciones que quedaron pendientes de liquidación al 31 de diciembre de 2024 y 2023, corresponden a operaciones de Forwards de monedas y reporto, registradas en las cuentas “Operaciones a liquidar” en los rubros Créditos vigentes por intermediación financiera y Obligaciones por intermediación financiera según el siguiente detalle:</t>
    </r>
  </si>
  <si>
    <r>
      <rPr>
        <b/>
        <sz val="8"/>
        <color theme="1"/>
        <rFont val="Arial"/>
        <family val="2"/>
      </rPr>
      <t>C.19 	Obligaciones o debentures y bonos emitidos en circulación</t>
    </r>
    <r>
      <rPr>
        <sz val="8"/>
        <color theme="1"/>
        <rFont val="Arial"/>
        <family val="2"/>
      </rPr>
      <t xml:space="preserve">
Mediante Resolución N° 3.114/24 de fecha 14 de Octubre de 2024 de la Bolsa de Valores de Asunción (BVA), la entidad se registró como Sociedad Anónima Emisora de Capital Abierto de Títulos Valores de oferta pública y autorizado a operar en el Mercado de Valores conforme a lo dispuesto en la Ley 5.810/17.
El Programa de Emisión Global de Bonos Financieros de US$ 70.000.000 fue registrada en la Superintendencia de Valores del Banco Central del Paraguay (SIV), según Certificado de Registro de la SIV Nº 200_25102024 de fecha 25 de octubre de 2024 y Resolución BVPASA N° 3126/24 de fecha 28 de octubre de 2024, y el Programa de Emisión Global de Bonos Financieros por ₲ 1.000.000.000.000, se registró en la SIV a través del Certificado de Registro de la SIV Nº 199_25102024 de fecha 25 de octubre de 2024 y Resolución BVPASA N° 3.125/24 de fecha 28 de octubre de 2024. Ambos programas fueron autorizados por el Banco Central del Paraguay mediante Resolución N° 87/2024 de fecha 27 de setiembre del 2024.
Al 31 de diciembre de 2024, el rubro Obligaciones por intermediación financiera - Sector no financiero del estado de situación patrimonial incluye el saldo de ₲ 304.026.315.553, correspondiente a bonos financieros por valor de ₲ 303.312.600.000, e intereses devengados por valor ₲ 713.715.553 de emitidos por medio del Sistema Electrónico de Negociación de la Bolsa de Valores de Asunción S.A. (BVA).</t>
    </r>
  </si>
  <si>
    <r>
      <rPr>
        <b/>
        <sz val="8"/>
        <color theme="1"/>
        <rFont val="Arial"/>
        <family val="2"/>
      </rPr>
      <t>C.4	   Activos y pasivos con cláusulas de reajuste</t>
    </r>
    <r>
      <rPr>
        <sz val="8"/>
        <color theme="1"/>
        <rFont val="Arial"/>
        <family val="2"/>
      </rPr>
      <t xml:space="preserve">
	A excepción de los préstamos otorgados que poseen cláusulas contractuales de eventuales reajustes de las tasas anuales de interés, y ciertos préstamos obtenidos de la AFD, al 31 de diciembre de 2024 y 2023 respectivamente, no existían activos ni pasivos afectados por cláusulas de reajuste.</t>
    </r>
  </si>
  <si>
    <t>(*)	De acuerdo con la Resolución del N° 76/2017 y la Circular N° 213/2017 de la Superintendencia de Bancos, las operaciones de cambio a futuro (forward) se registran en cuentas de orden.</t>
  </si>
  <si>
    <t>Criterios de clasificación y valuación</t>
  </si>
  <si>
    <t>La cartera de créditos ha sido clasificada y valuada a su valor nominal más intereses devengados al cierre del ejercicio económico, neto de previsiones, en función a la capacidad de pago y/o cumplimiento de los deudores o de grupo de empresas vinculadas con respecto a la totalidad de sus obligaciones, de acuerdo con lo dispuesto por la Resolución N° 1 del Directorio del BCP, Acta N° 60 de fecha 28 de setiembre de 2007 y Resolución N° 37 Acta N° 72 de fecha 29 de noviembre de 2011, Resolución N° 19 Acta °64 de fecha 8 de noviembre de 2023 Aspectos regulatorios aplicados a créditos para la vivienda, para lo cual:</t>
  </si>
  <si>
    <t>En este rubro se incluyen colocaciones de corto plazo, mediano y largo plazo en instituciones financieras locales (incluyendo BCP) y del exterior (Corresponsales) en moneda nacional y moneda extranjera, así como préstamos de corto plazo, mediano y largo plazo concedidos a instituciones financieras locales (Bancos y Financieras), que han sido pactados a las tasas y precios ofrecidos en el mercado al momento de la colocación o inversión. Así mismo, en este rubro son registrados las operaciones de compra a futuro de valores vendidos (Reporto).</t>
  </si>
  <si>
    <t>Los porcentajes de previsión y categorías de riesgo definidos para la clasificación y constitución de previsiones de la cartera crediticia al 31 de diciembre de 2024 y 2023, se basan en los criterios establecidos para el efecto en la Resolución N° 1, Acta N° 60 del Directorio del BCP de fecha 28 de septiembre de 2007 y Resolución N° 37 Acta N° 72 de fecha 29 de noviembre de 2011 del Directorio del BCP, Resolución N°19 Acta °64 de fecha 8 de noviembre de 2023 Aspectos regulatorios aplicados a créditos para la vivienda.</t>
  </si>
  <si>
    <t xml:space="preserve">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 </t>
  </si>
  <si>
    <t>a.              Los deudores se segmentaron en los siguientes grupos: i) grandes deudores; ii) medianos y pequeños deudores; iii) deudores personales de consumo y de vivienda, y iv) microcréditos.</t>
  </si>
  <si>
    <t>b.              Los deudores han sido clasificados en base a la evaluación y calificación de la capacidad de pago de un deudor o de un grupo de deudores compuesto por personas vinculadas, con respecto a la totalidad de sus obligaciones, en seis categorías de riesgos. El BCP requiere que la primera de ellas (categoría 1) se disgregue en tres sub-categorías a los efectos del cómputo de las previsiones (1, 1a y 1b).</t>
  </si>
  <si>
    <t>c.               Los intereses devengados sobre los saldos de créditos vigentes clasificados en las categorías de menor riesgo (1 y 2) de forma subjetiva, han sido reconocidos como ingresos en su totalidad. Los intereses devengados y no cobrados a la fecha de cierre sobre los créditos vencidos y/o vigentes clasificados en categoría 2 y superior a 2, que han sido reconocidos como ganancia hasta su entrada en mora, han sido previsionados en su totalidad.</t>
  </si>
  <si>
    <t>d.              Se suspende el devengamiento de los intereses y el reconocimiento de las ganancias por valuación sobre créditos vencidos clasificados en la categoría 2 y créditos vigentes clasificados en las categorías 3, 4, 5 y 6; se mantienen en suspenso y se reconocen como ganancias en el momento de su cobro, tal como se menciona en la Nota F.1. Los créditos amortizables se consideran vencidos a partir de los 61 días de mora de alguna de sus cuotas, y los créditos a plazo fijo o de vencimiento único, al día siguiente de su vencimiento.</t>
  </si>
  <si>
    <t xml:space="preserve">e.              Se han constituido las previsiones específicas para cubrir las eventuales pérdidas que pueden derivarse de la no recuperación de la cartera, siguiendo la metodología incluida en la Resolución antes citada. </t>
  </si>
  <si>
    <t>f.                Se han constituido previsiones genéricas conforme a los criterios y parámetros establecidos por la Resolución del Directorio del BCP N° 1, Acta 60 de fecha 28 de septiembre de 2017, también se han incluido previsiones genéricas adicionales definidas por la Gerencia y el Directorio de la Entidad.</t>
  </si>
  <si>
    <t>g.              Los créditos incobrables que son desafectados del activo, en las condiciones establecidas en la normativa del BCP aplicable en la materia, se registran y exponen en cuentas de orden.</t>
  </si>
  <si>
    <t xml:space="preserve">h.              Como medida excepcional de apoyo a sectores afectados económicamente por la propagación del coronavirus (COVID 19), el BCP emitió las Resoluciones N° 4 Acta N° 18 de fecha 18.03.20, N° 20 Acta N° 68 de fecha 23.12.20 y N° 1 Acta N° 17 de fecha 25.03.21, autorizando ésta ultima el diferimiento de los cargos generados por las previsiones establecidas, a ser reconocidas gradualmente en los resultados de las respectivas entidades financieras en un plazo no mayor a 24 meses (Nota C.10.iii). </t>
  </si>
  <si>
    <t>i.         Las Resoluciones N° 14 Acta N° 1 de fecha 6 de enero de 2022; Resolución N° 18 Acta N° 13 de fecha 16 de marzo de 2023 y la Resolución N° 20 Acta N° 19 la fecha 9 de mayo de 2024  emitidas por el BCP, establecen medidas transitorias de apoyo al sector productivo afectados por efectos adversos de la naturaleza y autorizan el diferimiento de los cargos generados por las previsiones establecidas, a ser reconocidas gradualmente en los resultados de la entidad en un plazo no mayor a 24 meses (Nota C.10.iii).</t>
  </si>
  <si>
    <t>c.5.1      Créditos vigentes por intermediación financiera - sector financiero</t>
  </si>
  <si>
    <t>La cartera de créditos vigentes del sector no financiero está compuesta como sigue:</t>
  </si>
  <si>
    <t>Deudores por utilización de tarjeta de crédito (**)</t>
  </si>
  <si>
    <t>(*) En apoyo a sectores afectados económicamente: a)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 b) y por otro lado, el BCP ha emitido una medida crediticia transitoria de apoyo al sector productivo en el mes de enero de 2022 respaldada por la Resolución N° 14 Acta N° 1, y la Resolución N° 18 Acta N° 13 de la fecha 16 de marzo de 2023 y su prórroga Resolución N° 4 Acta N° 69 de la fecha 6 de diciembre de 2023, Resolución N° 20 Acta N° 19 de la fecha 9 de mayo de 2024 con la finalidad de mitigar el efecto económico a los clientes del sector agrícola y ganadero de la Entidad; tales medidas fueron aplicadas en lo que respecta a la formalización de renovaciones, refinanciaciones y reestructuraciones, interrupción del cómputo de la mora, ponderación de deudas y el diferimiento de las previsiones constituidas.</t>
  </si>
  <si>
    <t xml:space="preserve">(**) Ver Nota C.12.b </t>
  </si>
  <si>
    <r>
      <rPr>
        <b/>
        <sz val="8"/>
        <color theme="1"/>
        <rFont val="Arial"/>
        <family val="2"/>
      </rPr>
      <t>C.17	   Contingencias y compromisos</t>
    </r>
    <r>
      <rPr>
        <sz val="8"/>
        <color theme="1"/>
        <rFont val="Arial"/>
        <family val="2"/>
      </rPr>
      <t xml:space="preserve">
		Debido a la existencia de juicios iniciados por terceros por supuestos daños y perjuicios, y con base en la opinión y estimación de los asesores legales de la Entidad, la misma tiene constituidas previsiones por ₲ 3.086.189.299 al 31 de diciembre de 2024 y ₲ 2.686.189.299 al 31 de diciembre de 2023 respectivamente, registradas en el rubro Provisiones y Previsiones. La Gerencia estima que estas previsiones son suficientes para cubrir las mencionadas contingencias.</t>
    </r>
  </si>
  <si>
    <t>La cartera de créditos vencidos del sector no financiero estaba compuesta como sigue:</t>
  </si>
  <si>
    <t xml:space="preserve">                               - </t>
  </si>
  <si>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</si>
  <si>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 xml:space="preserve">                      - </t>
  </si>
  <si>
    <t>a.              Incluye capitales e intereses (préstamos y deudores por productos financieros devengados).</t>
  </si>
  <si>
    <t>b.              Los porcentajes de previsión y categorías de riesgo definidos para la clasificación y constitución de previsiones de la cartera crediticia al 31 de diciembre de 2024 Y 31 de diciembre de 2023 se basan en los criterios establecidos para el efecto en la Resolución N° 1, Acta N° 60 del Directorio del BCP de fecha 28 de septiembre de 2007 y Resolución N° 37, Acta N° 72 de fecha 29 de noviembre de 2011, Resolución N° 19 Acta °64 de fecha 8 de noviembre de 2023 del Directorio del BCP.</t>
  </si>
  <si>
    <r>
      <rPr>
        <b/>
        <sz val="8"/>
        <color theme="1"/>
        <rFont val="Arial"/>
        <family val="2"/>
      </rPr>
      <t>C.15.2	   Composición de la cartera de depósitos por sector y número de depositantes</t>
    </r>
    <r>
      <rPr>
        <sz val="8"/>
        <color theme="1"/>
        <rFont val="Arial"/>
        <family val="2"/>
      </rPr>
      <t xml:space="preserve">
	La composición por sector y número de depositantes al 31 de diciembre de 2024 es como sigue:</t>
    </r>
  </si>
  <si>
    <t xml:space="preserve">                            - </t>
  </si>
  <si>
    <r>
      <rPr>
        <b/>
        <sz val="8"/>
        <color theme="1"/>
        <rFont val="Arial"/>
        <family val="2"/>
      </rPr>
      <t>C.15	   Concentración de la cartera de préstamos vigentes y depósitos</t>
    </r>
    <r>
      <rPr>
        <sz val="8"/>
        <color theme="1"/>
        <rFont val="Arial"/>
        <family val="2"/>
      </rPr>
      <t xml:space="preserve">
</t>
    </r>
    <r>
      <rPr>
        <b/>
        <sz val="8"/>
        <color theme="1"/>
        <rFont val="Arial"/>
        <family val="2"/>
      </rPr>
      <t xml:space="preserve">	
C.15.1	   Composición de la cartera de préstamos abierta por número de clientes - sector no financiero
</t>
    </r>
    <r>
      <rPr>
        <sz val="8"/>
        <color theme="1"/>
        <rFont val="Arial"/>
        <family val="2"/>
      </rPr>
      <t xml:space="preserve">	
	La composición por número de clientes al 31 de diciembre de 2024 es como sigue:</t>
    </r>
  </si>
  <si>
    <t>Su composición al 31 de diciembre de 2024 y 2023 es como sigue:</t>
  </si>
  <si>
    <t>Se han constituido las previsiones para cubrir suficientemente las pérdidas estimadas en la recuperación de la cartera, de acuerdo con lo exigido por la Resolución N° 1, Acta N° 60 de fecha 28 de septiembre de 2007 y las modificaciones introducidas por la Resolución N° 37, Acta N° 72 de fecha 29 de noviembre de 2011 del Directorio del BCP.</t>
  </si>
  <si>
    <t>El movimiento registrado durante el ejercicio económico finalizado el 31 de diciembre de 2024 y 2023 en las cuentas de previsiones se resume como sigue:</t>
  </si>
  <si>
    <t>Constitución de previsiones en el ejercicio (a y b)</t>
  </si>
  <si>
    <t>(a)     Como medida excepcional de apoyo a sectores afectados económicamente: i) por la propagación del coronavirus (COVID 19), el BCP emitió Resoluciones autorizado el diferimiento de los cargos generados por las previsiones establecidas, a ser reconocidas gradualmente en los resultados de las respectivas entidades financieras en un plazo no mayor a 24 meses (Nota c.5 i); ii) y por otro lado, como medida transitoria de apoyo al sector productivo afecto por la sequía, el BCP emitió la Resolución N° 14 Acta N° 1 de fecha 6 de enero de 2022 la Resolución N° 18 Acta N° 13 de la fecha 16 de marzo de 2023 y su prórroga Resolución N° 4 Acta N° 69 de la fecha 6 de diciembre de 2023, Resolución N° 20 Acta N° 19 de la fecha 9 de mayo de 2024, autorizando el diferimiento de los cargos generados por las previsiones establecidas, a ser reconocidas gradualmente en los resultados de la entidad en un plazo no mayor a 24 meses (Nota c.5.2).</t>
  </si>
  <si>
    <t>(b)     En el estado de resultados al 31 de diciembre 2023 se incluyen ₲ 2.501.487.343 que corresponden a otros cargos por incobrabilidad registrados como constitución de previsiones.</t>
  </si>
  <si>
    <t xml:space="preserve">	(*)	 Incluye capital, intereses devengados y deudores por créditos documentarios diferidos.</t>
  </si>
  <si>
    <t>(*) Corresponden a las previsiones para riesgos de créditos y otras previsiones contingentes, las cuales se incluyen en el rubro "Provisiones y Previsiones" del pasivo.</t>
  </si>
  <si>
    <t>Representan la tenencia de títulos emitidos por el sector privado y bienes no aplicados al giro de la Entidad, valuados según su naturaleza como sigue:</t>
  </si>
  <si>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la Gerencia y el Directorio de la Entidad podrá determinar criterios más prudentes y conservadores a las normativas emitidas por el BCP. </t>
  </si>
  <si>
    <t>Al 31 de diciembre de 2024 y 2023 no existe influencia significativa en la inversión que se detalla en la Nota B.4. Participación en otras sociedades.</t>
  </si>
  <si>
    <t xml:space="preserve">- </t>
  </si>
  <si>
    <t>(**) Al 31 de diciembre de 2023 incluyen a 9,675 acciones en Bancard S.A., de las cuales 5.000 acciones se encuentran prendadas a favor de Bancard S.A. en garantía de operaciones con tarjetas de créditos y transacciones a través de la Red Infonet (ver Nota C.12.b).</t>
  </si>
  <si>
    <r>
      <t>a.              Bienes adquiridos en recuperación de créditos:</t>
    </r>
    <r>
      <rPr>
        <sz val="8"/>
        <color theme="1"/>
        <rFont val="Arial"/>
        <family val="2"/>
      </rPr>
      <t xml:space="preserve"> 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t>
    </r>
  </si>
  <si>
    <t>b.              Títulos privados:</t>
  </si>
  <si>
    <t>i)           Valores de renta variable emitidos por el sector privado (cotizables y no cotizables en bolsas de valores o en el mercado secundario): se valúan a su valor de adquisición el cual en su conjunto no excede a su valor estimado de realización ni su valor patrimonial proporcional.</t>
  </si>
  <si>
    <t>ii)         Valores de renta fija emitidos por el sector privado (cotizables en bolsas de valores o en el mercado secundario): se valúan a su valor de adquisición más las rentas devengadas a cobrar, el cual en su conjunto no excede su valor estimado de realización.</t>
  </si>
  <si>
    <r>
      <t>c.               Otras inversiones</t>
    </r>
    <r>
      <rPr>
        <sz val="8"/>
        <color theme="1"/>
        <rFont val="Arial"/>
        <family val="2"/>
      </rPr>
      <t xml:space="preserve">: </t>
    </r>
  </si>
  <si>
    <t>(*) Al 31 de diciembre de 2024 y 2023 títulos valores por ₲ 52.290.861.000 y ₲ 55.011.432.000 respectivamente, se encuentran en caución a favor de la AFD (ver Nota C.12.f).</t>
  </si>
  <si>
    <t xml:space="preserve">	(*)	Incluye capital, intereses, operaciones a liquidar, deudores por créditos documentarios diferidos, netos de ganancias por valuación a realizar, neto de previsiones.
	(**)	Incluye saldos de capital de depósitos, préstamos con entidades del exterior, corresponsales aceptantes de créditos documentarios, intereses devengados, operaciones a liquidar y bonos emitidos.</t>
  </si>
  <si>
    <r>
      <rPr>
        <b/>
        <sz val="8"/>
        <color theme="1"/>
        <rFont val="Arial"/>
        <family val="2"/>
      </rPr>
      <t>C.14 	 Distribución de créditos y obligaciones por intermediación financiera según sus vencimientos</t>
    </r>
    <r>
      <rPr>
        <sz val="8"/>
        <color theme="1"/>
        <rFont val="Arial"/>
        <family val="2"/>
      </rPr>
      <t xml:space="preserve">
	La distribución de los créditos y obligaciones por intermediación financiera, abierta según sus vencimientos, se halla compuesta de la siguiente forma:</t>
    </r>
  </si>
  <si>
    <r>
      <rPr>
        <b/>
        <sz val="8"/>
        <color theme="1"/>
        <rFont val="Arial"/>
        <family val="2"/>
      </rPr>
      <t xml:space="preserve">C.13	  Garantías otorgadas respecto a pasivos
</t>
    </r>
    <r>
      <rPr>
        <sz val="8"/>
        <color theme="1"/>
        <rFont val="Arial"/>
        <family val="2"/>
      </rPr>
      <t xml:space="preserve">
Excepto por lo revelado en la Nota C.12.f no existen otras garantías otorgadas respecto a pasivos.</t>
    </r>
  </si>
  <si>
    <r>
      <rPr>
        <b/>
        <sz val="8"/>
        <color theme="1"/>
        <rFont val="Arial"/>
        <family val="2"/>
      </rPr>
      <t>C.11	   Pasivos subordinados</t>
    </r>
    <r>
      <rPr>
        <sz val="8"/>
        <color theme="1"/>
        <rFont val="Arial"/>
        <family val="2"/>
      </rPr>
      <t xml:space="preserve">
	No existen pasivos subordinados.</t>
    </r>
  </si>
  <si>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Economía y Finanzas. El monto neto de la contrapartida del revalúo se expone en la cuenta “Ajustes al patrimonio” del patrimonio neto de la Entidad.</t>
  </si>
  <si>
    <t>Con la entrada en vigencia de la Ley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t>
  </si>
  <si>
    <t>Las mejoras o adiciones son capitalizadas, mientras que los gastos de mantenimiento y/o reparaciones que no aumentan el valor de los bienes ni su vida útil, son imputados como gastos en el período en que se originan.</t>
  </si>
  <si>
    <t xml:space="preserve">Las depreciaciones son computadas a partir del mes siguiente al de incorporación al patrimonio de la Entidad, mediante cargos a resultados sobre la base del sistema lineal, en los años estimados de vida útil determinado por la Subsecretaria de Estado de Tributación. </t>
  </si>
  <si>
    <t>El valor residual de los bienes de uso es determinado en función al Decreto N° 3182/2019, los cuales en su conjunto no excede su valor recuperable al cierre del ejercicio económico.</t>
  </si>
  <si>
    <t>A continuación, se detalla la composición del rubro al 31 de diciembre de 2024:</t>
  </si>
  <si>
    <t>A continuación, se detalla la composición del rubro al 31 de diciembre de 2023:</t>
  </si>
  <si>
    <t>De acuerdo con la Ley Nro. 861/96 Ley de Bancos, Art. 70 las entidades bancarias tienen prohibido dar en garantía sus bienes de uso, salvo los que se afecten en respaldo de las operaciones de arrendamiento financiero y al BCP.</t>
  </si>
  <si>
    <t>La legislación bancaria fija un límite para la inversión en bienes de uso que es el 50% del patrimonio efectivo. La inversión en bienes de uso de la Entidad al 31 de diciembre de 2024 y 2023, fue de 4% y 4,5%, respectivamente.</t>
  </si>
  <si>
    <t>(*) Incluyen ₲ 1.662.513.073 de depreciación acelerada resultante de la actualización del valor del inmueble, registrado sobre la base de tasación llevada a cabo en noviembre 2011. Inmuebles-edificios ₲ 298.958.238 e instalaciones ₲ 1.363.554.835.</t>
  </si>
  <si>
    <r>
      <rPr>
        <b/>
        <sz val="8"/>
        <color theme="1"/>
        <rFont val="Arial"/>
        <family val="2"/>
      </rPr>
      <t xml:space="preserve">
g. 	Bienes de uso</t>
    </r>
    <r>
      <rPr>
        <sz val="8"/>
        <color theme="1"/>
        <rFont val="Arial"/>
        <family val="2"/>
      </rPr>
      <t xml:space="preserve">
De acuerdo con la Ley Nro. 861/96 Ley de Bancos, Art. 70 las entidades bancarias tienen prohibido dar en garantía sus bienes de uso, salvo los que se afecten en respaldo de las operaciones de arrendamiento financiero y al BCP.</t>
    </r>
  </si>
  <si>
    <r>
      <t xml:space="preserve">
f. 	Inversiones en valores de renta fija y variable
</t>
    </r>
    <r>
      <rPr>
        <sz val="8"/>
        <color theme="1"/>
        <rFont val="Arial"/>
        <family val="2"/>
      </rPr>
      <t>La Entidad ha constituido caución bursátil a favor de la AFD, sobre los títulos de deuda (bonos) emitidos por la empresa Tape Porá S.A., al 31 de diciembre de 2024 por valor ₲ 52.290.861.000 y al 31 de diciembre 2023 ₲ 55.011.432.000 respectivamente; con el objeto de garantizar el fiel cumplimiento de las obligaciones crediticias de la Entidad con dicha institución. Al respecto, los títulos de deuda (bonos) se encuentran bajo custodia de la empresa Capital Markets Casa de Bolsa S.A. en una cuenta caución habilitada por la Bolsa de Valores y Productos de Asunción S.A. con autorización de la Entidad.</t>
    </r>
  </si>
  <si>
    <r>
      <rPr>
        <b/>
        <sz val="8"/>
        <color theme="1"/>
        <rFont val="Arial"/>
        <family val="2"/>
      </rPr>
      <t xml:space="preserve">
e. 	Corrección monetaria del capital</t>
    </r>
    <r>
      <rPr>
        <sz val="8"/>
        <color theme="1"/>
        <rFont val="Arial"/>
        <family val="2"/>
      </rPr>
      <t xml:space="preserve">
De acuerdo con el Artículo Nro. 11 de la Ley Nº 861/96, las entidades financieras deben actualizar anualmente su capital en función al IPC calculado por el BCP. El valor actualizado del capital mínimo para el ejercicio económico 2024 es de ₲ 67.830.000.000, de acuerdo con la Circular SB SG N° 00001/2024, y para el año 2023 fue de ₲ 65.426.000.000, de acuerdo con la Circular SB SG N° 00002/2023.
El capital integrado de la Entidad al 31 de diciembre de 2024 y 2023 (ver Nota B.5) se halla por encima del mínimo legal exigido a dichas fechas.</t>
    </r>
  </si>
  <si>
    <r>
      <rPr>
        <b/>
        <sz val="8"/>
        <color theme="1"/>
        <rFont val="Arial"/>
        <family val="2"/>
      </rPr>
      <t xml:space="preserve">
d.	 Distribución de utilidades</t>
    </r>
    <r>
      <rPr>
        <sz val="8"/>
        <color theme="1"/>
        <rFont val="Arial"/>
        <family val="2"/>
      </rPr>
      <t xml:space="preserve">
	Reserva legal: De acuerdo con el Artículo 27° de la Ley N° 861 “General de Bancos, Financieras y Otras Entidades de Crédito”, las entidades financieras deberán contar con una reserva no menor al equivalente del (100%) cien por ciento de su capital, la cual se constituirá transfiriendo anualmente no menos del 20% veinte por ciento de las utilidades netas de cada ejercicio económico.	
El Artículo 28 de la mencionada Ley, establece que los recursos de la reserva legal se aplicarán automáticamente a la cobertura de pérdidas registradas en el ejercicio económico. En los siguientes ejercicios, el total de las utilidades deberá destinarse a la reserva legal hasta tanto se alcance nuevamente el monto mínimo de la misma, o el más alto que se hubiere obtenido en el proceso de su constitución.
	Al 31 de diciembre del 2024 y al 31 de diciembre del 2023 la Reserva Legal constituida por la Entidad asciende a ₲ 399.580.280.861 y a ₲ 322.678.536.939 respectivamente.
Aprobación de estados financieros: Según disposiciones de la Ley N° 861 “General de Bancos, Financieras y Otras Entidades de Crédito”, las entidades autorizadas a operar de acuerdo con esta Ley, sean nacionales o extranjeras, podrán distribuir sus utilidades previa aprobación por parte de la SIB, de sus respectivos estados financieros anuales auditados, siempre y cuando ésta se expida dentro del término de ciento veinte días del cierre del ejercicio económico. Vencido el plazo sin que la SIB se pronuncie, las utilidades podrán ser distribuidas.
Impuesto a la distribución de utilidades: Con la vigencia de la Ley 6.380/2019 “De Modernización y Simplificación del Sistema Tributario Nacional” que establece el Impuesto a los Dividendos y a las Utilidades (IDU), la distribución está gravada a las tasas del 8% para residentes en el país y 15% para no residentes.</t>
    </r>
  </si>
  <si>
    <r>
      <rPr>
        <b/>
        <sz val="8"/>
        <color theme="1"/>
        <rFont val="Arial"/>
        <family val="2"/>
      </rPr>
      <t xml:space="preserve">
c. 	Valores públicos y privados</t>
    </r>
    <r>
      <rPr>
        <sz val="8"/>
        <color theme="1"/>
        <rFont val="Arial"/>
        <family val="2"/>
      </rPr>
      <t xml:space="preserve">
	Al 31 de diciembre 2024 la Entidad ha entregado Bonos de la AFD por ₲ 30.000.000.000, como garantías exigidas por el BCP en el marco del reglamento general del Sistema de Pagos del Paraguay – SIPAP y ₲ 30.000.000.000 al 31 de diciembre de 2023 (ver Nota C.3). </t>
    </r>
  </si>
  <si>
    <r>
      <rPr>
        <b/>
        <sz val="8"/>
        <color theme="1"/>
        <rFont val="Arial"/>
        <family val="2"/>
      </rPr>
      <t xml:space="preserve">
a.	 Encajes legales y encajes especiales</t>
    </r>
    <r>
      <rPr>
        <sz val="8"/>
        <color theme="1"/>
        <rFont val="Arial"/>
        <family val="2"/>
      </rPr>
      <t xml:space="preserve">
	La cuenta Banco Central del Paraguay del rubro Disponible al 31 de diciembre de 2024 y 2023 incluye la suma de ₲ 2.664.666.227.176 y ₲ 2.422.280.604.506, respectivamente, que corresponden a cuentas de disponibilidad restringida mantenidas en BCP en concepto de encaje legal o encaje especial.
</t>
    </r>
    <r>
      <rPr>
        <b/>
        <sz val="8"/>
        <color theme="1"/>
        <rFont val="Arial"/>
        <family val="2"/>
      </rPr>
      <t>b.	 Acciones de Bancard</t>
    </r>
    <r>
      <rPr>
        <sz val="8"/>
        <color theme="1"/>
        <rFont val="Arial"/>
        <family val="2"/>
      </rPr>
      <t xml:space="preserve">
	Al 31 de diciembre de 2024 y 2023, la Entidad tenía prendadas 5.000 acciones (valor nominal ₲ 1.000.000 c/u) en garantía de las operaciones de Bancard Check, Mastercard, Visa y de la Red Infonet, cuyo valor garantizado asciende hasta la suma de ₲ 4.680.469.950.
	Adicional a ello, la Entidad ha entregado la cartera de tarjetas de crédito “Afinidad de la marca Visa Clásica”, incluyendo los derechos de crédito sobre las deudas de los usuarios de las tarjetas comprendidas, por valor ₲ 33.857.580.153 a favor de Bancard S.A.; con el objeto de garantizar el fiel cumplimiento de las obligaciones como Entidad Emisora.
	Al 31 de diciembre de 2024 la Entidad ha otorgado garantía prendaria de los derechos de crédito que posee contra los usuarios sobre la cartera de tarjetas de crédito “Afinidad de la marca MASTERCARD BLACK”, por valor ₲ 72.490.426.562 a favor de Bancard S.A.; con el objeto de garantizar el fiel cumplimiento de las obligaciones como Entidad Emisora, hasta la suma de G. 57.992.341.250.</t>
    </r>
  </si>
  <si>
    <t>C.9           Bienes de uso</t>
  </si>
  <si>
    <r>
      <rPr>
        <b/>
        <sz val="8"/>
        <color theme="1"/>
        <rFont val="Arial"/>
        <family val="2"/>
      </rPr>
      <t>C.10	   Cargos diferidos e intangibles</t>
    </r>
    <r>
      <rPr>
        <sz val="8"/>
        <color theme="1"/>
        <rFont val="Arial"/>
        <family val="2"/>
      </rPr>
      <t xml:space="preserve">
	La composición de este rubro al 31 de diciembre de 2024 es la siguiente:
	</t>
    </r>
  </si>
  <si>
    <t>(i)	El saldo está compuesto por los costos incurridos en la conversión tecnológica que incluye la compra del sistema informático central y sistemas satélites de la Entidad, así como los costos directos atribuibles hasta la puesta en marcha y las inversiones en software. Se amortizan sobre la base del sistema lineal conforme a las reglamentaciones contables emitidas por la SIB. Los desarrollos, por mejoras o correcciones, de sistemas existentes son imputados como gastos en el ejercicio económico en el que se originan.
(ii)	A partir de la Resolución SB SG N°202 de octubre 2012, las mejoras e instalaciones en inmuebles arrendados, se amortizan sobre la base del sistema lineal durante al período del contrato de arrendamiento del bien.
(iii)	Como medida excepcional de apoyo a sectores afectados económicamente: a) por la propagación del coronavirus (COVID 19), el BCP emitió las Resoluciones N° 4 Acta N° 18 de fecha 18.03.20, N° 20 Acta N° 68 de fecha 23.12.20 y N° 1 Acta N° 17 de fecha 25.03.21, autorizado ésta ultima el diferimiento de los cargos generados por las previsiones establecidas, a ser reconocidas gradualmente en los resultados de las respectivas entidades financieras en un plazo no mayor a 24 meses; b) y por lado, como medida  transitoria de apoyo al sector productivo afectado por la sequía, el BCP emitió la Resolución N° 14 Acta N° 1 de fecha 6 de enero de 2022, y la la Resolución N° 18 Acta N° 13 de la fecha 16 de marzo de 2023 y su prórroga Resolución N° 4 Acta N° 69 de la fecha 6 de diciembre de 2023, Resolución N° 20 Acta N° 19 de la fecha 9 de mayo de 2024, autorizando el diferimiento de los cargos generados por las previsiones establecidas, a ser reconocidas gradualmente en los resultados de la entidad en un plazo no mayor a 24 meses.
(iv)	Corresponde al mayor valor pagado por la adquisición del 100% de las acciones del Banco GNB S.A. (En Proceso de Fusión por Absorción); la Superintendencia de Bancos del Banco Central del Paraguay mediante Nota SB. SG. N° 41, de fecha 04 de febrero de 2022, autorizó el registro como Cargos Diferidos y la amortización de este concepto en un plazo que no exceda los 10 años.
(v)	Al 31 de diciembre de 2024 y 2023 el consumo de material de escritorio y otros se incluyen en gastos operativos en el estado de resultados.
(*) Incluye ₲ 7.608.189.746 de depreciación acelerada resultante de la baja del sistema informático Legacy.</t>
  </si>
  <si>
    <t>Medidas excepcionales de apoyo emitidas por el BCP (iii)</t>
  </si>
  <si>
    <t>a.              Incluye capital, interés, deudores por créditos documentarios diferidos, netos de ganancias por valuación a realizar (no incluyen operaciones a liquidar).</t>
  </si>
  <si>
    <t>b.              Los porcentajes de previsión y categorías de riesgo definidos para la clasificación y constitución de previsiones de la cartera crediticia al 31 de diciembre de 2024 y 2023, se basan en los criterios establecidos para el efecto en la Resolución N° 1, Acta N° 60 del Directorio del BCP de fecha 28 de septiembre de 2007 y Resolución N° 37 Acta N° 72 de fecha 29 de noviembre de 2011, Resolución N° 19 Acta °64 de fecha 8 de noviembre de 2023 del Directorio del BCP.</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</si>
  <si>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</si>
  <si>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d.              Incluye previsiones genéricas establecidas por la Entidad de acuerdo con los requerimientos de la Resolución 1/2007 del BCP y previsiones genéricas adicionales definidas por la Gerencia y el Directorio de la Entidad.</t>
  </si>
  <si>
    <r>
      <rPr>
        <b/>
        <sz val="8"/>
        <color theme="1"/>
        <rFont val="Arial"/>
        <family val="2"/>
      </rPr>
      <t xml:space="preserve">Nota A -	Consideración por la asamblea de accionistas y propósito de la preparación de los presentes estados financieros
</t>
    </r>
    <r>
      <rPr>
        <sz val="8"/>
        <color theme="1"/>
        <rFont val="Arial"/>
        <family val="2"/>
      </rPr>
      <t xml:space="preserve">
Los estados financieros del Banco GNB Paraguay Sociedad Anónima Emisora de Capital Abierto (en adelante, mencionada indistintamente como Banco GNB Paraguay S.A.E.C.A. o “la Entidad” o “el Banco”) al 31 de diciembre de 2024, serán considerados por la Asamblea Ordinaria de Accionistas para su aprobación, de conformidad a lo dispuesto en el Artículo N° 21 de los Estatutos Sociales, y con los términos y plazos previstos por el Artículo N° 1.079 del Código Civil.
Los estados financieros correspondientes al ejercicio económico finalizado el 31 de diciembre de 2023, que se presentan en forma comparativa, fueron aprobados por la Asamblea Ordinaria de Accionistas celebrada el 27 de febrero de 2024 según Acta N° 37, dentro del plazo establecido en los Estatutos Sociales y en concordancia con las disposiciones del Código Civil Paraguayo.</t>
    </r>
  </si>
  <si>
    <r>
      <t>Variaciones patrimoniales para arribar al flujo de actividades operativas</t>
    </r>
    <r>
      <rPr>
        <sz val="8"/>
        <color rgb="FF000000"/>
        <rFont val="Arial"/>
        <family val="2"/>
      </rPr>
      <t>:</t>
    </r>
  </si>
  <si>
    <r>
      <t>Las notas A a J que se acompañan forman parte integrante de estos estados financieros.</t>
    </r>
    <r>
      <rPr>
        <b/>
        <sz val="8"/>
        <color rgb="FF000000"/>
        <rFont val="Arial"/>
        <family val="2"/>
      </rPr>
      <t> </t>
    </r>
  </si>
  <si>
    <t>C.16	 Créditos y contingencias con personas y empresas vinculadas</t>
  </si>
  <si>
    <t>ESTADOS FINANCIEROS</t>
  </si>
  <si>
    <t>AL 31 DE DICIEMBRE DE 2024 PRESENTADO DE FORMA COMPARATIVA CON EL EJERCICIO 2023.</t>
  </si>
  <si>
    <t>La firma del Auditor Externo Independiente es con fines de indentificación de la presente información, conforme Dictamen de Auditoría Independiente emitido en fecha 10 de febrero de 2025.</t>
  </si>
  <si>
    <t>Firmantes:</t>
  </si>
  <si>
    <t>Ana María Benítez</t>
  </si>
  <si>
    <t>Carlos Amaral</t>
  </si>
  <si>
    <t>Síndico</t>
  </si>
  <si>
    <t>Héctor Bengoa</t>
  </si>
  <si>
    <t>Contador General
RUC Nro. 995757-0
Patente Prof.: 010-0034557</t>
  </si>
  <si>
    <t>Gastón Scotover</t>
  </si>
  <si>
    <t>Consejo de Contadores Públicos del Paraguay
Matrícula de contador público Tipo “A” Nº 331
Registro de firmas profesionales Nº 2
Registro de auditores SIV N° AE002</t>
  </si>
  <si>
    <t xml:space="preserve">C.5           Cartera de créditos </t>
  </si>
  <si>
    <t>c.5.2      Créditos vigentes por intermediación financiera - sector no financiero</t>
  </si>
  <si>
    <t>c.5.3      Créditos vencidos por intermediación financiera</t>
  </si>
  <si>
    <t>C.6           Créditos diversos</t>
  </si>
  <si>
    <t>C.7           Previsiones sobre riesgos directos y contingentes</t>
  </si>
  <si>
    <r>
      <rPr>
        <b/>
        <sz val="8"/>
        <color theme="1"/>
        <rFont val="Arial"/>
        <family val="2"/>
      </rPr>
      <t xml:space="preserve">Nota C   Información referente a los activos y pasivos
</t>
    </r>
    <r>
      <rPr>
        <sz val="8"/>
        <color theme="1"/>
        <rFont val="Arial"/>
        <family val="2"/>
      </rPr>
      <t xml:space="preserve">
</t>
    </r>
    <r>
      <rPr>
        <b/>
        <sz val="8"/>
        <color theme="1"/>
        <rFont val="Arial"/>
        <family val="2"/>
      </rPr>
      <t>C.1   Valuación de la moneda extranjera</t>
    </r>
    <r>
      <rPr>
        <sz val="8"/>
        <color theme="1"/>
        <rFont val="Arial"/>
        <family val="2"/>
      </rPr>
      <t xml:space="preserve">
Los activos y pasivos en moneda extranjera se expresan en el estado de situación patrimonial a los siguientes tipos de cambios vigentes al 31 de diciembre de 2024 y 2023, que fueron proporcionados por la Mesa de Cambios del Departamento de Operaciones Internacionales del BCP, y no difieren significativamente de los tipos de cambio vigentes en el mercado libre de cambios a esas fechas:</t>
    </r>
  </si>
  <si>
    <t>C.8           Inversiones</t>
  </si>
  <si>
    <r>
      <rPr>
        <b/>
        <sz val="8"/>
        <color theme="1"/>
        <rFont val="Arial"/>
        <family val="2"/>
      </rPr>
      <t>C.12   Limitación a la libre disponibilidad de los activos o del patrimonio y cualquier restricción al derecho de propiedad</t>
    </r>
    <r>
      <rPr>
        <sz val="8"/>
        <color theme="1"/>
        <rFont val="Arial"/>
        <family val="2"/>
      </rPr>
      <t xml:space="preserve">
	No existen bienes de disponibilidad restringida, con excepción de:</t>
    </r>
  </si>
  <si>
    <t>b)       Según disposiciones de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t>
  </si>
  <si>
    <t xml:space="preserve">c)       De acuerdo con la legislación tributaria vigente, las distribuciones de utilidades están sujetas a una retención en concepto de impuesto a la distribución de los dividendos y a las utilidades (IDU), a la tasa del 15% en caso de que los accionistas estén domiciliados en el exterior, y del 8% en caso de beneficiarios residentes en Paraguay. </t>
  </si>
  <si>
    <t xml:space="preserve">	La composición de este rubro al 31 de diciembre de 2024 es la siguiente:</t>
  </si>
  <si>
    <t xml:space="preserve">
a.	los productos financieros devengados y no percibidos de deudores con créditos vencidos y sus ganancias por valuación;
b.	los productos financieros devengados y no percibidos correspondientes a deudores y créditos clasificados en las categorías 2 (que no sean por criterios subjetivos), 3, 4, 5 y 6, que se reconoce como ganancias en el momento de su cobro;
c.	las ganancias por valuación de deudores con créditos vencidos y vigentes clasificados en las categorías 2 (que no sean por criterios subjetivos), 3, 4, 5 y 6, que se reconoce como ganancias en el momento de su cobro;
d.	las ganancias a realizar por venta de bienes a plazo, las cuales se reconocen como ingreso a medida que se cobran los créditos;
e.	las ganancias por valuación de operaciones por venta de bienes a plazo; y
f.	ciertas comisiones por servicios bancarios que se reconocen como ingresos cuando se cobran.
g.el Plan y Manual de cuentas del BCP establece que los ajustes de resultados de ejercicios anteriores se registran dentro del estado de resultados del ejercicio sin afectar las cuentas del patrimonio de la entidad. </t>
  </si>
  <si>
    <t>Finalmente, como parte del seguimiento permanente a la liquidez de la Entidad, se realizan pruebas de tensión periódicas que contemplan una gama de escenarios de tensión a corto y más largo plazo, propios de la institución y para el conjunto del mercado; como así también, el Banco GNB Paraguay cuenta con un Plan de Contingencia de Liquidez para la gestión del riesgo de liquidez en momentos de crisis en los que la entidad no pueda reconducir de forma efectiva el perfil de riesgo de liquidez.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</si>
</sst>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64" formatCode="#,##0;\(#,##0\)"/>
    <numFmt numFmtId="165" formatCode="_(* #,##0_);_(* \(#,##0\);_(* &quot;-&quot;??_);_(@_)"/>
    <numFmt numFmtId="166" formatCode="_(* #,##0.0_);_(* \(#,##0.0\);_(* &quot;-&quot;??_);_(@_)"/>
    <numFmt numFmtId="167" formatCode="_(* #,##0.00_);_(* \(#,##0.00\);_(* &quot;-&quot;??_);_(@_)"/>
  </numFmts>
  <fonts count="26">
    <font>
      <sz val="11"/>
      <color theme="1"/>
      <name val="Aptos Narrow"/>
      <family val="2"/>
      <scheme val="minor"/>
    </font>
    <font>
      <b/>
      <sz val="7"/>
      <color theme="1"/>
      <name val="EYInterstate Light"/>
    </font>
    <font>
      <sz val="7"/>
      <color theme="1"/>
      <name val="EYInterstate Light"/>
    </font>
    <font>
      <b/>
      <sz val="8"/>
      <color theme="1"/>
      <name val="EYInterstate Light"/>
    </font>
    <font>
      <b/>
      <sz val="8"/>
      <color theme="1"/>
      <name val="Arial"/>
      <family val="2"/>
    </font>
    <font>
      <sz val="8"/>
      <color theme="1"/>
      <name val="EYInterstate Light"/>
    </font>
    <font>
      <b/>
      <sz val="8"/>
      <color rgb="FF000000"/>
      <name val="EYInterstate Light"/>
    </font>
    <font>
      <b/>
      <sz val="8"/>
      <color rgb="FF000000"/>
      <name val="Arial"/>
      <family val="2"/>
    </font>
    <font>
      <sz val="8"/>
      <color rgb="FF000000"/>
      <name val="EYInterstate Light"/>
    </font>
    <font>
      <sz val="11"/>
      <color theme="1"/>
      <name val="Aptos Narrow"/>
      <family val="2"/>
      <scheme val="minor"/>
    </font>
    <font>
      <sz val="10"/>
      <name val="Arial"/>
      <family val="2"/>
    </font>
    <font>
      <sz val="8"/>
      <color theme="1"/>
      <name val="Arial"/>
      <family val="2"/>
    </font>
    <font>
      <sz val="8"/>
      <color rgb="FFFF0000"/>
      <name val="Arial"/>
      <family val="2"/>
    </font>
    <font>
      <b/>
      <u/>
      <sz val="8"/>
      <color theme="1"/>
      <name val="Arial"/>
      <family val="2"/>
    </font>
    <font>
      <sz val="8"/>
      <color rgb="FF000000"/>
      <name val="Arial"/>
      <family val="2"/>
    </font>
    <font>
      <b/>
      <sz val="8"/>
      <color rgb="FFFF0000"/>
      <name val="Arial"/>
      <family val="2"/>
    </font>
    <font>
      <sz val="8"/>
      <name val="Arial"/>
      <family val="2"/>
    </font>
    <font>
      <b/>
      <sz val="8"/>
      <name val="Arial"/>
      <family val="2"/>
    </font>
    <font>
      <u/>
      <sz val="8"/>
      <color rgb="FF000000"/>
      <name val="Arial"/>
      <family val="2"/>
    </font>
    <font>
      <b/>
      <u/>
      <sz val="8"/>
      <color theme="0"/>
      <name val="Arial"/>
      <family val="2"/>
    </font>
    <font>
      <sz val="8"/>
      <color theme="0"/>
      <name val="Arial"/>
      <family val="2"/>
    </font>
    <font>
      <sz val="11"/>
      <color rgb="FF000000"/>
      <name val="Arial"/>
      <family val="2"/>
    </font>
    <font>
      <sz val="11"/>
      <color theme="1"/>
      <name val="Arial"/>
      <family val="2"/>
    </font>
    <font>
      <b/>
      <sz val="14"/>
      <color rgb="FF000000"/>
      <name val="Arial"/>
      <family val="2"/>
    </font>
    <font>
      <sz val="5"/>
      <name val="Arial"/>
      <family val="2"/>
    </font>
    <font>
      <sz val="9"/>
      <color rgb="FF000000"/>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5">
    <border>
      <left/>
      <right/>
      <top/>
      <bottom/>
      <diagonal/>
    </border>
    <border>
      <left/>
      <right/>
      <top/>
      <bottom style="medium">
        <color indexed="64"/>
      </bottom>
      <diagonal/>
    </border>
    <border>
      <left/>
      <right/>
      <top/>
      <bottom style="double">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top style="medium">
        <color indexed="64"/>
      </top>
      <bottom/>
      <diagonal/>
    </border>
    <border>
      <left/>
      <right style="medium">
        <color rgb="FF000000"/>
      </right>
      <top style="medium">
        <color indexed="64"/>
      </top>
      <bottom/>
      <diagonal/>
    </border>
    <border>
      <left/>
      <right style="medium">
        <color rgb="FF000000"/>
      </right>
      <top/>
      <bottom style="medium">
        <color rgb="FF000000"/>
      </bottom>
      <diagonal/>
    </border>
    <border>
      <left style="medium">
        <color indexed="64"/>
      </left>
      <right/>
      <top style="medium">
        <color indexed="64"/>
      </top>
      <bottom/>
      <diagonal/>
    </border>
    <border>
      <left style="medium">
        <color indexed="64"/>
      </left>
      <right/>
      <top/>
      <bottom style="medium">
        <color rgb="FF000000"/>
      </bottom>
      <diagonal/>
    </border>
    <border>
      <left style="medium">
        <color indexed="64"/>
      </left>
      <right style="medium">
        <color indexed="64"/>
      </right>
      <top style="medium">
        <color rgb="FF000000"/>
      </top>
      <bottom/>
      <diagonal/>
    </border>
    <border>
      <left/>
      <right/>
      <top style="double">
        <color indexed="64"/>
      </top>
      <bottom/>
      <diagonal/>
    </border>
    <border>
      <left/>
      <right/>
      <top style="medium">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s>
  <cellStyleXfs count="6">
    <xf numFmtId="0" fontId="0" fillId="0" borderId="0"/>
    <xf numFmtId="41" fontId="9" fillId="0" borderId="0" applyFont="0" applyFill="0" applyBorder="0" applyAlignment="0" applyProtection="0"/>
    <xf numFmtId="0" fontId="10" fillId="0" borderId="0"/>
    <xf numFmtId="0" fontId="9" fillId="0" borderId="0"/>
    <xf numFmtId="9" fontId="9" fillId="0" borderId="0" applyFont="0" applyFill="0" applyBorder="0" applyAlignment="0" applyProtection="0"/>
    <xf numFmtId="0" fontId="21" fillId="0" borderId="0"/>
  </cellStyleXfs>
  <cellXfs count="362">
    <xf numFmtId="0" fontId="0" fillId="0" borderId="0" xfId="0"/>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xf>
    <xf numFmtId="0" fontId="5" fillId="0" borderId="6" xfId="0" applyFont="1" applyBorder="1" applyAlignment="1">
      <alignment vertical="center" wrapText="1"/>
    </xf>
    <xf numFmtId="0" fontId="5" fillId="0" borderId="7" xfId="0" applyFont="1" applyBorder="1" applyAlignment="1">
      <alignment vertical="center" wrapText="1"/>
    </xf>
    <xf numFmtId="3" fontId="5"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3" fontId="5" fillId="0" borderId="5" xfId="0" applyNumberFormat="1" applyFont="1" applyBorder="1" applyAlignment="1">
      <alignment horizontal="right" vertical="center" wrapText="1"/>
    </xf>
    <xf numFmtId="0" fontId="3" fillId="0" borderId="6" xfId="0" applyFont="1" applyBorder="1" applyAlignment="1">
      <alignment vertical="center" wrapText="1"/>
    </xf>
    <xf numFmtId="3" fontId="3" fillId="0" borderId="9" xfId="0" applyNumberFormat="1" applyFont="1" applyBorder="1" applyAlignment="1">
      <alignment horizontal="right" vertical="center" wrapText="1"/>
    </xf>
    <xf numFmtId="0" fontId="3"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5" fillId="0" borderId="4" xfId="0" applyFont="1" applyBorder="1" applyAlignment="1">
      <alignment horizontal="right" vertical="center" wrapText="1"/>
    </xf>
    <xf numFmtId="0" fontId="3" fillId="0" borderId="9" xfId="0" applyFont="1" applyBorder="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vertical="center" wrapText="1"/>
    </xf>
    <xf numFmtId="3" fontId="1" fillId="0" borderId="9" xfId="0" applyNumberFormat="1" applyFont="1" applyBorder="1" applyAlignment="1">
      <alignment horizontal="right"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7" fillId="2" borderId="4" xfId="0" applyFont="1" applyFill="1" applyBorder="1" applyAlignment="1">
      <alignment horizontal="center" vertical="center"/>
    </xf>
    <xf numFmtId="0" fontId="2" fillId="0" borderId="6" xfId="0" applyFont="1" applyBorder="1" applyAlignment="1">
      <alignment vertical="center" wrapText="1"/>
    </xf>
    <xf numFmtId="3" fontId="2" fillId="0" borderId="5" xfId="0" applyNumberFormat="1" applyFont="1" applyBorder="1" applyAlignment="1">
      <alignment horizontal="right" vertical="center" wrapText="1"/>
    </xf>
    <xf numFmtId="3" fontId="8" fillId="0" borderId="4" xfId="0" applyNumberFormat="1" applyFont="1" applyBorder="1" applyAlignment="1">
      <alignment horizontal="right" vertical="center" wrapText="1"/>
    </xf>
    <xf numFmtId="0" fontId="8" fillId="0" borderId="5" xfId="0" applyFont="1" applyBorder="1" applyAlignment="1">
      <alignment horizontal="right" vertical="center" wrapText="1"/>
    </xf>
    <xf numFmtId="3" fontId="6" fillId="0" borderId="9" xfId="0" applyNumberFormat="1" applyFont="1" applyBorder="1" applyAlignment="1">
      <alignment horizontal="right" vertical="center" wrapText="1"/>
    </xf>
    <xf numFmtId="0" fontId="11" fillId="0" borderId="0" xfId="0" applyFont="1" applyAlignment="1">
      <alignment horizontal="left" vertical="top" wrapText="1"/>
    </xf>
    <xf numFmtId="0" fontId="11" fillId="0" borderId="0" xfId="0" applyFont="1"/>
    <xf numFmtId="0" fontId="4" fillId="0" borderId="8" xfId="0" applyFont="1" applyBorder="1" applyAlignment="1">
      <alignment horizontal="center" vertical="center"/>
    </xf>
    <xf numFmtId="0" fontId="4" fillId="0" borderId="22" xfId="0" applyFont="1" applyBorder="1" applyAlignment="1">
      <alignment horizontal="center" vertical="center"/>
    </xf>
    <xf numFmtId="0" fontId="11" fillId="0" borderId="7" xfId="0" applyFont="1" applyBorder="1" applyAlignment="1">
      <alignment vertical="center"/>
    </xf>
    <xf numFmtId="0" fontId="11" fillId="0" borderId="4" xfId="0" applyFont="1" applyBorder="1" applyAlignment="1">
      <alignment vertical="center"/>
    </xf>
    <xf numFmtId="0" fontId="11" fillId="0" borderId="6" xfId="0" applyFont="1" applyBorder="1" applyAlignment="1">
      <alignment vertical="center"/>
    </xf>
    <xf numFmtId="0" fontId="11" fillId="0" borderId="5" xfId="0" applyFont="1" applyBorder="1" applyAlignment="1">
      <alignment vertical="center"/>
    </xf>
    <xf numFmtId="0" fontId="11" fillId="0" borderId="0" xfId="0" applyFont="1" applyAlignment="1">
      <alignment horizontal="justify" vertical="center"/>
    </xf>
    <xf numFmtId="0" fontId="4" fillId="0" borderId="0" xfId="0" applyFont="1" applyAlignment="1">
      <alignment vertical="center"/>
    </xf>
    <xf numFmtId="0" fontId="11" fillId="0" borderId="0" xfId="0" applyFont="1" applyAlignment="1">
      <alignment vertical="center"/>
    </xf>
    <xf numFmtId="0" fontId="4" fillId="0" borderId="22" xfId="0" applyFont="1" applyBorder="1" applyAlignment="1">
      <alignment horizontal="center" vertical="center" wrapText="1"/>
    </xf>
    <xf numFmtId="0" fontId="11" fillId="0" borderId="0" xfId="0" applyFont="1" applyAlignment="1">
      <alignment wrapText="1"/>
    </xf>
    <xf numFmtId="0" fontId="4" fillId="0" borderId="6" xfId="0" applyFont="1" applyBorder="1" applyAlignment="1">
      <alignment horizontal="center" vertical="center" wrapText="1"/>
    </xf>
    <xf numFmtId="0" fontId="11" fillId="0" borderId="7" xfId="0" applyFont="1" applyBorder="1" applyAlignment="1">
      <alignment vertical="center" wrapText="1"/>
    </xf>
    <xf numFmtId="3" fontId="11" fillId="0" borderId="4" xfId="0" applyNumberFormat="1" applyFont="1" applyBorder="1" applyAlignment="1">
      <alignment horizontal="right" vertical="center" wrapText="1"/>
    </xf>
    <xf numFmtId="0" fontId="11" fillId="0" borderId="6" xfId="0" applyFont="1" applyBorder="1" applyAlignment="1">
      <alignment vertical="center" wrapText="1"/>
    </xf>
    <xf numFmtId="0" fontId="11" fillId="0" borderId="5" xfId="0" applyFont="1" applyBorder="1" applyAlignment="1">
      <alignment horizontal="right" vertical="center" wrapText="1"/>
    </xf>
    <xf numFmtId="3" fontId="11" fillId="0" borderId="5" xfId="0" applyNumberFormat="1" applyFont="1" applyBorder="1" applyAlignment="1">
      <alignment horizontal="right" vertical="center" wrapText="1"/>
    </xf>
    <xf numFmtId="0" fontId="4" fillId="0" borderId="6" xfId="0" applyFont="1" applyBorder="1" applyAlignment="1">
      <alignment vertical="center" wrapText="1"/>
    </xf>
    <xf numFmtId="3" fontId="4" fillId="0" borderId="9" xfId="0" applyNumberFormat="1" applyFont="1" applyBorder="1" applyAlignment="1">
      <alignment horizontal="right" vertical="center" wrapText="1"/>
    </xf>
    <xf numFmtId="0" fontId="4" fillId="0" borderId="0" xfId="0" applyFont="1"/>
    <xf numFmtId="0" fontId="4" fillId="0" borderId="8" xfId="0" applyFont="1" applyBorder="1" applyAlignment="1">
      <alignment horizontal="center" vertical="center" wrapText="1"/>
    </xf>
    <xf numFmtId="10"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10" fontId="11" fillId="0" borderId="5"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Alignment="1">
      <alignment vertical="center" wrapText="1"/>
    </xf>
    <xf numFmtId="0" fontId="4" fillId="0" borderId="12" xfId="0" applyFont="1" applyBorder="1" applyAlignment="1">
      <alignment horizontal="center" vertical="center" wrapText="1"/>
    </xf>
    <xf numFmtId="9" fontId="11" fillId="0" borderId="4" xfId="0" applyNumberFormat="1" applyFont="1" applyBorder="1" applyAlignment="1">
      <alignment horizontal="center" vertical="center" wrapText="1"/>
    </xf>
    <xf numFmtId="9" fontId="11" fillId="0" borderId="5" xfId="0" applyNumberFormat="1" applyFont="1" applyBorder="1" applyAlignment="1">
      <alignment horizontal="center" vertical="center" wrapText="1"/>
    </xf>
    <xf numFmtId="0" fontId="12" fillId="0" borderId="0" xfId="0" applyFont="1"/>
    <xf numFmtId="0" fontId="13" fillId="0" borderId="0" xfId="0" applyFont="1" applyAlignment="1">
      <alignment horizontal="justify" vertical="center"/>
    </xf>
    <xf numFmtId="0" fontId="4" fillId="0" borderId="0" xfId="0" applyFont="1" applyAlignment="1">
      <alignment horizontal="justify" vertical="center"/>
    </xf>
    <xf numFmtId="0" fontId="11" fillId="0" borderId="8" xfId="0" applyFont="1" applyBorder="1" applyAlignment="1">
      <alignment vertical="center"/>
    </xf>
    <xf numFmtId="3" fontId="11" fillId="0" borderId="8" xfId="0" applyNumberFormat="1" applyFont="1" applyBorder="1" applyAlignment="1">
      <alignment horizontal="right" vertical="center"/>
    </xf>
    <xf numFmtId="10" fontId="11" fillId="0" borderId="22" xfId="0" applyNumberFormat="1" applyFont="1" applyBorder="1" applyAlignment="1">
      <alignment horizontal="right" vertical="center"/>
    </xf>
    <xf numFmtId="3" fontId="11" fillId="0" borderId="22" xfId="0" applyNumberFormat="1" applyFont="1" applyBorder="1" applyAlignment="1">
      <alignment horizontal="right" vertical="center"/>
    </xf>
    <xf numFmtId="3" fontId="11" fillId="0" borderId="6" xfId="0" applyNumberFormat="1" applyFont="1" applyBorder="1" applyAlignment="1">
      <alignment horizontal="right" vertical="center"/>
    </xf>
    <xf numFmtId="10" fontId="11" fillId="0" borderId="5" xfId="0" applyNumberFormat="1" applyFont="1" applyBorder="1" applyAlignment="1">
      <alignment horizontal="right" vertical="center"/>
    </xf>
    <xf numFmtId="3" fontId="11" fillId="0" borderId="5" xfId="0" applyNumberFormat="1" applyFont="1" applyBorder="1" applyAlignment="1">
      <alignment horizontal="right" vertical="center"/>
    </xf>
    <xf numFmtId="3" fontId="8" fillId="0" borderId="5" xfId="0" applyNumberFormat="1" applyFont="1" applyBorder="1" applyAlignment="1">
      <alignment horizontal="right" vertical="center" wrapText="1"/>
    </xf>
    <xf numFmtId="0" fontId="11" fillId="0" borderId="0" xfId="0" applyFont="1" applyAlignment="1">
      <alignment vertical="top" wrapText="1"/>
    </xf>
    <xf numFmtId="0" fontId="11" fillId="0" borderId="5" xfId="0" applyFont="1" applyBorder="1" applyAlignment="1">
      <alignment horizontal="right" vertical="center"/>
    </xf>
    <xf numFmtId="3" fontId="4" fillId="0" borderId="9" xfId="0" applyNumberFormat="1" applyFont="1" applyBorder="1" applyAlignment="1">
      <alignment horizontal="right" vertical="center"/>
    </xf>
    <xf numFmtId="164" fontId="11" fillId="0" borderId="5" xfId="0" applyNumberFormat="1" applyFont="1" applyBorder="1" applyAlignment="1">
      <alignment horizontal="right" vertical="center" wrapText="1"/>
    </xf>
    <xf numFmtId="164" fontId="11" fillId="0" borderId="5" xfId="0" applyNumberFormat="1" applyFont="1" applyBorder="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top" wrapText="1"/>
    </xf>
    <xf numFmtId="3" fontId="7" fillId="0" borderId="9" xfId="0" applyNumberFormat="1" applyFont="1" applyBorder="1" applyAlignment="1">
      <alignment horizontal="right" vertical="center" wrapText="1"/>
    </xf>
    <xf numFmtId="0" fontId="8" fillId="0" borderId="4" xfId="0" applyFont="1" applyBorder="1" applyAlignment="1">
      <alignment horizontal="right" vertical="center"/>
    </xf>
    <xf numFmtId="41" fontId="11" fillId="0" borderId="0" xfId="1" applyFont="1"/>
    <xf numFmtId="0" fontId="8" fillId="0" borderId="7" xfId="0" applyFont="1" applyBorder="1" applyAlignment="1">
      <alignment vertical="center" wrapText="1"/>
    </xf>
    <xf numFmtId="3" fontId="8" fillId="0" borderId="4" xfId="0" applyNumberFormat="1" applyFont="1" applyBorder="1" applyAlignment="1">
      <alignment horizontal="right" vertical="center"/>
    </xf>
    <xf numFmtId="0" fontId="8" fillId="0" borderId="6" xfId="0" applyFont="1" applyBorder="1" applyAlignment="1">
      <alignment vertical="center" wrapText="1"/>
    </xf>
    <xf numFmtId="3" fontId="8" fillId="0" borderId="5" xfId="0" applyNumberFormat="1" applyFont="1" applyBorder="1" applyAlignment="1">
      <alignment horizontal="right" vertical="center"/>
    </xf>
    <xf numFmtId="0" fontId="6" fillId="0" borderId="6" xfId="0" applyFont="1" applyBorder="1" applyAlignment="1">
      <alignment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1" fillId="0" borderId="10" xfId="0" applyFont="1" applyBorder="1" applyAlignment="1">
      <alignment vertical="center"/>
    </xf>
    <xf numFmtId="4" fontId="11" fillId="0" borderId="12" xfId="0" applyNumberFormat="1" applyFont="1" applyBorder="1" applyAlignment="1">
      <alignment horizontal="right" vertical="center"/>
    </xf>
    <xf numFmtId="4" fontId="11" fillId="0" borderId="12" xfId="0" applyNumberFormat="1" applyFont="1" applyBorder="1" applyAlignment="1">
      <alignment horizontal="right" vertical="center" wrapText="1"/>
    </xf>
    <xf numFmtId="4" fontId="14" fillId="0" borderId="4" xfId="0" applyNumberFormat="1" applyFont="1" applyBorder="1" applyAlignment="1">
      <alignment horizontal="right" vertical="center"/>
    </xf>
    <xf numFmtId="4" fontId="11" fillId="0" borderId="4" xfId="0" applyNumberFormat="1" applyFont="1" applyBorder="1" applyAlignment="1">
      <alignment horizontal="right" vertical="center" wrapText="1"/>
    </xf>
    <xf numFmtId="0" fontId="14" fillId="0" borderId="4" xfId="0" applyFont="1" applyBorder="1" applyAlignment="1">
      <alignment horizontal="right" vertical="center"/>
    </xf>
    <xf numFmtId="0" fontId="11" fillId="0" borderId="4" xfId="0" applyFont="1" applyBorder="1" applyAlignment="1">
      <alignment horizontal="right" vertical="center" wrapText="1"/>
    </xf>
    <xf numFmtId="4" fontId="14" fillId="0" borderId="5" xfId="0" applyNumberFormat="1" applyFont="1" applyBorder="1" applyAlignment="1">
      <alignment horizontal="right" vertical="center"/>
    </xf>
    <xf numFmtId="4" fontId="11" fillId="0" borderId="5" xfId="0" applyNumberFormat="1" applyFont="1" applyBorder="1" applyAlignment="1">
      <alignment horizontal="right" vertical="center" wrapText="1"/>
    </xf>
    <xf numFmtId="165" fontId="11" fillId="0" borderId="4" xfId="0" applyNumberFormat="1" applyFont="1" applyBorder="1" applyAlignment="1">
      <alignment horizontal="right" vertical="center"/>
    </xf>
    <xf numFmtId="165" fontId="14" fillId="0" borderId="4" xfId="0" applyNumberFormat="1" applyFont="1" applyBorder="1" applyAlignment="1">
      <alignment horizontal="right" vertical="center" wrapText="1"/>
    </xf>
    <xf numFmtId="165" fontId="11" fillId="0" borderId="5" xfId="0" applyNumberFormat="1" applyFont="1" applyBorder="1" applyAlignment="1">
      <alignment horizontal="right" vertical="center"/>
    </xf>
    <xf numFmtId="165" fontId="14" fillId="0" borderId="5" xfId="0" applyNumberFormat="1" applyFont="1" applyBorder="1" applyAlignment="1">
      <alignment horizontal="right" vertical="center" wrapText="1"/>
    </xf>
    <xf numFmtId="0" fontId="4" fillId="0" borderId="6" xfId="0" applyFont="1" applyBorder="1" applyAlignment="1">
      <alignment vertical="center"/>
    </xf>
    <xf numFmtId="165" fontId="4" fillId="0" borderId="9" xfId="0" applyNumberFormat="1" applyFont="1" applyBorder="1" applyAlignment="1">
      <alignment horizontal="right" vertical="center"/>
    </xf>
    <xf numFmtId="165" fontId="7" fillId="0" borderId="9" xfId="0" applyNumberFormat="1" applyFont="1" applyBorder="1" applyAlignment="1">
      <alignment horizontal="right" vertical="center" wrapText="1"/>
    </xf>
    <xf numFmtId="165" fontId="11" fillId="0" borderId="4" xfId="0" applyNumberFormat="1" applyFont="1" applyBorder="1" applyAlignment="1">
      <alignment horizontal="right" vertical="center" wrapText="1"/>
    </xf>
    <xf numFmtId="165" fontId="11" fillId="0" borderId="5" xfId="0" applyNumberFormat="1" applyFont="1" applyBorder="1" applyAlignment="1">
      <alignment horizontal="right" vertical="center" wrapText="1"/>
    </xf>
    <xf numFmtId="165" fontId="4" fillId="0" borderId="9" xfId="0" applyNumberFormat="1" applyFont="1" applyBorder="1" applyAlignment="1">
      <alignment horizontal="right" vertical="center" wrapText="1"/>
    </xf>
    <xf numFmtId="0" fontId="11" fillId="0" borderId="7" xfId="0" applyFont="1" applyBorder="1" applyAlignment="1">
      <alignment horizontal="left" vertical="center" wrapText="1" indent="1"/>
    </xf>
    <xf numFmtId="3" fontId="14" fillId="0" borderId="4" xfId="0" applyNumberFormat="1" applyFont="1" applyBorder="1" applyAlignment="1">
      <alignment horizontal="right" vertical="center" wrapText="1" indent="1"/>
    </xf>
    <xf numFmtId="0" fontId="11" fillId="0" borderId="4" xfId="0" applyFont="1" applyBorder="1" applyAlignment="1">
      <alignment horizontal="right" vertical="center" wrapText="1" indent="1"/>
    </xf>
    <xf numFmtId="4" fontId="11" fillId="0" borderId="4" xfId="0" applyNumberFormat="1" applyFont="1" applyBorder="1" applyAlignment="1">
      <alignment horizontal="right" vertical="center" wrapText="1" indent="1"/>
    </xf>
    <xf numFmtId="0" fontId="11" fillId="0" borderId="6" xfId="0" applyFont="1" applyBorder="1" applyAlignment="1">
      <alignment horizontal="left" vertical="center" wrapText="1" indent="1"/>
    </xf>
    <xf numFmtId="3" fontId="14" fillId="0" borderId="5" xfId="0" applyNumberFormat="1" applyFont="1" applyBorder="1" applyAlignment="1">
      <alignment horizontal="right" vertical="center" wrapText="1" indent="1"/>
    </xf>
    <xf numFmtId="0" fontId="11" fillId="0" borderId="5" xfId="0" applyFont="1" applyBorder="1" applyAlignment="1">
      <alignment horizontal="right" vertical="center" wrapText="1" indent="1"/>
    </xf>
    <xf numFmtId="4" fontId="11" fillId="0" borderId="5" xfId="0" applyNumberFormat="1" applyFont="1" applyBorder="1" applyAlignment="1">
      <alignment horizontal="right" vertical="center" wrapText="1" indent="1"/>
    </xf>
    <xf numFmtId="0" fontId="4" fillId="0" borderId="6" xfId="0" applyFont="1" applyBorder="1" applyAlignment="1">
      <alignment horizontal="left" vertical="center" wrapText="1" indent="1"/>
    </xf>
    <xf numFmtId="3" fontId="7" fillId="0" borderId="9" xfId="0" applyNumberFormat="1" applyFont="1" applyBorder="1" applyAlignment="1">
      <alignment horizontal="right" vertical="center" wrapText="1" indent="1"/>
    </xf>
    <xf numFmtId="0" fontId="4" fillId="0" borderId="9" xfId="0" applyFont="1" applyBorder="1" applyAlignment="1">
      <alignment horizontal="right" vertical="center" wrapText="1" indent="1"/>
    </xf>
    <xf numFmtId="4" fontId="4" fillId="0" borderId="9" xfId="0" applyNumberFormat="1" applyFont="1" applyBorder="1" applyAlignment="1">
      <alignment horizontal="right" vertical="center" wrapText="1" indent="1"/>
    </xf>
    <xf numFmtId="3" fontId="11" fillId="0" borderId="4" xfId="0" applyNumberFormat="1" applyFont="1" applyBorder="1" applyAlignment="1">
      <alignment horizontal="right" vertical="center" wrapText="1" indent="1"/>
    </xf>
    <xf numFmtId="3" fontId="11" fillId="0" borderId="5" xfId="0" applyNumberFormat="1" applyFont="1" applyBorder="1" applyAlignment="1">
      <alignment horizontal="right" vertical="center" wrapText="1" indent="1"/>
    </xf>
    <xf numFmtId="3" fontId="4" fillId="0" borderId="9" xfId="0" applyNumberFormat="1" applyFont="1" applyBorder="1" applyAlignment="1">
      <alignment horizontal="right" vertical="center" wrapText="1" indent="1"/>
    </xf>
    <xf numFmtId="0" fontId="11" fillId="0" borderId="9" xfId="0" applyFont="1" applyBorder="1" applyAlignment="1">
      <alignment horizontal="right" vertical="center" wrapText="1" indent="1"/>
    </xf>
    <xf numFmtId="0" fontId="11" fillId="0" borderId="7" xfId="0" applyFont="1" applyBorder="1" applyAlignment="1">
      <alignment horizontal="left" vertical="center" indent="1"/>
    </xf>
    <xf numFmtId="167" fontId="11" fillId="0" borderId="4" xfId="0" applyNumberFormat="1" applyFont="1" applyBorder="1" applyAlignment="1">
      <alignment horizontal="right" vertical="center" indent="1"/>
    </xf>
    <xf numFmtId="167" fontId="11" fillId="0" borderId="4" xfId="0" applyNumberFormat="1" applyFont="1" applyBorder="1" applyAlignment="1">
      <alignment horizontal="right" vertical="center" wrapText="1" indent="1"/>
    </xf>
    <xf numFmtId="0" fontId="11" fillId="0" borderId="6" xfId="0" applyFont="1" applyBorder="1" applyAlignment="1">
      <alignment horizontal="left" vertical="center" indent="1"/>
    </xf>
    <xf numFmtId="167" fontId="11" fillId="0" borderId="5" xfId="0" applyNumberFormat="1" applyFont="1" applyBorder="1" applyAlignment="1">
      <alignment horizontal="right" vertical="center" indent="1"/>
    </xf>
    <xf numFmtId="165" fontId="11" fillId="0" borderId="5" xfId="0" applyNumberFormat="1" applyFont="1" applyBorder="1" applyAlignment="1">
      <alignment horizontal="right" vertical="center" wrapText="1" indent="1"/>
    </xf>
    <xf numFmtId="0" fontId="4" fillId="0" borderId="6" xfId="0" applyFont="1" applyBorder="1" applyAlignment="1">
      <alignment horizontal="left" vertical="center" indent="1"/>
    </xf>
    <xf numFmtId="167" fontId="4" fillId="0" borderId="9" xfId="0" applyNumberFormat="1" applyFont="1" applyBorder="1" applyAlignment="1">
      <alignment horizontal="right" vertical="center" indent="1"/>
    </xf>
    <xf numFmtId="165" fontId="4" fillId="0" borderId="9" xfId="0" applyNumberFormat="1" applyFont="1" applyBorder="1" applyAlignment="1">
      <alignment horizontal="right" vertical="center" wrapText="1" indent="1"/>
    </xf>
    <xf numFmtId="167" fontId="11" fillId="0" borderId="4" xfId="0" applyNumberFormat="1" applyFont="1" applyBorder="1" applyAlignment="1">
      <alignment horizontal="right" vertical="center"/>
    </xf>
    <xf numFmtId="167" fontId="11" fillId="0" borderId="5" xfId="0" applyNumberFormat="1" applyFont="1" applyBorder="1" applyAlignment="1">
      <alignment horizontal="right" vertical="center"/>
    </xf>
    <xf numFmtId="167" fontId="4" fillId="0" borderId="9" xfId="0" applyNumberFormat="1" applyFont="1" applyBorder="1" applyAlignment="1">
      <alignment horizontal="right" vertical="center"/>
    </xf>
    <xf numFmtId="0" fontId="4" fillId="0" borderId="9" xfId="0" applyFont="1" applyBorder="1" applyAlignment="1">
      <alignment horizontal="right" vertical="center" wrapText="1"/>
    </xf>
    <xf numFmtId="4" fontId="4" fillId="0" borderId="9" xfId="0" applyNumberFormat="1" applyFont="1" applyBorder="1" applyAlignment="1">
      <alignment horizontal="right" vertical="center" wrapText="1"/>
    </xf>
    <xf numFmtId="0" fontId="12" fillId="0" borderId="0" xfId="0" applyFont="1" applyAlignment="1">
      <alignment horizontal="justify" vertical="center"/>
    </xf>
    <xf numFmtId="0" fontId="11" fillId="0" borderId="7" xfId="0" applyFont="1" applyBorder="1" applyAlignment="1">
      <alignment horizontal="justify" vertical="center" wrapText="1"/>
    </xf>
    <xf numFmtId="0" fontId="4" fillId="0" borderId="7" xfId="0" applyFont="1" applyBorder="1" applyAlignment="1">
      <alignment horizontal="justify" vertical="center" wrapText="1"/>
    </xf>
    <xf numFmtId="3" fontId="4" fillId="0" borderId="4" xfId="0" applyNumberFormat="1" applyFont="1" applyBorder="1" applyAlignment="1">
      <alignment horizontal="right" vertical="center" wrapText="1"/>
    </xf>
    <xf numFmtId="0" fontId="11" fillId="0" borderId="5" xfId="0" applyFont="1" applyBorder="1" applyAlignment="1">
      <alignment vertical="center" wrapText="1"/>
    </xf>
    <xf numFmtId="0" fontId="11" fillId="0" borderId="6" xfId="0" applyFont="1" applyBorder="1" applyAlignment="1">
      <alignment vertical="top" wrapText="1"/>
    </xf>
    <xf numFmtId="0" fontId="11" fillId="0" borderId="5" xfId="0" applyFont="1" applyBorder="1" applyAlignment="1">
      <alignment vertical="top" wrapText="1"/>
    </xf>
    <xf numFmtId="0" fontId="4" fillId="0" borderId="7" xfId="0" applyFont="1" applyBorder="1" applyAlignment="1">
      <alignment vertical="center"/>
    </xf>
    <xf numFmtId="0" fontId="11" fillId="0" borderId="4" xfId="0" applyFont="1" applyBorder="1" applyAlignment="1">
      <alignment horizontal="right" vertical="center" indent="1"/>
    </xf>
    <xf numFmtId="164" fontId="11" fillId="0" borderId="0" xfId="0" applyNumberFormat="1" applyFont="1"/>
    <xf numFmtId="0" fontId="11" fillId="0" borderId="0" xfId="0" applyFont="1" applyAlignment="1">
      <alignment horizontal="left" vertical="center" indent="6"/>
    </xf>
    <xf numFmtId="0" fontId="12" fillId="0" borderId="4" xfId="0" applyFont="1" applyBorder="1" applyAlignment="1">
      <alignment horizontal="right" vertical="center" indent="1"/>
    </xf>
    <xf numFmtId="0" fontId="7" fillId="2" borderId="0" xfId="0" applyFont="1" applyFill="1" applyAlignment="1">
      <alignment horizontal="center" vertical="center"/>
    </xf>
    <xf numFmtId="0" fontId="14" fillId="0" borderId="7" xfId="0" applyFont="1" applyBorder="1" applyAlignment="1">
      <alignment vertical="center" wrapText="1"/>
    </xf>
    <xf numFmtId="0" fontId="14" fillId="0" borderId="6" xfId="0" applyFont="1" applyBorder="1" applyAlignment="1">
      <alignment vertical="center" wrapText="1"/>
    </xf>
    <xf numFmtId="0" fontId="7" fillId="0" borderId="6" xfId="0" applyFont="1" applyBorder="1" applyAlignment="1">
      <alignmen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2" borderId="7" xfId="0" applyFont="1" applyFill="1" applyBorder="1" applyAlignment="1">
      <alignment horizontal="center" vertical="center"/>
    </xf>
    <xf numFmtId="0" fontId="14" fillId="2" borderId="4" xfId="0" applyFont="1" applyFill="1" applyBorder="1" applyAlignment="1">
      <alignment horizontal="right" vertical="center"/>
    </xf>
    <xf numFmtId="0" fontId="14" fillId="2" borderId="6" xfId="0" applyFont="1" applyFill="1" applyBorder="1" applyAlignment="1">
      <alignment horizontal="center" vertical="center"/>
    </xf>
    <xf numFmtId="0" fontId="14" fillId="2" borderId="5" xfId="0" applyFont="1" applyFill="1" applyBorder="1" applyAlignment="1">
      <alignment horizontal="right" vertical="center"/>
    </xf>
    <xf numFmtId="0" fontId="7" fillId="2" borderId="6" xfId="0" applyFont="1" applyFill="1" applyBorder="1" applyAlignment="1">
      <alignment horizontal="center" vertical="center"/>
    </xf>
    <xf numFmtId="0" fontId="4" fillId="2" borderId="9" xfId="0" applyFont="1" applyFill="1" applyBorder="1" applyAlignment="1">
      <alignment horizontal="right" vertical="center"/>
    </xf>
    <xf numFmtId="0" fontId="11" fillId="2" borderId="4" xfId="0" applyFont="1" applyFill="1" applyBorder="1" applyAlignment="1">
      <alignment vertical="center"/>
    </xf>
    <xf numFmtId="0" fontId="11" fillId="2" borderId="5" xfId="0" applyFont="1" applyFill="1" applyBorder="1" applyAlignment="1">
      <alignment vertical="center" wrapText="1"/>
    </xf>
    <xf numFmtId="0" fontId="11" fillId="2" borderId="5" xfId="0" applyFont="1" applyFill="1" applyBorder="1" applyAlignment="1">
      <alignment vertical="center"/>
    </xf>
    <xf numFmtId="165" fontId="14" fillId="2" borderId="4" xfId="0" applyNumberFormat="1" applyFont="1" applyFill="1" applyBorder="1" applyAlignment="1">
      <alignment horizontal="right" vertical="center"/>
    </xf>
    <xf numFmtId="165" fontId="14" fillId="2" borderId="5" xfId="0" applyNumberFormat="1" applyFont="1" applyFill="1" applyBorder="1" applyAlignment="1">
      <alignment horizontal="right" vertical="center"/>
    </xf>
    <xf numFmtId="165" fontId="7" fillId="2" borderId="9" xfId="0" applyNumberFormat="1" applyFont="1" applyFill="1" applyBorder="1" applyAlignment="1">
      <alignment horizontal="right" vertical="center"/>
    </xf>
    <xf numFmtId="165" fontId="4" fillId="2" borderId="9" xfId="0" applyNumberFormat="1" applyFont="1" applyFill="1" applyBorder="1" applyAlignment="1">
      <alignment horizontal="right" vertical="center"/>
    </xf>
    <xf numFmtId="0" fontId="8" fillId="0" borderId="4" xfId="0" applyFont="1" applyBorder="1" applyAlignment="1">
      <alignment horizontal="right" vertical="center" wrapText="1"/>
    </xf>
    <xf numFmtId="0" fontId="6" fillId="0" borderId="9" xfId="0" applyFont="1" applyBorder="1" applyAlignment="1">
      <alignment horizontal="right" vertical="center" wrapText="1"/>
    </xf>
    <xf numFmtId="166" fontId="14" fillId="2" borderId="4" xfId="0" applyNumberFormat="1" applyFont="1" applyFill="1" applyBorder="1" applyAlignment="1">
      <alignment horizontal="right" vertical="center"/>
    </xf>
    <xf numFmtId="3" fontId="5" fillId="0" borderId="7" xfId="0" applyNumberFormat="1" applyFont="1" applyBorder="1" applyAlignment="1">
      <alignment vertical="center" wrapText="1"/>
    </xf>
    <xf numFmtId="3" fontId="8" fillId="0" borderId="7" xfId="0" applyNumberFormat="1" applyFont="1" applyBorder="1" applyAlignment="1">
      <alignment vertical="center" wrapText="1"/>
    </xf>
    <xf numFmtId="165" fontId="14" fillId="0" borderId="4" xfId="0" applyNumberFormat="1" applyFont="1" applyBorder="1" applyAlignment="1">
      <alignment horizontal="right" vertical="center"/>
    </xf>
    <xf numFmtId="165" fontId="14" fillId="0" borderId="5" xfId="0" applyNumberFormat="1" applyFont="1" applyBorder="1" applyAlignment="1">
      <alignment horizontal="right" vertical="center"/>
    </xf>
    <xf numFmtId="165" fontId="7" fillId="0" borderId="9" xfId="0" applyNumberFormat="1" applyFont="1" applyBorder="1" applyAlignment="1">
      <alignment horizontal="right" vertical="center"/>
    </xf>
    <xf numFmtId="0" fontId="14" fillId="2" borderId="7"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7" fillId="2" borderId="6" xfId="0" applyFont="1" applyFill="1" applyBorder="1" applyAlignment="1">
      <alignment horizontal="justify" vertical="center"/>
    </xf>
    <xf numFmtId="0" fontId="11" fillId="0" borderId="0" xfId="0" applyFont="1" applyAlignment="1">
      <alignment horizontal="left" vertical="center" indent="11"/>
    </xf>
    <xf numFmtId="0" fontId="4" fillId="0" borderId="4" xfId="0" applyFont="1" applyBorder="1" applyAlignment="1">
      <alignment horizontal="right" vertical="center" wrapText="1"/>
    </xf>
    <xf numFmtId="0" fontId="11" fillId="0" borderId="4" xfId="0" applyFont="1" applyBorder="1" applyAlignment="1">
      <alignment horizontal="center" vertical="center"/>
    </xf>
    <xf numFmtId="10" fontId="11" fillId="0" borderId="4" xfId="0" applyNumberFormat="1" applyFont="1" applyBorder="1" applyAlignment="1">
      <alignment horizontal="center" vertical="center"/>
    </xf>
    <xf numFmtId="9" fontId="11" fillId="0" borderId="4" xfId="0" applyNumberFormat="1" applyFont="1" applyBorder="1" applyAlignment="1">
      <alignment horizontal="center" vertical="center"/>
    </xf>
    <xf numFmtId="9" fontId="11" fillId="0" borderId="5" xfId="0" applyNumberFormat="1" applyFont="1" applyBorder="1" applyAlignment="1">
      <alignment horizontal="center" vertical="center"/>
    </xf>
    <xf numFmtId="0" fontId="11" fillId="0" borderId="9" xfId="0" applyFont="1" applyBorder="1" applyAlignment="1">
      <alignment vertical="center"/>
    </xf>
    <xf numFmtId="0" fontId="4" fillId="0" borderId="0" xfId="0" applyFont="1" applyAlignment="1">
      <alignment vertical="top" wrapText="1"/>
    </xf>
    <xf numFmtId="0" fontId="7" fillId="2" borderId="8" xfId="0" applyFont="1" applyFill="1" applyBorder="1" applyAlignment="1">
      <alignment horizontal="center" vertical="center"/>
    </xf>
    <xf numFmtId="0" fontId="14" fillId="2" borderId="7" xfId="0" applyFont="1" applyFill="1" applyBorder="1" applyAlignment="1">
      <alignment vertical="center" wrapText="1"/>
    </xf>
    <xf numFmtId="0" fontId="14" fillId="2" borderId="6" xfId="0" applyFont="1" applyFill="1" applyBorder="1" applyAlignment="1">
      <alignment vertical="center" wrapText="1"/>
    </xf>
    <xf numFmtId="0" fontId="7" fillId="2" borderId="6" xfId="0" applyFont="1" applyFill="1" applyBorder="1" applyAlignment="1">
      <alignment vertical="center"/>
    </xf>
    <xf numFmtId="0" fontId="11" fillId="0" borderId="7" xfId="0" applyFont="1" applyBorder="1" applyAlignment="1">
      <alignment horizontal="center" vertical="center" wrapText="1"/>
    </xf>
    <xf numFmtId="0" fontId="14" fillId="2" borderId="4" xfId="0" applyFont="1" applyFill="1" applyBorder="1" applyAlignment="1">
      <alignment horizontal="right" vertical="center" wrapText="1"/>
    </xf>
    <xf numFmtId="165" fontId="14" fillId="2" borderId="4" xfId="0" applyNumberFormat="1" applyFont="1" applyFill="1" applyBorder="1" applyAlignment="1">
      <alignment horizontal="right" vertical="center" wrapText="1"/>
    </xf>
    <xf numFmtId="165" fontId="14" fillId="0" borderId="4" xfId="0" applyNumberFormat="1" applyFont="1" applyBorder="1" applyAlignment="1">
      <alignment horizontal="right" vertical="center" indent="1"/>
    </xf>
    <xf numFmtId="165" fontId="11" fillId="0" borderId="4" xfId="0" applyNumberFormat="1" applyFont="1" applyBorder="1" applyAlignment="1">
      <alignment horizontal="right" vertical="center" indent="1"/>
    </xf>
    <xf numFmtId="165" fontId="7" fillId="0" borderId="4" xfId="0" applyNumberFormat="1" applyFont="1" applyBorder="1" applyAlignment="1">
      <alignment horizontal="right" vertical="center" indent="1"/>
    </xf>
    <xf numFmtId="165" fontId="4" fillId="0" borderId="4" xfId="0" applyNumberFormat="1" applyFont="1" applyBorder="1" applyAlignment="1">
      <alignment horizontal="right" vertical="center" indent="1"/>
    </xf>
    <xf numFmtId="165" fontId="14" fillId="0" borderId="5" xfId="0" applyNumberFormat="1" applyFont="1" applyBorder="1" applyAlignment="1">
      <alignment horizontal="right" vertical="center" indent="1"/>
    </xf>
    <xf numFmtId="165" fontId="11" fillId="0" borderId="5" xfId="0" applyNumberFormat="1" applyFont="1" applyBorder="1" applyAlignment="1">
      <alignment horizontal="right" vertical="center" indent="1"/>
    </xf>
    <xf numFmtId="165" fontId="7" fillId="0" borderId="9" xfId="0" applyNumberFormat="1" applyFont="1" applyBorder="1" applyAlignment="1">
      <alignment horizontal="right" vertical="center" indent="1"/>
    </xf>
    <xf numFmtId="165" fontId="4" fillId="0" borderId="9" xfId="0" applyNumberFormat="1" applyFont="1" applyBorder="1" applyAlignment="1">
      <alignment horizontal="right" vertical="center" indent="1"/>
    </xf>
    <xf numFmtId="165" fontId="11" fillId="0" borderId="0" xfId="0" applyNumberFormat="1" applyFont="1"/>
    <xf numFmtId="165" fontId="4" fillId="0" borderId="12" xfId="0" applyNumberFormat="1" applyFont="1" applyBorder="1" applyAlignment="1">
      <alignment horizontal="center" vertical="center" wrapText="1"/>
    </xf>
    <xf numFmtId="165" fontId="12" fillId="0" borderId="4" xfId="0" applyNumberFormat="1" applyFont="1" applyBorder="1" applyAlignment="1">
      <alignment horizontal="right" vertical="center" indent="1"/>
    </xf>
    <xf numFmtId="0" fontId="17" fillId="3" borderId="0" xfId="2" applyFont="1" applyFill="1" applyAlignment="1">
      <alignment horizontal="left" vertical="center"/>
    </xf>
    <xf numFmtId="0" fontId="7" fillId="0" borderId="0" xfId="0" applyFont="1" applyAlignment="1">
      <alignment horizontal="justify" vertical="center"/>
    </xf>
    <xf numFmtId="0" fontId="14" fillId="0" borderId="0" xfId="0" applyFont="1" applyAlignment="1">
      <alignment vertical="center"/>
    </xf>
    <xf numFmtId="0" fontId="14" fillId="2" borderId="0" xfId="0" applyFont="1" applyFill="1" applyAlignment="1">
      <alignment vertical="center"/>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0" fontId="7" fillId="2" borderId="0" xfId="0" applyFont="1" applyFill="1" applyAlignment="1">
      <alignment vertical="center" wrapText="1"/>
    </xf>
    <xf numFmtId="165" fontId="7" fillId="2" borderId="0" xfId="0" applyNumberFormat="1" applyFont="1" applyFill="1" applyAlignment="1">
      <alignment horizontal="right" vertical="center" wrapText="1"/>
    </xf>
    <xf numFmtId="165" fontId="7" fillId="2" borderId="14" xfId="0" applyNumberFormat="1" applyFont="1" applyFill="1" applyBorder="1" applyAlignment="1">
      <alignment vertical="center" wrapText="1"/>
    </xf>
    <xf numFmtId="0" fontId="7" fillId="2" borderId="0" xfId="0" applyFont="1" applyFill="1" applyAlignment="1">
      <alignment vertical="center"/>
    </xf>
    <xf numFmtId="165" fontId="11" fillId="2" borderId="0" xfId="0" applyNumberFormat="1" applyFont="1" applyFill="1" applyAlignment="1">
      <alignment vertical="center"/>
    </xf>
    <xf numFmtId="165" fontId="14" fillId="2" borderId="0" xfId="0" applyNumberFormat="1" applyFont="1" applyFill="1" applyAlignment="1">
      <alignment horizontal="right" vertical="center"/>
    </xf>
    <xf numFmtId="165" fontId="14" fillId="2" borderId="0" xfId="0" applyNumberFormat="1" applyFont="1" applyFill="1" applyAlignment="1">
      <alignment vertical="center"/>
    </xf>
    <xf numFmtId="0" fontId="18" fillId="2" borderId="0" xfId="0" applyFont="1" applyFill="1" applyAlignment="1">
      <alignment vertical="center"/>
    </xf>
    <xf numFmtId="165" fontId="11" fillId="2" borderId="0" xfId="0" applyNumberFormat="1" applyFont="1" applyFill="1" applyAlignment="1">
      <alignment horizontal="right" vertical="center"/>
    </xf>
    <xf numFmtId="165" fontId="11" fillId="2" borderId="0" xfId="0" applyNumberFormat="1" applyFont="1" applyFill="1"/>
    <xf numFmtId="0" fontId="11" fillId="2" borderId="0" xfId="0" applyFont="1" applyFill="1" applyAlignment="1">
      <alignment vertical="center"/>
    </xf>
    <xf numFmtId="165" fontId="11" fillId="2" borderId="1" xfId="0" applyNumberFormat="1" applyFont="1" applyFill="1" applyBorder="1" applyAlignment="1">
      <alignment horizontal="right" vertical="center"/>
    </xf>
    <xf numFmtId="165" fontId="11" fillId="2" borderId="1" xfId="0" applyNumberFormat="1" applyFont="1" applyFill="1" applyBorder="1" applyAlignment="1">
      <alignment vertical="center"/>
    </xf>
    <xf numFmtId="165" fontId="7" fillId="2" borderId="1" xfId="0" applyNumberFormat="1" applyFont="1" applyFill="1" applyBorder="1" applyAlignment="1">
      <alignment horizontal="right" vertical="center"/>
    </xf>
    <xf numFmtId="165" fontId="7" fillId="2" borderId="3" xfId="0" applyNumberFormat="1" applyFont="1" applyFill="1" applyBorder="1" applyAlignment="1">
      <alignment vertical="center"/>
    </xf>
    <xf numFmtId="0" fontId="12" fillId="2" borderId="0" xfId="0" applyFont="1" applyFill="1" applyAlignment="1">
      <alignment vertical="center"/>
    </xf>
    <xf numFmtId="165" fontId="15" fillId="2" borderId="0" xfId="0" applyNumberFormat="1" applyFont="1" applyFill="1" applyAlignment="1">
      <alignment horizontal="right" vertical="center"/>
    </xf>
    <xf numFmtId="165" fontId="11" fillId="2" borderId="14" xfId="0" applyNumberFormat="1" applyFont="1" applyFill="1" applyBorder="1" applyAlignment="1">
      <alignment vertical="center"/>
    </xf>
    <xf numFmtId="0" fontId="4" fillId="2" borderId="0" xfId="0" applyFont="1" applyFill="1" applyAlignment="1">
      <alignment vertical="center"/>
    </xf>
    <xf numFmtId="0" fontId="15" fillId="2" borderId="0" xfId="0" applyFont="1" applyFill="1" applyAlignment="1">
      <alignment vertical="center"/>
    </xf>
    <xf numFmtId="0" fontId="14" fillId="2" borderId="0" xfId="0" applyFont="1" applyFill="1" applyAlignment="1">
      <alignment horizontal="center" vertical="center"/>
    </xf>
    <xf numFmtId="165" fontId="12" fillId="2" borderId="0" xfId="0" applyNumberFormat="1" applyFont="1" applyFill="1" applyAlignment="1">
      <alignment horizontal="right" vertical="center"/>
    </xf>
    <xf numFmtId="165" fontId="7" fillId="2" borderId="3" xfId="0" applyNumberFormat="1" applyFont="1" applyFill="1" applyBorder="1" applyAlignment="1">
      <alignment horizontal="right" vertical="center"/>
    </xf>
    <xf numFmtId="165" fontId="15" fillId="2" borderId="0" xfId="0" applyNumberFormat="1" applyFont="1" applyFill="1" applyAlignment="1">
      <alignment vertical="center"/>
    </xf>
    <xf numFmtId="165" fontId="12" fillId="2" borderId="0" xfId="0" applyNumberFormat="1" applyFont="1" applyFill="1" applyAlignment="1">
      <alignment vertical="center"/>
    </xf>
    <xf numFmtId="165" fontId="14" fillId="2" borderId="1" xfId="0" applyNumberFormat="1" applyFont="1" applyFill="1" applyBorder="1" applyAlignment="1">
      <alignment vertical="center"/>
    </xf>
    <xf numFmtId="165" fontId="7" fillId="2" borderId="14" xfId="0" applyNumberFormat="1" applyFont="1" applyFill="1" applyBorder="1" applyAlignment="1">
      <alignment horizontal="right" vertical="center"/>
    </xf>
    <xf numFmtId="165" fontId="7" fillId="2" borderId="21" xfId="0" applyNumberFormat="1" applyFont="1" applyFill="1" applyBorder="1" applyAlignment="1">
      <alignment vertical="center"/>
    </xf>
    <xf numFmtId="0" fontId="11" fillId="2" borderId="0" xfId="0" applyFont="1" applyFill="1"/>
    <xf numFmtId="0" fontId="12" fillId="2" borderId="20" xfId="0" applyFont="1" applyFill="1" applyBorder="1" applyAlignment="1">
      <alignment horizontal="right" vertical="center"/>
    </xf>
    <xf numFmtId="165" fontId="4" fillId="0" borderId="5" xfId="0" applyNumberFormat="1" applyFont="1" applyBorder="1" applyAlignment="1">
      <alignment horizontal="right" vertical="center"/>
    </xf>
    <xf numFmtId="164" fontId="19" fillId="0" borderId="0" xfId="0" applyNumberFormat="1" applyFont="1" applyAlignment="1">
      <alignment horizontal="center" vertical="center"/>
    </xf>
    <xf numFmtId="0" fontId="11" fillId="2" borderId="4" xfId="0" applyFont="1" applyFill="1" applyBorder="1" applyAlignment="1">
      <alignment vertical="center" wrapText="1"/>
    </xf>
    <xf numFmtId="0" fontId="11" fillId="2" borderId="13" xfId="0" applyFont="1" applyFill="1" applyBorder="1" applyAlignment="1">
      <alignment vertical="center" wrapText="1"/>
    </xf>
    <xf numFmtId="0" fontId="7" fillId="2" borderId="6" xfId="0" applyFont="1" applyFill="1" applyBorder="1" applyAlignment="1">
      <alignment vertical="center" wrapText="1"/>
    </xf>
    <xf numFmtId="0" fontId="7" fillId="2" borderId="8" xfId="0" applyFont="1" applyFill="1" applyBorder="1" applyAlignment="1">
      <alignment vertical="center" wrapText="1"/>
    </xf>
    <xf numFmtId="41" fontId="11" fillId="0" borderId="0" xfId="0" applyNumberFormat="1" applyFont="1"/>
    <xf numFmtId="165" fontId="7" fillId="2" borderId="5" xfId="0" applyNumberFormat="1" applyFont="1" applyFill="1" applyBorder="1" applyAlignment="1">
      <alignment horizontal="right" vertical="center" wrapText="1"/>
    </xf>
    <xf numFmtId="164" fontId="20" fillId="0" borderId="0" xfId="0" applyNumberFormat="1" applyFont="1" applyAlignment="1">
      <alignment vertical="center" wrapText="1"/>
    </xf>
    <xf numFmtId="165" fontId="14" fillId="2" borderId="5" xfId="0" applyNumberFormat="1" applyFont="1" applyFill="1" applyBorder="1" applyAlignment="1">
      <alignment horizontal="right" vertical="center" wrapText="1"/>
    </xf>
    <xf numFmtId="165" fontId="14" fillId="2" borderId="5" xfId="0" applyNumberFormat="1" applyFont="1" applyFill="1" applyBorder="1" applyAlignment="1">
      <alignment horizontal="center" vertical="center" wrapText="1"/>
    </xf>
    <xf numFmtId="165" fontId="7" fillId="2" borderId="5" xfId="0" applyNumberFormat="1" applyFont="1" applyFill="1" applyBorder="1" applyAlignment="1">
      <alignment horizontal="right" vertical="center"/>
    </xf>
    <xf numFmtId="165" fontId="7" fillId="2" borderId="9" xfId="0" applyNumberFormat="1" applyFont="1" applyFill="1" applyBorder="1" applyAlignment="1">
      <alignment horizontal="right" vertical="center" wrapText="1"/>
    </xf>
    <xf numFmtId="0" fontId="11" fillId="2" borderId="0" xfId="0" applyFont="1" applyFill="1" applyAlignment="1">
      <alignment horizontal="center" vertical="center"/>
    </xf>
    <xf numFmtId="0" fontId="14" fillId="2" borderId="0" xfId="0" applyFont="1" applyFill="1" applyAlignment="1">
      <alignment vertical="center" wrapText="1"/>
    </xf>
    <xf numFmtId="165" fontId="7" fillId="2" borderId="1" xfId="1" applyNumberFormat="1" applyFont="1" applyFill="1" applyBorder="1" applyAlignment="1">
      <alignment horizontal="right" vertical="center"/>
    </xf>
    <xf numFmtId="164" fontId="20" fillId="0" borderId="0" xfId="0" applyNumberFormat="1" applyFont="1"/>
    <xf numFmtId="165" fontId="14" fillId="2" borderId="0" xfId="1" applyNumberFormat="1" applyFont="1" applyFill="1" applyAlignment="1">
      <alignment horizontal="right" vertical="center"/>
    </xf>
    <xf numFmtId="165" fontId="14" fillId="2" borderId="1" xfId="1" applyNumberFormat="1" applyFont="1" applyFill="1" applyBorder="1" applyAlignment="1">
      <alignment horizontal="right" vertical="center"/>
    </xf>
    <xf numFmtId="165" fontId="15" fillId="2" borderId="1" xfId="1" applyNumberFormat="1" applyFont="1" applyFill="1" applyBorder="1" applyAlignment="1">
      <alignment horizontal="right" vertical="center"/>
    </xf>
    <xf numFmtId="165" fontId="11" fillId="2" borderId="1" xfId="1" applyNumberFormat="1" applyFont="1" applyFill="1" applyBorder="1" applyAlignment="1">
      <alignment horizontal="right" vertical="center"/>
    </xf>
    <xf numFmtId="165" fontId="15" fillId="2" borderId="0" xfId="1" applyNumberFormat="1" applyFont="1" applyFill="1" applyAlignment="1">
      <alignment horizontal="right" vertical="center"/>
    </xf>
    <xf numFmtId="165" fontId="4" fillId="2" borderId="0" xfId="1" applyNumberFormat="1" applyFont="1" applyFill="1" applyAlignment="1">
      <alignment horizontal="right" vertical="center"/>
    </xf>
    <xf numFmtId="165" fontId="7" fillId="2" borderId="2" xfId="1" applyNumberFormat="1" applyFont="1" applyFill="1" applyBorder="1" applyAlignment="1">
      <alignment horizontal="right" vertical="center"/>
    </xf>
    <xf numFmtId="0" fontId="11" fillId="2" borderId="0" xfId="0" applyFont="1" applyFill="1" applyAlignment="1">
      <alignment horizontal="right" vertical="center" wrapText="1"/>
    </xf>
    <xf numFmtId="41" fontId="12" fillId="0" borderId="0" xfId="1" applyFont="1"/>
    <xf numFmtId="0" fontId="4" fillId="2" borderId="0" xfId="0" applyFont="1" applyFill="1" applyAlignment="1">
      <alignment horizontal="center" vertical="center"/>
    </xf>
    <xf numFmtId="165" fontId="12" fillId="2" borderId="1" xfId="0" applyNumberFormat="1" applyFont="1" applyFill="1" applyBorder="1" applyAlignment="1">
      <alignment horizontal="right" vertical="center"/>
    </xf>
    <xf numFmtId="165" fontId="7" fillId="2" borderId="2" xfId="0" applyNumberFormat="1" applyFont="1" applyFill="1" applyBorder="1" applyAlignment="1">
      <alignment horizontal="right" vertical="center"/>
    </xf>
    <xf numFmtId="165" fontId="7" fillId="2" borderId="3" xfId="0" applyNumberFormat="1" applyFont="1" applyFill="1" applyBorder="1" applyAlignment="1">
      <alignment horizontal="center" vertical="center"/>
    </xf>
    <xf numFmtId="165" fontId="4" fillId="2" borderId="0" xfId="0" applyNumberFormat="1" applyFont="1" applyFill="1" applyAlignment="1">
      <alignment horizontal="right" vertical="center"/>
    </xf>
    <xf numFmtId="41" fontId="15" fillId="3" borderId="0" xfId="1" applyFont="1" applyFill="1" applyAlignment="1">
      <alignment horizontal="left" vertical="center"/>
    </xf>
    <xf numFmtId="0" fontId="4" fillId="0" borderId="1" xfId="0" applyFont="1" applyBorder="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11" fillId="0" borderId="0" xfId="0" applyFont="1" applyAlignment="1">
      <alignment horizontal="center" vertical="center"/>
    </xf>
    <xf numFmtId="165" fontId="7"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164" fontId="20" fillId="0" borderId="0" xfId="0" applyNumberFormat="1" applyFont="1" applyAlignment="1">
      <alignment vertical="center"/>
    </xf>
    <xf numFmtId="165" fontId="14" fillId="0" borderId="0" xfId="0" applyNumberFormat="1" applyFont="1" applyAlignment="1">
      <alignment horizontal="right" vertical="center"/>
    </xf>
    <xf numFmtId="165" fontId="11" fillId="0" borderId="0" xfId="0" applyNumberFormat="1" applyFont="1" applyAlignment="1">
      <alignment horizontal="right" vertical="center"/>
    </xf>
    <xf numFmtId="165" fontId="12" fillId="0" borderId="1" xfId="0" applyNumberFormat="1" applyFont="1" applyBorder="1" applyAlignment="1">
      <alignment horizontal="right" vertical="center"/>
    </xf>
    <xf numFmtId="165" fontId="11" fillId="0" borderId="1" xfId="0" applyNumberFormat="1" applyFont="1" applyBorder="1" applyAlignment="1">
      <alignment vertical="center"/>
    </xf>
    <xf numFmtId="165" fontId="12" fillId="0" borderId="0" xfId="0" applyNumberFormat="1" applyFont="1" applyAlignment="1">
      <alignment horizontal="right" vertical="center"/>
    </xf>
    <xf numFmtId="165" fontId="11" fillId="0" borderId="0" xfId="0" applyNumberFormat="1" applyFont="1" applyAlignment="1">
      <alignment vertical="center"/>
    </xf>
    <xf numFmtId="165" fontId="11" fillId="0" borderId="0" xfId="1" applyNumberFormat="1" applyFont="1" applyAlignment="1">
      <alignment horizontal="right" vertical="center"/>
    </xf>
    <xf numFmtId="165" fontId="14" fillId="2" borderId="1" xfId="0" applyNumberFormat="1" applyFont="1" applyFill="1" applyBorder="1" applyAlignment="1">
      <alignment horizontal="right" vertical="center"/>
    </xf>
    <xf numFmtId="165" fontId="15" fillId="0" borderId="0" xfId="0" applyNumberFormat="1" applyFont="1" applyAlignment="1">
      <alignment horizontal="right" vertical="center"/>
    </xf>
    <xf numFmtId="165" fontId="7" fillId="0" borderId="2" xfId="0" applyNumberFormat="1" applyFont="1" applyBorder="1" applyAlignment="1">
      <alignment horizontal="right" vertical="center"/>
    </xf>
    <xf numFmtId="165" fontId="4" fillId="0" borderId="2" xfId="0" applyNumberFormat="1" applyFont="1" applyBorder="1" applyAlignment="1">
      <alignment horizontal="right" vertical="center"/>
    </xf>
    <xf numFmtId="165" fontId="7" fillId="0" borderId="5" xfId="0" applyNumberFormat="1" applyFont="1" applyBorder="1" applyAlignment="1">
      <alignment horizontal="right" vertical="center" wrapText="1"/>
    </xf>
    <xf numFmtId="10" fontId="11" fillId="0" borderId="0" xfId="4" applyNumberFormat="1" applyFont="1"/>
    <xf numFmtId="0" fontId="21" fillId="0" borderId="0" xfId="5"/>
    <xf numFmtId="0" fontId="22" fillId="0" borderId="0" xfId="0" applyFont="1"/>
    <xf numFmtId="0" fontId="23" fillId="0" borderId="0" xfId="5" applyFont="1" applyAlignment="1">
      <alignment horizontal="left"/>
    </xf>
    <xf numFmtId="0" fontId="21" fillId="0" borderId="0" xfId="5" applyAlignment="1">
      <alignment horizontal="left" vertical="top" wrapText="1"/>
    </xf>
    <xf numFmtId="0" fontId="22" fillId="0" borderId="0" xfId="0" applyFont="1" applyAlignment="1">
      <alignment vertical="center"/>
    </xf>
    <xf numFmtId="0" fontId="24" fillId="0" borderId="0" xfId="5" applyFont="1" applyAlignment="1">
      <alignment wrapText="1"/>
    </xf>
    <xf numFmtId="0" fontId="25" fillId="0" borderId="0" xfId="5" applyFont="1" applyAlignment="1">
      <alignment horizontal="left" vertical="center" wrapText="1"/>
    </xf>
    <xf numFmtId="0" fontId="21" fillId="0" borderId="0" xfId="5" applyAlignment="1">
      <alignment horizontal="center" vertical="top" wrapText="1"/>
    </xf>
    <xf numFmtId="0" fontId="14" fillId="2" borderId="0" xfId="0" applyFont="1" applyFill="1" applyAlignment="1">
      <alignment vertical="center"/>
    </xf>
    <xf numFmtId="0" fontId="11" fillId="2" borderId="0" xfId="0" applyFont="1" applyFill="1" applyAlignment="1">
      <alignment vertical="center" wrapText="1"/>
    </xf>
    <xf numFmtId="0" fontId="11" fillId="2" borderId="0" xfId="0" applyFont="1" applyFill="1" applyAlignment="1">
      <alignment vertical="center"/>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11" fillId="2" borderId="10" xfId="0" applyFont="1" applyFill="1" applyBorder="1" applyAlignment="1">
      <alignment vertical="center" wrapText="1"/>
    </xf>
    <xf numFmtId="0" fontId="11" fillId="2" borderId="7" xfId="0" applyFont="1" applyFill="1" applyBorder="1" applyAlignment="1">
      <alignment vertical="center" wrapText="1"/>
    </xf>
    <xf numFmtId="0" fontId="11" fillId="2" borderId="11" xfId="0" applyFont="1" applyFill="1" applyBorder="1" applyAlignment="1">
      <alignment vertical="center" wrapText="1"/>
    </xf>
    <xf numFmtId="0" fontId="7" fillId="2" borderId="17"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5" fillId="2" borderId="0" xfId="0" applyFont="1" applyFill="1" applyAlignment="1">
      <alignment vertical="center"/>
    </xf>
    <xf numFmtId="165" fontId="15" fillId="2" borderId="0" xfId="0" applyNumberFormat="1" applyFont="1" applyFill="1" applyAlignment="1">
      <alignment horizontal="right" vertical="center"/>
    </xf>
    <xf numFmtId="0" fontId="4" fillId="0" borderId="24" xfId="0" applyFont="1" applyBorder="1" applyAlignment="1">
      <alignment vertical="center"/>
    </xf>
    <xf numFmtId="0" fontId="4" fillId="0" borderId="3" xfId="0" applyFont="1" applyBorder="1" applyAlignment="1">
      <alignment vertical="center"/>
    </xf>
    <xf numFmtId="0" fontId="4" fillId="0" borderId="22" xfId="0" applyFont="1" applyBorder="1" applyAlignment="1">
      <alignment vertical="center"/>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2" xfId="0" applyFont="1" applyBorder="1" applyAlignment="1">
      <alignment horizontal="center" vertical="center" wrapText="1"/>
    </xf>
    <xf numFmtId="0" fontId="11" fillId="0" borderId="0" xfId="0" applyFont="1" applyAlignment="1">
      <alignment horizontal="left" vertical="top" wrapText="1"/>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11" fillId="0" borderId="0" xfId="0" applyFont="1" applyAlignment="1">
      <alignment horizontal="left"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5"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17"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2" xfId="0" applyFont="1" applyBorder="1" applyAlignment="1">
      <alignment horizontal="center" vertical="center" wrapText="1"/>
    </xf>
    <xf numFmtId="0" fontId="16" fillId="0" borderId="0" xfId="0" applyFont="1" applyAlignment="1">
      <alignment horizontal="left" vertical="top"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4" fillId="0" borderId="0" xfId="0" applyFont="1" applyAlignment="1">
      <alignment horizontal="left" vertical="top" wrapText="1"/>
    </xf>
    <xf numFmtId="0" fontId="11" fillId="0" borderId="0" xfId="0" applyFont="1" applyAlignment="1">
      <alignment vertical="top"/>
    </xf>
  </cellXfs>
  <cellStyles count="6">
    <cellStyle name="Comma [0]" xfId="1" builtinId="6"/>
    <cellStyle name="Normal" xfId="0" builtinId="0"/>
    <cellStyle name="Normal 2" xfId="2" xr:uid="{B3B75038-DC63-4507-939E-196BFD203A4F}"/>
    <cellStyle name="Normal 25" xfId="3" xr:uid="{129EC39E-8D40-4CCA-B4E4-BA5436D4A0CE}"/>
    <cellStyle name="Normal 3" xfId="5" xr:uid="{966C46D0-B3CF-4AE3-89E5-35801D70BFD8}"/>
    <cellStyle name="Percent" xfId="4" builtinId="5"/>
  </cellStyles>
  <dxfs count="0"/>
  <tableStyles count="0" defaultTableStyle="TableStyleMedium2" defaultPivotStyle="PivotStyleLight16"/>
  <colors>
    <mruColors>
      <color rgb="FF9D9F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3194050</xdr:colOff>
      <xdr:row>0</xdr:row>
      <xdr:rowOff>44450</xdr:rowOff>
    </xdr:from>
    <xdr:to>
      <xdr:col>3</xdr:col>
      <xdr:colOff>129596</xdr:colOff>
      <xdr:row>4</xdr:row>
      <xdr:rowOff>38100</xdr:rowOff>
    </xdr:to>
    <xdr:pic>
      <xdr:nvPicPr>
        <xdr:cNvPr id="3" name="Imagen 3">
          <a:extLst>
            <a:ext uri="{FF2B5EF4-FFF2-40B4-BE49-F238E27FC236}">
              <a16:creationId xmlns:a16="http://schemas.microsoft.com/office/drawing/2014/main" id="{0423487B-A3C2-4D20-82A0-E93F9A589E63}"/>
            </a:ext>
          </a:extLst>
        </xdr:cNvPr>
        <xdr:cNvPicPr>
          <a:picLocks noChangeAspect="1"/>
        </xdr:cNvPicPr>
      </xdr:nvPicPr>
      <xdr:blipFill>
        <a:blip xmlns:r="http://schemas.openxmlformats.org/officeDocument/2006/relationships" r:embed="rId1"/>
        <a:stretch>
          <a:fillRect/>
        </a:stretch>
      </xdr:blipFill>
      <xdr:spPr>
        <a:xfrm>
          <a:off x="3803650" y="44450"/>
          <a:ext cx="2555296" cy="704850"/>
        </a:xfrm>
        <a:prstGeom prst="rect">
          <a:avLst/>
        </a:prstGeom>
      </xdr:spPr>
    </xdr:pic>
    <xdr:clientData/>
  </xdr:twoCellAnchor>
  <xdr:twoCellAnchor editAs="oneCell">
    <xdr:from>
      <xdr:col>0</xdr:col>
      <xdr:colOff>584200</xdr:colOff>
      <xdr:row>15</xdr:row>
      <xdr:rowOff>19050</xdr:rowOff>
    </xdr:from>
    <xdr:to>
      <xdr:col>1</xdr:col>
      <xdr:colOff>1942472</xdr:colOff>
      <xdr:row>22</xdr:row>
      <xdr:rowOff>22464</xdr:rowOff>
    </xdr:to>
    <xdr:pic>
      <xdr:nvPicPr>
        <xdr:cNvPr id="2" name="Picture 1">
          <a:extLst>
            <a:ext uri="{FF2B5EF4-FFF2-40B4-BE49-F238E27FC236}">
              <a16:creationId xmlns:a16="http://schemas.microsoft.com/office/drawing/2014/main" id="{DF4929BE-FAEF-45A7-A75D-4B06F80755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4200" y="4629150"/>
          <a:ext cx="1967872" cy="12480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187993</xdr:rowOff>
    </xdr:from>
    <xdr:to>
      <xdr:col>2</xdr:col>
      <xdr:colOff>1574586</xdr:colOff>
      <xdr:row>4</xdr:row>
      <xdr:rowOff>50825</xdr:rowOff>
    </xdr:to>
    <xdr:pic>
      <xdr:nvPicPr>
        <xdr:cNvPr id="4" name="Imagen 3">
          <a:extLst>
            <a:ext uri="{FF2B5EF4-FFF2-40B4-BE49-F238E27FC236}">
              <a16:creationId xmlns:a16="http://schemas.microsoft.com/office/drawing/2014/main" id="{20D09757-C5FC-4867-9564-7D03DF4FE61F}"/>
            </a:ext>
          </a:extLst>
        </xdr:cNvPr>
        <xdr:cNvPicPr>
          <a:picLocks noChangeAspect="1"/>
        </xdr:cNvPicPr>
      </xdr:nvPicPr>
      <xdr:blipFill>
        <a:blip xmlns:r="http://schemas.openxmlformats.org/officeDocument/2006/relationships" r:embed="rId1"/>
        <a:stretch>
          <a:fillRect/>
        </a:stretch>
      </xdr:blipFill>
      <xdr:spPr>
        <a:xfrm>
          <a:off x="1529013" y="187993"/>
          <a:ext cx="1574586" cy="4476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4</xdr:row>
      <xdr:rowOff>54102</xdr:rowOff>
    </xdr:to>
    <xdr:pic>
      <xdr:nvPicPr>
        <xdr:cNvPr id="3" name="Imagen 2">
          <a:extLst>
            <a:ext uri="{FF2B5EF4-FFF2-40B4-BE49-F238E27FC236}">
              <a16:creationId xmlns:a16="http://schemas.microsoft.com/office/drawing/2014/main" id="{BFAA3A1D-3587-41C3-AE53-877E0B6990B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1574586</xdr:colOff>
      <xdr:row>4</xdr:row>
      <xdr:rowOff>53976</xdr:rowOff>
    </xdr:to>
    <xdr:pic>
      <xdr:nvPicPr>
        <xdr:cNvPr id="2" name="Imagen 1">
          <a:extLst>
            <a:ext uri="{FF2B5EF4-FFF2-40B4-BE49-F238E27FC236}">
              <a16:creationId xmlns:a16="http://schemas.microsoft.com/office/drawing/2014/main" id="{97563E81-68E4-4FDE-96C3-F24500A5C56A}"/>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1574586</xdr:colOff>
      <xdr:row>4</xdr:row>
      <xdr:rowOff>46201</xdr:rowOff>
    </xdr:to>
    <xdr:pic>
      <xdr:nvPicPr>
        <xdr:cNvPr id="2" name="Imagen 1">
          <a:extLst>
            <a:ext uri="{FF2B5EF4-FFF2-40B4-BE49-F238E27FC236}">
              <a16:creationId xmlns:a16="http://schemas.microsoft.com/office/drawing/2014/main" id="{C247598D-112D-409F-98E2-4AC17F7F23B2}"/>
            </a:ext>
          </a:extLst>
        </xdr:cNvPr>
        <xdr:cNvPicPr>
          <a:picLocks noChangeAspect="1"/>
        </xdr:cNvPicPr>
      </xdr:nvPicPr>
      <xdr:blipFill>
        <a:blip xmlns:r="http://schemas.openxmlformats.org/officeDocument/2006/relationships" r:embed="rId1"/>
        <a:stretch>
          <a:fillRect/>
        </a:stretch>
      </xdr:blipFill>
      <xdr:spPr>
        <a:xfrm>
          <a:off x="1516224" y="194388"/>
          <a:ext cx="1574586" cy="44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1574586</xdr:colOff>
      <xdr:row>4</xdr:row>
      <xdr:rowOff>53976</xdr:rowOff>
    </xdr:to>
    <xdr:pic>
      <xdr:nvPicPr>
        <xdr:cNvPr id="2" name="Imagen 1">
          <a:extLst>
            <a:ext uri="{FF2B5EF4-FFF2-40B4-BE49-F238E27FC236}">
              <a16:creationId xmlns:a16="http://schemas.microsoft.com/office/drawing/2014/main" id="{0540F0E9-2937-4E7C-8D2E-77C6456163FE}"/>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1574586</xdr:colOff>
      <xdr:row>4</xdr:row>
      <xdr:rowOff>53976</xdr:rowOff>
    </xdr:to>
    <xdr:pic>
      <xdr:nvPicPr>
        <xdr:cNvPr id="2" name="Imagen 1">
          <a:extLst>
            <a:ext uri="{FF2B5EF4-FFF2-40B4-BE49-F238E27FC236}">
              <a16:creationId xmlns:a16="http://schemas.microsoft.com/office/drawing/2014/main" id="{64D2FE17-E5D2-4807-AB66-2C14EABFCE2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50800</xdr:colOff>
      <xdr:row>0</xdr:row>
      <xdr:rowOff>69850</xdr:rowOff>
    </xdr:from>
    <xdr:to>
      <xdr:col>1</xdr:col>
      <xdr:colOff>1625386</xdr:colOff>
      <xdr:row>0</xdr:row>
      <xdr:rowOff>504826</xdr:rowOff>
    </xdr:to>
    <xdr:pic>
      <xdr:nvPicPr>
        <xdr:cNvPr id="3" name="Imagen 1">
          <a:extLst>
            <a:ext uri="{FF2B5EF4-FFF2-40B4-BE49-F238E27FC236}">
              <a16:creationId xmlns:a16="http://schemas.microsoft.com/office/drawing/2014/main" id="{1D70C2C0-D1DE-4115-8748-F4C9F53984A5}"/>
            </a:ext>
          </a:extLst>
        </xdr:cNvPr>
        <xdr:cNvPicPr>
          <a:picLocks noChangeAspect="1"/>
        </xdr:cNvPicPr>
      </xdr:nvPicPr>
      <xdr:blipFill>
        <a:blip xmlns:r="http://schemas.openxmlformats.org/officeDocument/2006/relationships" r:embed="rId1"/>
        <a:stretch>
          <a:fillRect/>
        </a:stretch>
      </xdr:blipFill>
      <xdr:spPr>
        <a:xfrm>
          <a:off x="438150" y="69850"/>
          <a:ext cx="1574586" cy="4349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0</xdr:row>
      <xdr:rowOff>76200</xdr:rowOff>
    </xdr:from>
    <xdr:to>
      <xdr:col>1</xdr:col>
      <xdr:colOff>1593636</xdr:colOff>
      <xdr:row>0</xdr:row>
      <xdr:rowOff>511176</xdr:rowOff>
    </xdr:to>
    <xdr:pic>
      <xdr:nvPicPr>
        <xdr:cNvPr id="3" name="Imagen 1">
          <a:extLst>
            <a:ext uri="{FF2B5EF4-FFF2-40B4-BE49-F238E27FC236}">
              <a16:creationId xmlns:a16="http://schemas.microsoft.com/office/drawing/2014/main" id="{5335B975-D04C-40EC-A68D-751FFAA5204C}"/>
            </a:ext>
          </a:extLst>
        </xdr:cNvPr>
        <xdr:cNvPicPr>
          <a:picLocks noChangeAspect="1"/>
        </xdr:cNvPicPr>
      </xdr:nvPicPr>
      <xdr:blipFill>
        <a:blip xmlns:r="http://schemas.openxmlformats.org/officeDocument/2006/relationships" r:embed="rId1"/>
        <a:stretch>
          <a:fillRect/>
        </a:stretch>
      </xdr:blipFill>
      <xdr:spPr>
        <a:xfrm>
          <a:off x="355600" y="76200"/>
          <a:ext cx="1574586" cy="4349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1574586</xdr:colOff>
      <xdr:row>0</xdr:row>
      <xdr:rowOff>434976</xdr:rowOff>
    </xdr:to>
    <xdr:pic>
      <xdr:nvPicPr>
        <xdr:cNvPr id="2" name="Imagen 1">
          <a:extLst>
            <a:ext uri="{FF2B5EF4-FFF2-40B4-BE49-F238E27FC236}">
              <a16:creationId xmlns:a16="http://schemas.microsoft.com/office/drawing/2014/main" id="{CA9D52D3-8966-4DE3-838F-7AC6BD682456}"/>
            </a:ext>
          </a:extLst>
        </xdr:cNvPr>
        <xdr:cNvPicPr>
          <a:picLocks noChangeAspect="1"/>
        </xdr:cNvPicPr>
      </xdr:nvPicPr>
      <xdr:blipFill>
        <a:blip xmlns:r="http://schemas.openxmlformats.org/officeDocument/2006/relationships" r:embed="rId1"/>
        <a:stretch>
          <a:fillRect/>
        </a:stretch>
      </xdr:blipFill>
      <xdr:spPr>
        <a:xfrm>
          <a:off x="317500" y="0"/>
          <a:ext cx="1574586" cy="4349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0</xdr:row>
      <xdr:rowOff>57150</xdr:rowOff>
    </xdr:from>
    <xdr:to>
      <xdr:col>1</xdr:col>
      <xdr:colOff>1593636</xdr:colOff>
      <xdr:row>0</xdr:row>
      <xdr:rowOff>492126</xdr:rowOff>
    </xdr:to>
    <xdr:pic>
      <xdr:nvPicPr>
        <xdr:cNvPr id="3" name="Imagen 1">
          <a:extLst>
            <a:ext uri="{FF2B5EF4-FFF2-40B4-BE49-F238E27FC236}">
              <a16:creationId xmlns:a16="http://schemas.microsoft.com/office/drawing/2014/main" id="{D0D28907-99EF-4B05-B1F0-066E2ED8DC99}"/>
            </a:ext>
          </a:extLst>
        </xdr:cNvPr>
        <xdr:cNvPicPr>
          <a:picLocks noChangeAspect="1"/>
        </xdr:cNvPicPr>
      </xdr:nvPicPr>
      <xdr:blipFill>
        <a:blip xmlns:r="http://schemas.openxmlformats.org/officeDocument/2006/relationships" r:embed="rId1"/>
        <a:stretch>
          <a:fillRect/>
        </a:stretch>
      </xdr:blipFill>
      <xdr:spPr>
        <a:xfrm>
          <a:off x="317500" y="57150"/>
          <a:ext cx="1574586" cy="43497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95250</xdr:rowOff>
    </xdr:from>
    <xdr:to>
      <xdr:col>1</xdr:col>
      <xdr:colOff>1599986</xdr:colOff>
      <xdr:row>0</xdr:row>
      <xdr:rowOff>530226</xdr:rowOff>
    </xdr:to>
    <xdr:pic>
      <xdr:nvPicPr>
        <xdr:cNvPr id="3" name="Imagen 1">
          <a:extLst>
            <a:ext uri="{FF2B5EF4-FFF2-40B4-BE49-F238E27FC236}">
              <a16:creationId xmlns:a16="http://schemas.microsoft.com/office/drawing/2014/main" id="{A86F8F67-173C-43BF-A106-AB366F8B3370}"/>
            </a:ext>
          </a:extLst>
        </xdr:cNvPr>
        <xdr:cNvPicPr>
          <a:picLocks noChangeAspect="1"/>
        </xdr:cNvPicPr>
      </xdr:nvPicPr>
      <xdr:blipFill>
        <a:blip xmlns:r="http://schemas.openxmlformats.org/officeDocument/2006/relationships" r:embed="rId1"/>
        <a:stretch>
          <a:fillRect/>
        </a:stretch>
      </xdr:blipFill>
      <xdr:spPr>
        <a:xfrm>
          <a:off x="260350" y="95250"/>
          <a:ext cx="1574586" cy="4349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13369</xdr:colOff>
      <xdr:row>0</xdr:row>
      <xdr:rowOff>66842</xdr:rowOff>
    </xdr:from>
    <xdr:to>
      <xdr:col>1</xdr:col>
      <xdr:colOff>1587955</xdr:colOff>
      <xdr:row>0</xdr:row>
      <xdr:rowOff>501818</xdr:rowOff>
    </xdr:to>
    <xdr:pic>
      <xdr:nvPicPr>
        <xdr:cNvPr id="3" name="Imagen 1">
          <a:extLst>
            <a:ext uri="{FF2B5EF4-FFF2-40B4-BE49-F238E27FC236}">
              <a16:creationId xmlns:a16="http://schemas.microsoft.com/office/drawing/2014/main" id="{A51C7E81-46C4-41C4-A3E1-56B731F003BA}"/>
            </a:ext>
          </a:extLst>
        </xdr:cNvPr>
        <xdr:cNvPicPr>
          <a:picLocks noChangeAspect="1"/>
        </xdr:cNvPicPr>
      </xdr:nvPicPr>
      <xdr:blipFill>
        <a:blip xmlns:r="http://schemas.openxmlformats.org/officeDocument/2006/relationships" r:embed="rId1"/>
        <a:stretch>
          <a:fillRect/>
        </a:stretch>
      </xdr:blipFill>
      <xdr:spPr>
        <a:xfrm>
          <a:off x="775369" y="66842"/>
          <a:ext cx="1574586" cy="4349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0</xdr:row>
      <xdr:rowOff>107950</xdr:rowOff>
    </xdr:from>
    <xdr:to>
      <xdr:col>1</xdr:col>
      <xdr:colOff>1593636</xdr:colOff>
      <xdr:row>1</xdr:row>
      <xdr:rowOff>263526</xdr:rowOff>
    </xdr:to>
    <xdr:pic>
      <xdr:nvPicPr>
        <xdr:cNvPr id="3" name="Imagen 1">
          <a:extLst>
            <a:ext uri="{FF2B5EF4-FFF2-40B4-BE49-F238E27FC236}">
              <a16:creationId xmlns:a16="http://schemas.microsoft.com/office/drawing/2014/main" id="{5459DDF1-5570-4805-83FE-D84C40E10687}"/>
            </a:ext>
          </a:extLst>
        </xdr:cNvPr>
        <xdr:cNvPicPr>
          <a:picLocks noChangeAspect="1"/>
        </xdr:cNvPicPr>
      </xdr:nvPicPr>
      <xdr:blipFill>
        <a:blip xmlns:r="http://schemas.openxmlformats.org/officeDocument/2006/relationships" r:embed="rId1"/>
        <a:stretch>
          <a:fillRect/>
        </a:stretch>
      </xdr:blipFill>
      <xdr:spPr>
        <a:xfrm>
          <a:off x="450850" y="107950"/>
          <a:ext cx="1574586" cy="4349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63500</xdr:colOff>
      <xdr:row>0</xdr:row>
      <xdr:rowOff>44450</xdr:rowOff>
    </xdr:from>
    <xdr:to>
      <xdr:col>1</xdr:col>
      <xdr:colOff>1638086</xdr:colOff>
      <xdr:row>0</xdr:row>
      <xdr:rowOff>479426</xdr:rowOff>
    </xdr:to>
    <xdr:pic>
      <xdr:nvPicPr>
        <xdr:cNvPr id="4" name="Imagen 1">
          <a:extLst>
            <a:ext uri="{FF2B5EF4-FFF2-40B4-BE49-F238E27FC236}">
              <a16:creationId xmlns:a16="http://schemas.microsoft.com/office/drawing/2014/main" id="{90A5197A-E5B3-40AF-A95E-AD6C89A7B6CF}"/>
            </a:ext>
          </a:extLst>
        </xdr:cNvPr>
        <xdr:cNvPicPr>
          <a:picLocks noChangeAspect="1"/>
        </xdr:cNvPicPr>
      </xdr:nvPicPr>
      <xdr:blipFill>
        <a:blip xmlns:r="http://schemas.openxmlformats.org/officeDocument/2006/relationships" r:embed="rId1"/>
        <a:stretch>
          <a:fillRect/>
        </a:stretch>
      </xdr:blipFill>
      <xdr:spPr>
        <a:xfrm>
          <a:off x="381000" y="44450"/>
          <a:ext cx="1574586" cy="4349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1593636</xdr:colOff>
      <xdr:row>0</xdr:row>
      <xdr:rowOff>434976</xdr:rowOff>
    </xdr:to>
    <xdr:pic>
      <xdr:nvPicPr>
        <xdr:cNvPr id="3" name="Imagen 1">
          <a:extLst>
            <a:ext uri="{FF2B5EF4-FFF2-40B4-BE49-F238E27FC236}">
              <a16:creationId xmlns:a16="http://schemas.microsoft.com/office/drawing/2014/main" id="{2C7EFD2D-AEED-437E-B6ED-C58379201EA7}"/>
            </a:ext>
          </a:extLst>
        </xdr:cNvPr>
        <xdr:cNvPicPr>
          <a:picLocks noChangeAspect="1"/>
        </xdr:cNvPicPr>
      </xdr:nvPicPr>
      <xdr:blipFill>
        <a:blip xmlns:r="http://schemas.openxmlformats.org/officeDocument/2006/relationships" r:embed="rId1"/>
        <a:stretch>
          <a:fillRect/>
        </a:stretch>
      </xdr:blipFill>
      <xdr:spPr>
        <a:xfrm>
          <a:off x="381000" y="0"/>
          <a:ext cx="1574586" cy="4349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1574586</xdr:colOff>
      <xdr:row>0</xdr:row>
      <xdr:rowOff>434976</xdr:rowOff>
    </xdr:to>
    <xdr:pic>
      <xdr:nvPicPr>
        <xdr:cNvPr id="2" name="Imagen 1">
          <a:extLst>
            <a:ext uri="{FF2B5EF4-FFF2-40B4-BE49-F238E27FC236}">
              <a16:creationId xmlns:a16="http://schemas.microsoft.com/office/drawing/2014/main" id="{71793E4A-6686-4905-B7D2-660129F19207}"/>
            </a:ext>
          </a:extLst>
        </xdr:cNvPr>
        <xdr:cNvPicPr>
          <a:picLocks noChangeAspect="1"/>
        </xdr:cNvPicPr>
      </xdr:nvPicPr>
      <xdr:blipFill>
        <a:blip xmlns:r="http://schemas.openxmlformats.org/officeDocument/2006/relationships" r:embed="rId1"/>
        <a:stretch>
          <a:fillRect/>
        </a:stretch>
      </xdr:blipFill>
      <xdr:spPr>
        <a:xfrm>
          <a:off x="374650" y="0"/>
          <a:ext cx="1574586" cy="4349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25400</xdr:colOff>
      <xdr:row>0</xdr:row>
      <xdr:rowOff>63500</xdr:rowOff>
    </xdr:from>
    <xdr:to>
      <xdr:col>1</xdr:col>
      <xdr:colOff>1599986</xdr:colOff>
      <xdr:row>0</xdr:row>
      <xdr:rowOff>498476</xdr:rowOff>
    </xdr:to>
    <xdr:pic>
      <xdr:nvPicPr>
        <xdr:cNvPr id="3" name="Imagen 1">
          <a:extLst>
            <a:ext uri="{FF2B5EF4-FFF2-40B4-BE49-F238E27FC236}">
              <a16:creationId xmlns:a16="http://schemas.microsoft.com/office/drawing/2014/main" id="{E6EE6D46-4544-4DB9-BDD3-07688EBCFD15}"/>
            </a:ext>
          </a:extLst>
        </xdr:cNvPr>
        <xdr:cNvPicPr>
          <a:picLocks noChangeAspect="1"/>
        </xdr:cNvPicPr>
      </xdr:nvPicPr>
      <xdr:blipFill>
        <a:blip xmlns:r="http://schemas.openxmlformats.org/officeDocument/2006/relationships" r:embed="rId1"/>
        <a:stretch>
          <a:fillRect/>
        </a:stretch>
      </xdr:blipFill>
      <xdr:spPr>
        <a:xfrm>
          <a:off x="292100" y="63500"/>
          <a:ext cx="1574586" cy="4349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38253</xdr:colOff>
      <xdr:row>0</xdr:row>
      <xdr:rowOff>153013</xdr:rowOff>
    </xdr:from>
    <xdr:to>
      <xdr:col>1</xdr:col>
      <xdr:colOff>1612839</xdr:colOff>
      <xdr:row>1</xdr:row>
      <xdr:rowOff>22839</xdr:rowOff>
    </xdr:to>
    <xdr:pic>
      <xdr:nvPicPr>
        <xdr:cNvPr id="3" name="Imagen 1">
          <a:extLst>
            <a:ext uri="{FF2B5EF4-FFF2-40B4-BE49-F238E27FC236}">
              <a16:creationId xmlns:a16="http://schemas.microsoft.com/office/drawing/2014/main" id="{7714C50F-2802-4F62-B036-447D169BCBED}"/>
            </a:ext>
          </a:extLst>
        </xdr:cNvPr>
        <xdr:cNvPicPr>
          <a:picLocks noChangeAspect="1"/>
        </xdr:cNvPicPr>
      </xdr:nvPicPr>
      <xdr:blipFill>
        <a:blip xmlns:r="http://schemas.openxmlformats.org/officeDocument/2006/relationships" r:embed="rId1"/>
        <a:stretch>
          <a:fillRect/>
        </a:stretch>
      </xdr:blipFill>
      <xdr:spPr>
        <a:xfrm>
          <a:off x="428434" y="153013"/>
          <a:ext cx="1574586" cy="43497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38100</xdr:colOff>
      <xdr:row>0</xdr:row>
      <xdr:rowOff>25400</xdr:rowOff>
    </xdr:from>
    <xdr:to>
      <xdr:col>1</xdr:col>
      <xdr:colOff>1612686</xdr:colOff>
      <xdr:row>0</xdr:row>
      <xdr:rowOff>460376</xdr:rowOff>
    </xdr:to>
    <xdr:pic>
      <xdr:nvPicPr>
        <xdr:cNvPr id="3" name="Imagen 1">
          <a:extLst>
            <a:ext uri="{FF2B5EF4-FFF2-40B4-BE49-F238E27FC236}">
              <a16:creationId xmlns:a16="http://schemas.microsoft.com/office/drawing/2014/main" id="{BCF895D2-6683-409C-93FA-F26F6F19F268}"/>
            </a:ext>
          </a:extLst>
        </xdr:cNvPr>
        <xdr:cNvPicPr>
          <a:picLocks noChangeAspect="1"/>
        </xdr:cNvPicPr>
      </xdr:nvPicPr>
      <xdr:blipFill>
        <a:blip xmlns:r="http://schemas.openxmlformats.org/officeDocument/2006/relationships" r:embed="rId1"/>
        <a:stretch>
          <a:fillRect/>
        </a:stretch>
      </xdr:blipFill>
      <xdr:spPr>
        <a:xfrm>
          <a:off x="800100" y="25400"/>
          <a:ext cx="1574586" cy="43497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730250</xdr:colOff>
      <xdr:row>0</xdr:row>
      <xdr:rowOff>44450</xdr:rowOff>
    </xdr:from>
    <xdr:to>
      <xdr:col>1</xdr:col>
      <xdr:colOff>1574586</xdr:colOff>
      <xdr:row>1</xdr:row>
      <xdr:rowOff>9526</xdr:rowOff>
    </xdr:to>
    <xdr:pic>
      <xdr:nvPicPr>
        <xdr:cNvPr id="3" name="Imagen 1">
          <a:extLst>
            <a:ext uri="{FF2B5EF4-FFF2-40B4-BE49-F238E27FC236}">
              <a16:creationId xmlns:a16="http://schemas.microsoft.com/office/drawing/2014/main" id="{B23B7686-E130-4646-B156-D0A76C2031F4}"/>
            </a:ext>
          </a:extLst>
        </xdr:cNvPr>
        <xdr:cNvPicPr>
          <a:picLocks noChangeAspect="1"/>
        </xdr:cNvPicPr>
      </xdr:nvPicPr>
      <xdr:blipFill>
        <a:blip xmlns:r="http://schemas.openxmlformats.org/officeDocument/2006/relationships" r:embed="rId1"/>
        <a:stretch>
          <a:fillRect/>
        </a:stretch>
      </xdr:blipFill>
      <xdr:spPr>
        <a:xfrm>
          <a:off x="730250" y="44450"/>
          <a:ext cx="1574586" cy="43497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21896</xdr:colOff>
      <xdr:row>0</xdr:row>
      <xdr:rowOff>58391</xdr:rowOff>
    </xdr:from>
    <xdr:to>
      <xdr:col>1</xdr:col>
      <xdr:colOff>1596482</xdr:colOff>
      <xdr:row>0</xdr:row>
      <xdr:rowOff>493367</xdr:rowOff>
    </xdr:to>
    <xdr:pic>
      <xdr:nvPicPr>
        <xdr:cNvPr id="3" name="Imagen 1">
          <a:extLst>
            <a:ext uri="{FF2B5EF4-FFF2-40B4-BE49-F238E27FC236}">
              <a16:creationId xmlns:a16="http://schemas.microsoft.com/office/drawing/2014/main" id="{0454A5BB-40EE-4260-9A32-FD77B972D9CA}"/>
            </a:ext>
          </a:extLst>
        </xdr:cNvPr>
        <xdr:cNvPicPr>
          <a:picLocks noChangeAspect="1"/>
        </xdr:cNvPicPr>
      </xdr:nvPicPr>
      <xdr:blipFill>
        <a:blip xmlns:r="http://schemas.openxmlformats.org/officeDocument/2006/relationships" r:embed="rId1"/>
        <a:stretch>
          <a:fillRect/>
        </a:stretch>
      </xdr:blipFill>
      <xdr:spPr>
        <a:xfrm>
          <a:off x="386839" y="58391"/>
          <a:ext cx="1574586" cy="43497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230482</xdr:colOff>
      <xdr:row>0</xdr:row>
      <xdr:rowOff>0</xdr:rowOff>
    </xdr:from>
    <xdr:to>
      <xdr:col>1</xdr:col>
      <xdr:colOff>1506618</xdr:colOff>
      <xdr:row>0</xdr:row>
      <xdr:rowOff>434976</xdr:rowOff>
    </xdr:to>
    <xdr:pic>
      <xdr:nvPicPr>
        <xdr:cNvPr id="3" name="Imagen 1">
          <a:extLst>
            <a:ext uri="{FF2B5EF4-FFF2-40B4-BE49-F238E27FC236}">
              <a16:creationId xmlns:a16="http://schemas.microsoft.com/office/drawing/2014/main" id="{220D3F8D-FDE9-44B9-8553-B2B6F999264B}"/>
            </a:ext>
          </a:extLst>
        </xdr:cNvPr>
        <xdr:cNvPicPr>
          <a:picLocks noChangeAspect="1"/>
        </xdr:cNvPicPr>
      </xdr:nvPicPr>
      <xdr:blipFill>
        <a:blip xmlns:r="http://schemas.openxmlformats.org/officeDocument/2006/relationships" r:embed="rId1"/>
        <a:stretch>
          <a:fillRect/>
        </a:stretch>
      </xdr:blipFill>
      <xdr:spPr>
        <a:xfrm>
          <a:off x="230482" y="0"/>
          <a:ext cx="1574586" cy="43497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336550</xdr:colOff>
      <xdr:row>0</xdr:row>
      <xdr:rowOff>31750</xdr:rowOff>
    </xdr:from>
    <xdr:to>
      <xdr:col>1</xdr:col>
      <xdr:colOff>1551303</xdr:colOff>
      <xdr:row>0</xdr:row>
      <xdr:rowOff>466726</xdr:rowOff>
    </xdr:to>
    <xdr:pic>
      <xdr:nvPicPr>
        <xdr:cNvPr id="5" name="Imagen 1">
          <a:extLst>
            <a:ext uri="{FF2B5EF4-FFF2-40B4-BE49-F238E27FC236}">
              <a16:creationId xmlns:a16="http://schemas.microsoft.com/office/drawing/2014/main" id="{15B589E5-2D11-4465-BFEE-7B1D83546EFA}"/>
            </a:ext>
          </a:extLst>
        </xdr:cNvPr>
        <xdr:cNvPicPr>
          <a:picLocks noChangeAspect="1"/>
        </xdr:cNvPicPr>
      </xdr:nvPicPr>
      <xdr:blipFill>
        <a:blip xmlns:r="http://schemas.openxmlformats.org/officeDocument/2006/relationships" r:embed="rId1"/>
        <a:stretch>
          <a:fillRect/>
        </a:stretch>
      </xdr:blipFill>
      <xdr:spPr>
        <a:xfrm>
          <a:off x="336550" y="31750"/>
          <a:ext cx="1576703" cy="43497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3" name="Imagen 1">
          <a:extLst>
            <a:ext uri="{FF2B5EF4-FFF2-40B4-BE49-F238E27FC236}">
              <a16:creationId xmlns:a16="http://schemas.microsoft.com/office/drawing/2014/main" id="{405DBD96-25B2-4AFC-87A0-8EA6D513FA34}"/>
            </a:ext>
          </a:extLst>
        </xdr:cNvPr>
        <xdr:cNvPicPr>
          <a:picLocks noChangeAspect="1"/>
        </xdr:cNvPicPr>
      </xdr:nvPicPr>
      <xdr:blipFill>
        <a:blip xmlns:r="http://schemas.openxmlformats.org/officeDocument/2006/relationships" r:embed="rId1"/>
        <a:stretch>
          <a:fillRect/>
        </a:stretch>
      </xdr:blipFill>
      <xdr:spPr>
        <a:xfrm>
          <a:off x="311150" y="0"/>
          <a:ext cx="1576703" cy="4349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E6A887DC-1C14-4D5E-9E05-634193282D06}"/>
            </a:ext>
          </a:extLst>
        </xdr:cNvPr>
        <xdr:cNvPicPr>
          <a:picLocks noChangeAspect="1"/>
        </xdr:cNvPicPr>
      </xdr:nvPicPr>
      <xdr:blipFill>
        <a:blip xmlns:r="http://schemas.openxmlformats.org/officeDocument/2006/relationships" r:embed="rId1"/>
        <a:stretch>
          <a:fillRect/>
        </a:stretch>
      </xdr:blipFill>
      <xdr:spPr>
        <a:xfrm>
          <a:off x="209550" y="0"/>
          <a:ext cx="1576703" cy="43497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50800</xdr:colOff>
      <xdr:row>0</xdr:row>
      <xdr:rowOff>76200</xdr:rowOff>
    </xdr:from>
    <xdr:to>
      <xdr:col>1</xdr:col>
      <xdr:colOff>1627503</xdr:colOff>
      <xdr:row>0</xdr:row>
      <xdr:rowOff>511176</xdr:rowOff>
    </xdr:to>
    <xdr:pic>
      <xdr:nvPicPr>
        <xdr:cNvPr id="3" name="Imagen 1">
          <a:extLst>
            <a:ext uri="{FF2B5EF4-FFF2-40B4-BE49-F238E27FC236}">
              <a16:creationId xmlns:a16="http://schemas.microsoft.com/office/drawing/2014/main" id="{5E09AF67-2A3A-41B9-8936-10F65AA2C0A9}"/>
            </a:ext>
          </a:extLst>
        </xdr:cNvPr>
        <xdr:cNvPicPr>
          <a:picLocks noChangeAspect="1"/>
        </xdr:cNvPicPr>
      </xdr:nvPicPr>
      <xdr:blipFill>
        <a:blip xmlns:r="http://schemas.openxmlformats.org/officeDocument/2006/relationships" r:embed="rId1"/>
        <a:stretch>
          <a:fillRect/>
        </a:stretch>
      </xdr:blipFill>
      <xdr:spPr>
        <a:xfrm>
          <a:off x="254000" y="76200"/>
          <a:ext cx="1576703" cy="43497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25400</xdr:colOff>
      <xdr:row>0</xdr:row>
      <xdr:rowOff>38100</xdr:rowOff>
    </xdr:from>
    <xdr:to>
      <xdr:col>1</xdr:col>
      <xdr:colOff>1602103</xdr:colOff>
      <xdr:row>0</xdr:row>
      <xdr:rowOff>473076</xdr:rowOff>
    </xdr:to>
    <xdr:pic>
      <xdr:nvPicPr>
        <xdr:cNvPr id="3" name="Imagen 1">
          <a:extLst>
            <a:ext uri="{FF2B5EF4-FFF2-40B4-BE49-F238E27FC236}">
              <a16:creationId xmlns:a16="http://schemas.microsoft.com/office/drawing/2014/main" id="{E9EBD79E-5B89-453D-B501-2736670E0020}"/>
            </a:ext>
          </a:extLst>
        </xdr:cNvPr>
        <xdr:cNvPicPr>
          <a:picLocks noChangeAspect="1"/>
        </xdr:cNvPicPr>
      </xdr:nvPicPr>
      <xdr:blipFill>
        <a:blip xmlns:r="http://schemas.openxmlformats.org/officeDocument/2006/relationships" r:embed="rId1"/>
        <a:stretch>
          <a:fillRect/>
        </a:stretch>
      </xdr:blipFill>
      <xdr:spPr>
        <a:xfrm>
          <a:off x="355600" y="38100"/>
          <a:ext cx="1576703" cy="43497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88900</xdr:colOff>
      <xdr:row>0</xdr:row>
      <xdr:rowOff>44450</xdr:rowOff>
    </xdr:from>
    <xdr:to>
      <xdr:col>1</xdr:col>
      <xdr:colOff>1665603</xdr:colOff>
      <xdr:row>0</xdr:row>
      <xdr:rowOff>479426</xdr:rowOff>
    </xdr:to>
    <xdr:pic>
      <xdr:nvPicPr>
        <xdr:cNvPr id="3" name="Imagen 1">
          <a:extLst>
            <a:ext uri="{FF2B5EF4-FFF2-40B4-BE49-F238E27FC236}">
              <a16:creationId xmlns:a16="http://schemas.microsoft.com/office/drawing/2014/main" id="{B78AB757-8FA9-4387-90F9-496A46374182}"/>
            </a:ext>
          </a:extLst>
        </xdr:cNvPr>
        <xdr:cNvPicPr>
          <a:picLocks noChangeAspect="1"/>
        </xdr:cNvPicPr>
      </xdr:nvPicPr>
      <xdr:blipFill>
        <a:blip xmlns:r="http://schemas.openxmlformats.org/officeDocument/2006/relationships" r:embed="rId1"/>
        <a:stretch>
          <a:fillRect/>
        </a:stretch>
      </xdr:blipFill>
      <xdr:spPr>
        <a:xfrm>
          <a:off x="292100" y="44450"/>
          <a:ext cx="1576703" cy="434976"/>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B1239CD1-D53E-4793-8068-7D2B12734182}"/>
            </a:ext>
          </a:extLst>
        </xdr:cNvPr>
        <xdr:cNvPicPr>
          <a:picLocks noChangeAspect="1"/>
        </xdr:cNvPicPr>
      </xdr:nvPicPr>
      <xdr:blipFill>
        <a:blip xmlns:r="http://schemas.openxmlformats.org/officeDocument/2006/relationships" r:embed="rId1"/>
        <a:stretch>
          <a:fillRect/>
        </a:stretch>
      </xdr:blipFill>
      <xdr:spPr>
        <a:xfrm>
          <a:off x="171450" y="0"/>
          <a:ext cx="1576703" cy="43497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C9443B3A-A109-4968-981B-753F35E6AFE1}"/>
            </a:ext>
          </a:extLst>
        </xdr:cNvPr>
        <xdr:cNvPicPr>
          <a:picLocks noChangeAspect="1"/>
        </xdr:cNvPicPr>
      </xdr:nvPicPr>
      <xdr:blipFill>
        <a:blip xmlns:r="http://schemas.openxmlformats.org/officeDocument/2006/relationships" r:embed="rId1"/>
        <a:stretch>
          <a:fillRect/>
        </a:stretch>
      </xdr:blipFill>
      <xdr:spPr>
        <a:xfrm>
          <a:off x="226391" y="0"/>
          <a:ext cx="1576703" cy="434976"/>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44450</xdr:colOff>
      <xdr:row>0</xdr:row>
      <xdr:rowOff>82550</xdr:rowOff>
    </xdr:from>
    <xdr:to>
      <xdr:col>1</xdr:col>
      <xdr:colOff>1621153</xdr:colOff>
      <xdr:row>1</xdr:row>
      <xdr:rowOff>85726</xdr:rowOff>
    </xdr:to>
    <xdr:pic>
      <xdr:nvPicPr>
        <xdr:cNvPr id="3" name="Imagen 1">
          <a:extLst>
            <a:ext uri="{FF2B5EF4-FFF2-40B4-BE49-F238E27FC236}">
              <a16:creationId xmlns:a16="http://schemas.microsoft.com/office/drawing/2014/main" id="{DCC2E883-4FA0-4D4C-AA70-9E1F90F92671}"/>
            </a:ext>
          </a:extLst>
        </xdr:cNvPr>
        <xdr:cNvPicPr>
          <a:picLocks noChangeAspect="1"/>
        </xdr:cNvPicPr>
      </xdr:nvPicPr>
      <xdr:blipFill>
        <a:blip xmlns:r="http://schemas.openxmlformats.org/officeDocument/2006/relationships" r:embed="rId1"/>
        <a:stretch>
          <a:fillRect/>
        </a:stretch>
      </xdr:blipFill>
      <xdr:spPr>
        <a:xfrm>
          <a:off x="273050" y="82550"/>
          <a:ext cx="1576703" cy="43497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85E5612B-3805-4C90-91FC-042B809848F0}"/>
            </a:ext>
          </a:extLst>
        </xdr:cNvPr>
        <xdr:cNvPicPr>
          <a:picLocks noChangeAspect="1"/>
        </xdr:cNvPicPr>
      </xdr:nvPicPr>
      <xdr:blipFill>
        <a:blip xmlns:r="http://schemas.openxmlformats.org/officeDocument/2006/relationships" r:embed="rId1"/>
        <a:stretch>
          <a:fillRect/>
        </a:stretch>
      </xdr:blipFill>
      <xdr:spPr>
        <a:xfrm>
          <a:off x="228600" y="0"/>
          <a:ext cx="1576703" cy="4349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E9995972-7960-4E62-B9A8-798B6C42B808}"/>
            </a:ext>
          </a:extLst>
        </xdr:cNvPr>
        <xdr:cNvPicPr>
          <a:picLocks noChangeAspect="1"/>
        </xdr:cNvPicPr>
      </xdr:nvPicPr>
      <xdr:blipFill>
        <a:blip xmlns:r="http://schemas.openxmlformats.org/officeDocument/2006/relationships" r:embed="rId1"/>
        <a:stretch>
          <a:fillRect/>
        </a:stretch>
      </xdr:blipFill>
      <xdr:spPr>
        <a:xfrm>
          <a:off x="241300" y="0"/>
          <a:ext cx="1576703" cy="43497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435ED699-2813-4596-8508-CF0529B13F67}"/>
            </a:ext>
          </a:extLst>
        </xdr:cNvPr>
        <xdr:cNvPicPr>
          <a:picLocks noChangeAspect="1"/>
        </xdr:cNvPicPr>
      </xdr:nvPicPr>
      <xdr:blipFill>
        <a:blip xmlns:r="http://schemas.openxmlformats.org/officeDocument/2006/relationships" r:embed="rId1"/>
        <a:stretch>
          <a:fillRect/>
        </a:stretch>
      </xdr:blipFill>
      <xdr:spPr>
        <a:xfrm>
          <a:off x="165100" y="0"/>
          <a:ext cx="1576703" cy="43497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247650</xdr:colOff>
      <xdr:row>0</xdr:row>
      <xdr:rowOff>101600</xdr:rowOff>
    </xdr:from>
    <xdr:to>
      <xdr:col>1</xdr:col>
      <xdr:colOff>1570353</xdr:colOff>
      <xdr:row>1</xdr:row>
      <xdr:rowOff>47626</xdr:rowOff>
    </xdr:to>
    <xdr:pic>
      <xdr:nvPicPr>
        <xdr:cNvPr id="3" name="Imagen 1">
          <a:extLst>
            <a:ext uri="{FF2B5EF4-FFF2-40B4-BE49-F238E27FC236}">
              <a16:creationId xmlns:a16="http://schemas.microsoft.com/office/drawing/2014/main" id="{EC4D602A-863B-4464-8B21-8139295C0029}"/>
            </a:ext>
          </a:extLst>
        </xdr:cNvPr>
        <xdr:cNvPicPr>
          <a:picLocks noChangeAspect="1"/>
        </xdr:cNvPicPr>
      </xdr:nvPicPr>
      <xdr:blipFill>
        <a:blip xmlns:r="http://schemas.openxmlformats.org/officeDocument/2006/relationships" r:embed="rId1"/>
        <a:stretch>
          <a:fillRect/>
        </a:stretch>
      </xdr:blipFill>
      <xdr:spPr>
        <a:xfrm>
          <a:off x="247650" y="101600"/>
          <a:ext cx="1576703" cy="43497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0</xdr:row>
      <xdr:rowOff>434976</xdr:rowOff>
    </xdr:to>
    <xdr:pic>
      <xdr:nvPicPr>
        <xdr:cNvPr id="2" name="Imagen 1">
          <a:extLst>
            <a:ext uri="{FF2B5EF4-FFF2-40B4-BE49-F238E27FC236}">
              <a16:creationId xmlns:a16="http://schemas.microsoft.com/office/drawing/2014/main" id="{4FC655E9-3557-48A9-A8CB-8E789F895389}"/>
            </a:ext>
          </a:extLst>
        </xdr:cNvPr>
        <xdr:cNvPicPr>
          <a:picLocks noChangeAspect="1"/>
        </xdr:cNvPicPr>
      </xdr:nvPicPr>
      <xdr:blipFill>
        <a:blip xmlns:r="http://schemas.openxmlformats.org/officeDocument/2006/relationships" r:embed="rId1"/>
        <a:stretch>
          <a:fillRect/>
        </a:stretch>
      </xdr:blipFill>
      <xdr:spPr>
        <a:xfrm>
          <a:off x="234950" y="0"/>
          <a:ext cx="1576703" cy="43497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57150</xdr:colOff>
      <xdr:row>0</xdr:row>
      <xdr:rowOff>12700</xdr:rowOff>
    </xdr:from>
    <xdr:to>
      <xdr:col>1</xdr:col>
      <xdr:colOff>1633853</xdr:colOff>
      <xdr:row>0</xdr:row>
      <xdr:rowOff>447676</xdr:rowOff>
    </xdr:to>
    <xdr:pic>
      <xdr:nvPicPr>
        <xdr:cNvPr id="3" name="Imagen 1">
          <a:extLst>
            <a:ext uri="{FF2B5EF4-FFF2-40B4-BE49-F238E27FC236}">
              <a16:creationId xmlns:a16="http://schemas.microsoft.com/office/drawing/2014/main" id="{D446B84B-A954-433B-92DD-2D55ED001628}"/>
            </a:ext>
          </a:extLst>
        </xdr:cNvPr>
        <xdr:cNvPicPr>
          <a:picLocks noChangeAspect="1"/>
        </xdr:cNvPicPr>
      </xdr:nvPicPr>
      <xdr:blipFill>
        <a:blip xmlns:r="http://schemas.openxmlformats.org/officeDocument/2006/relationships" r:embed="rId1"/>
        <a:stretch>
          <a:fillRect/>
        </a:stretch>
      </xdr:blipFill>
      <xdr:spPr>
        <a:xfrm>
          <a:off x="254000" y="12700"/>
          <a:ext cx="1576703" cy="43497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1633853</xdr:colOff>
      <xdr:row>1</xdr:row>
      <xdr:rowOff>15876</xdr:rowOff>
    </xdr:to>
    <xdr:pic>
      <xdr:nvPicPr>
        <xdr:cNvPr id="3" name="Imagen 1">
          <a:extLst>
            <a:ext uri="{FF2B5EF4-FFF2-40B4-BE49-F238E27FC236}">
              <a16:creationId xmlns:a16="http://schemas.microsoft.com/office/drawing/2014/main" id="{AB5F5837-74B1-4A9F-B369-98E492471CDB}"/>
            </a:ext>
          </a:extLst>
        </xdr:cNvPr>
        <xdr:cNvPicPr>
          <a:picLocks noChangeAspect="1"/>
        </xdr:cNvPicPr>
      </xdr:nvPicPr>
      <xdr:blipFill>
        <a:blip xmlns:r="http://schemas.openxmlformats.org/officeDocument/2006/relationships" r:embed="rId1"/>
        <a:stretch>
          <a:fillRect/>
        </a:stretch>
      </xdr:blipFill>
      <xdr:spPr>
        <a:xfrm>
          <a:off x="254000" y="0"/>
          <a:ext cx="1576703" cy="43497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1</xdr:row>
      <xdr:rowOff>28576</xdr:rowOff>
    </xdr:to>
    <xdr:pic>
      <xdr:nvPicPr>
        <xdr:cNvPr id="2" name="Imagen 1">
          <a:extLst>
            <a:ext uri="{FF2B5EF4-FFF2-40B4-BE49-F238E27FC236}">
              <a16:creationId xmlns:a16="http://schemas.microsoft.com/office/drawing/2014/main" id="{51BAA491-654A-494D-A442-35F4821E2245}"/>
            </a:ext>
          </a:extLst>
        </xdr:cNvPr>
        <xdr:cNvPicPr>
          <a:picLocks noChangeAspect="1"/>
        </xdr:cNvPicPr>
      </xdr:nvPicPr>
      <xdr:blipFill>
        <a:blip xmlns:r="http://schemas.openxmlformats.org/officeDocument/2006/relationships" r:embed="rId1"/>
        <a:stretch>
          <a:fillRect/>
        </a:stretch>
      </xdr:blipFill>
      <xdr:spPr>
        <a:xfrm>
          <a:off x="203200" y="0"/>
          <a:ext cx="1576703" cy="434976"/>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1576703</xdr:colOff>
      <xdr:row>1</xdr:row>
      <xdr:rowOff>123826</xdr:rowOff>
    </xdr:to>
    <xdr:pic>
      <xdr:nvPicPr>
        <xdr:cNvPr id="2" name="Imagen 1">
          <a:extLst>
            <a:ext uri="{FF2B5EF4-FFF2-40B4-BE49-F238E27FC236}">
              <a16:creationId xmlns:a16="http://schemas.microsoft.com/office/drawing/2014/main" id="{0F65A3BD-F6C6-4760-9A9A-1BE5FAB1D871}"/>
            </a:ext>
          </a:extLst>
        </xdr:cNvPr>
        <xdr:cNvPicPr>
          <a:picLocks noChangeAspect="1"/>
        </xdr:cNvPicPr>
      </xdr:nvPicPr>
      <xdr:blipFill>
        <a:blip xmlns:r="http://schemas.openxmlformats.org/officeDocument/2006/relationships" r:embed="rId1"/>
        <a:stretch>
          <a:fillRect/>
        </a:stretch>
      </xdr:blipFill>
      <xdr:spPr>
        <a:xfrm>
          <a:off x="158750" y="0"/>
          <a:ext cx="1576703" cy="4349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1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4.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008B6-B1B6-4A1E-B26A-271DDB32BFEC}">
  <sheetPr>
    <tabColor rgb="FF92D050"/>
  </sheetPr>
  <dimension ref="B1:C16"/>
  <sheetViews>
    <sheetView showGridLines="0" zoomScaleNormal="100" workbookViewId="0">
      <selection activeCell="B11" sqref="B11"/>
    </sheetView>
  </sheetViews>
  <sheetFormatPr defaultRowHeight="14"/>
  <cols>
    <col min="1" max="1" width="8.7265625" style="298"/>
    <col min="2" max="2" width="62" style="298" customWidth="1"/>
    <col min="3" max="3" width="18.453125" style="298" customWidth="1"/>
    <col min="4" max="16384" width="8.7265625" style="298"/>
  </cols>
  <sheetData>
    <row r="1" spans="2:3">
      <c r="B1" s="297"/>
    </row>
    <row r="2" spans="2:3">
      <c r="B2" s="297"/>
    </row>
    <row r="3" spans="2:3">
      <c r="B3" s="297"/>
    </row>
    <row r="4" spans="2:3">
      <c r="B4" s="297"/>
    </row>
    <row r="5" spans="2:3" ht="18">
      <c r="B5" s="299" t="s">
        <v>683</v>
      </c>
    </row>
    <row r="6" spans="2:3" ht="42.5" customHeight="1">
      <c r="B6" s="300" t="s">
        <v>684</v>
      </c>
    </row>
    <row r="7" spans="2:3">
      <c r="B7" s="304" t="s">
        <v>686</v>
      </c>
    </row>
    <row r="8" spans="2:3">
      <c r="B8" s="48" t="s">
        <v>191</v>
      </c>
      <c r="C8" s="77" t="s">
        <v>204</v>
      </c>
    </row>
    <row r="9" spans="2:3">
      <c r="B9" s="48" t="s">
        <v>687</v>
      </c>
      <c r="C9" s="77" t="s">
        <v>212</v>
      </c>
    </row>
    <row r="10" spans="2:3">
      <c r="B10" s="48" t="s">
        <v>688</v>
      </c>
      <c r="C10" s="77" t="s">
        <v>689</v>
      </c>
    </row>
    <row r="11" spans="2:3" s="301" customFormat="1" ht="40">
      <c r="B11" s="36" t="s">
        <v>690</v>
      </c>
      <c r="C11" s="77" t="s">
        <v>691</v>
      </c>
    </row>
    <row r="12" spans="2:3">
      <c r="B12" s="48"/>
      <c r="C12" s="77"/>
    </row>
    <row r="13" spans="2:3">
      <c r="B13" s="36" t="s">
        <v>692</v>
      </c>
      <c r="C13" s="77"/>
    </row>
    <row r="14" spans="2:3" ht="31.5" customHeight="1">
      <c r="B14" s="302" t="s">
        <v>693</v>
      </c>
    </row>
    <row r="15" spans="2:3" ht="42.5" customHeight="1">
      <c r="B15" s="303" t="s">
        <v>685</v>
      </c>
    </row>
    <row r="16" spans="2:3">
      <c r="B16" s="29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B9D0-5380-4137-9684-A2CF594C1E90}">
  <sheetPr>
    <tabColor rgb="FF92D050"/>
  </sheetPr>
  <dimension ref="C6:J61"/>
  <sheetViews>
    <sheetView showGridLines="0" topLeftCell="B1" zoomScaleNormal="100" workbookViewId="0">
      <selection activeCell="C2" sqref="C2"/>
    </sheetView>
  </sheetViews>
  <sheetFormatPr defaultColWidth="10.90625" defaultRowHeight="10"/>
  <cols>
    <col min="1" max="1" width="0" style="28" hidden="1" customWidth="1"/>
    <col min="2" max="2" width="2.54296875" style="28" customWidth="1"/>
    <col min="3" max="3" width="58.7265625" style="28" customWidth="1"/>
    <col min="4" max="4" width="13" style="28" bestFit="1" customWidth="1"/>
    <col min="5" max="6" width="17.453125" style="28" bestFit="1" customWidth="1"/>
    <col min="7" max="7" width="18.26953125" style="270" bestFit="1" customWidth="1"/>
    <col min="8" max="8" width="18.7265625" style="270" bestFit="1" customWidth="1"/>
    <col min="9" max="9" width="19.1796875" style="28" bestFit="1" customWidth="1"/>
    <col min="10" max="11" width="18.26953125" style="28" bestFit="1" customWidth="1"/>
    <col min="12" max="12" width="19.1796875" style="28" bestFit="1" customWidth="1"/>
    <col min="13" max="16384" width="10.90625" style="28"/>
  </cols>
  <sheetData>
    <row r="6" spans="3:10" ht="10.5">
      <c r="C6" s="209" t="s">
        <v>466</v>
      </c>
      <c r="D6" s="209"/>
      <c r="E6" s="209"/>
      <c r="F6" s="209"/>
      <c r="G6" s="276"/>
      <c r="H6" s="276"/>
      <c r="I6" s="209"/>
      <c r="J6" s="209"/>
    </row>
    <row r="7" spans="3:10">
      <c r="C7" s="37" t="s">
        <v>0</v>
      </c>
    </row>
    <row r="8" spans="3:10">
      <c r="C8" s="37" t="s">
        <v>469</v>
      </c>
    </row>
    <row r="9" spans="3:10">
      <c r="C9" s="37" t="s">
        <v>1</v>
      </c>
    </row>
    <row r="10" spans="3:10">
      <c r="C10" s="37"/>
    </row>
    <row r="12" spans="3:10" ht="11" thickBot="1">
      <c r="C12" s="277" t="s">
        <v>2</v>
      </c>
      <c r="D12" s="278" t="s">
        <v>3</v>
      </c>
      <c r="E12" s="279">
        <v>2024</v>
      </c>
      <c r="F12" s="279">
        <v>2023</v>
      </c>
      <c r="H12" s="28"/>
    </row>
    <row r="13" spans="3:10" ht="11" thickBot="1">
      <c r="C13" s="36" t="s">
        <v>4</v>
      </c>
      <c r="D13" s="37"/>
      <c r="E13" s="281">
        <v>4329661509019</v>
      </c>
      <c r="F13" s="282">
        <v>3725707891191</v>
      </c>
      <c r="G13" s="283"/>
      <c r="H13" s="261"/>
    </row>
    <row r="14" spans="3:10">
      <c r="C14" s="37" t="s">
        <v>5</v>
      </c>
      <c r="D14" s="37"/>
      <c r="E14" s="284">
        <v>340969182456</v>
      </c>
      <c r="F14" s="285">
        <v>320933597232</v>
      </c>
      <c r="G14" s="283"/>
      <c r="H14" s="261"/>
    </row>
    <row r="15" spans="3:10">
      <c r="C15" s="37" t="s">
        <v>6</v>
      </c>
      <c r="D15" s="37"/>
      <c r="E15" s="284">
        <v>3086343475625</v>
      </c>
      <c r="F15" s="285">
        <v>2686656446887</v>
      </c>
      <c r="G15" s="283"/>
      <c r="H15" s="261"/>
    </row>
    <row r="16" spans="3:10">
      <c r="C16" s="37" t="s">
        <v>7</v>
      </c>
      <c r="D16" s="37"/>
      <c r="E16" s="284">
        <v>776913408426</v>
      </c>
      <c r="F16" s="284">
        <v>676429874139</v>
      </c>
      <c r="G16" s="283"/>
      <c r="H16" s="261"/>
    </row>
    <row r="17" spans="3:8">
      <c r="C17" s="37" t="s">
        <v>8</v>
      </c>
      <c r="D17" s="37"/>
      <c r="E17" s="284">
        <v>122089709960</v>
      </c>
      <c r="F17" s="284">
        <v>39456124313</v>
      </c>
      <c r="G17" s="283"/>
      <c r="H17" s="261"/>
    </row>
    <row r="18" spans="3:8">
      <c r="C18" s="37" t="s">
        <v>9</v>
      </c>
      <c r="D18" s="37"/>
      <c r="E18" s="284">
        <v>4882115751</v>
      </c>
      <c r="F18" s="285">
        <v>4014237095</v>
      </c>
      <c r="G18" s="283"/>
      <c r="H18" s="261"/>
    </row>
    <row r="19" spans="3:8">
      <c r="C19" s="37" t="s">
        <v>10</v>
      </c>
      <c r="D19" s="280" t="s">
        <v>11</v>
      </c>
      <c r="E19" s="220">
        <v>-1536383199</v>
      </c>
      <c r="F19" s="220">
        <v>-1782388475</v>
      </c>
      <c r="G19" s="283"/>
      <c r="H19" s="261"/>
    </row>
    <row r="20" spans="3:8" ht="10.5" thickBot="1">
      <c r="C20" s="37"/>
      <c r="D20" s="37"/>
      <c r="E20" s="286"/>
      <c r="F20" s="287"/>
      <c r="G20" s="283"/>
      <c r="H20" s="261"/>
    </row>
    <row r="21" spans="3:8" ht="11" thickBot="1">
      <c r="C21" s="36" t="s">
        <v>12</v>
      </c>
      <c r="D21" s="278" t="s">
        <v>13</v>
      </c>
      <c r="E21" s="281">
        <v>1119452886760</v>
      </c>
      <c r="F21" s="282">
        <v>1298630642100</v>
      </c>
      <c r="G21" s="283"/>
      <c r="H21" s="261"/>
    </row>
    <row r="22" spans="3:8">
      <c r="C22" s="37"/>
      <c r="D22" s="37"/>
      <c r="E22" s="288"/>
      <c r="F22" s="289"/>
      <c r="G22" s="283"/>
      <c r="H22" s="261"/>
    </row>
    <row r="23" spans="3:8" ht="11" thickBot="1">
      <c r="C23" s="36" t="s">
        <v>14</v>
      </c>
      <c r="D23" s="278" t="s">
        <v>15</v>
      </c>
      <c r="E23" s="281">
        <v>892832852235</v>
      </c>
      <c r="F23" s="282">
        <v>1180762055188</v>
      </c>
      <c r="G23" s="283"/>
      <c r="H23" s="261"/>
    </row>
    <row r="24" spans="3:8">
      <c r="C24" s="37" t="s">
        <v>6</v>
      </c>
      <c r="D24" s="280"/>
      <c r="E24" s="284">
        <v>50000000000</v>
      </c>
      <c r="F24" s="285">
        <v>50000000000</v>
      </c>
      <c r="G24" s="283"/>
      <c r="H24" s="261"/>
    </row>
    <row r="25" spans="3:8">
      <c r="C25" s="37" t="s">
        <v>7</v>
      </c>
      <c r="D25" s="37"/>
      <c r="E25" s="284">
        <v>714503621567</v>
      </c>
      <c r="F25" s="285">
        <v>945715373438</v>
      </c>
      <c r="G25" s="283"/>
      <c r="H25" s="261"/>
    </row>
    <row r="26" spans="3:8">
      <c r="C26" s="37" t="s">
        <v>17</v>
      </c>
      <c r="D26" s="280" t="s">
        <v>18</v>
      </c>
      <c r="E26" s="284">
        <v>115819550830</v>
      </c>
      <c r="F26" s="285">
        <v>167037764731</v>
      </c>
      <c r="G26" s="283"/>
      <c r="H26" s="261"/>
    </row>
    <row r="27" spans="3:8">
      <c r="C27" s="37" t="s">
        <v>25</v>
      </c>
      <c r="D27" s="280"/>
      <c r="E27" s="284">
        <v>-34960049</v>
      </c>
      <c r="F27" s="290">
        <v>0</v>
      </c>
      <c r="G27" s="283"/>
      <c r="H27" s="261"/>
    </row>
    <row r="28" spans="3:8">
      <c r="C28" s="37" t="s">
        <v>19</v>
      </c>
      <c r="D28" s="37"/>
      <c r="E28" s="220">
        <v>12631817865</v>
      </c>
      <c r="F28" s="220">
        <v>18008917019</v>
      </c>
      <c r="G28" s="283"/>
      <c r="H28" s="261"/>
    </row>
    <row r="29" spans="3:8">
      <c r="C29" s="37" t="s">
        <v>20</v>
      </c>
      <c r="D29" s="280" t="s">
        <v>11</v>
      </c>
      <c r="E29" s="220">
        <v>-87177978</v>
      </c>
      <c r="F29" s="262">
        <v>0</v>
      </c>
      <c r="G29" s="283"/>
      <c r="H29" s="261"/>
    </row>
    <row r="30" spans="3:8" ht="10.5" thickBot="1">
      <c r="C30" s="37"/>
      <c r="D30" s="280"/>
      <c r="E30" s="291"/>
      <c r="F30" s="226"/>
      <c r="G30" s="283"/>
      <c r="H30" s="261"/>
    </row>
    <row r="31" spans="3:8" ht="11" thickBot="1">
      <c r="C31" s="36" t="s">
        <v>21</v>
      </c>
      <c r="D31" s="278" t="s">
        <v>22</v>
      </c>
      <c r="E31" s="281">
        <v>16136906332244</v>
      </c>
      <c r="F31" s="282">
        <v>14095187555056</v>
      </c>
      <c r="G31" s="283"/>
      <c r="H31" s="261"/>
    </row>
    <row r="32" spans="3:8">
      <c r="C32" s="37" t="s">
        <v>23</v>
      </c>
      <c r="D32" s="37"/>
      <c r="E32" s="284">
        <v>15425894904911</v>
      </c>
      <c r="F32" s="285">
        <v>12599112322930</v>
      </c>
      <c r="G32" s="283"/>
      <c r="H32" s="261"/>
    </row>
    <row r="33" spans="3:8">
      <c r="C33" s="37" t="s">
        <v>24</v>
      </c>
      <c r="D33" s="37"/>
      <c r="E33" s="284">
        <v>910907018454</v>
      </c>
      <c r="F33" s="285">
        <v>1523849101369</v>
      </c>
      <c r="G33" s="283"/>
      <c r="H33" s="261"/>
    </row>
    <row r="34" spans="3:8">
      <c r="C34" s="37" t="s">
        <v>17</v>
      </c>
      <c r="D34" s="280" t="s">
        <v>18</v>
      </c>
      <c r="E34" s="284">
        <v>437469650</v>
      </c>
      <c r="F34" s="285">
        <v>19892605164</v>
      </c>
      <c r="G34" s="283"/>
      <c r="H34" s="261"/>
    </row>
    <row r="35" spans="3:8">
      <c r="C35" s="37" t="s">
        <v>25</v>
      </c>
      <c r="D35" s="37"/>
      <c r="E35" s="284">
        <v>-302248837</v>
      </c>
      <c r="F35" s="285">
        <v>-312155080</v>
      </c>
      <c r="G35" s="283"/>
      <c r="H35" s="261"/>
    </row>
    <row r="36" spans="3:8">
      <c r="C36" s="37" t="s">
        <v>19</v>
      </c>
      <c r="D36" s="37"/>
      <c r="E36" s="284">
        <v>228981308775</v>
      </c>
      <c r="F36" s="285">
        <v>229963708844</v>
      </c>
      <c r="G36" s="283"/>
      <c r="H36" s="261"/>
    </row>
    <row r="37" spans="3:8">
      <c r="C37" s="37" t="s">
        <v>20</v>
      </c>
      <c r="D37" s="280" t="s">
        <v>26</v>
      </c>
      <c r="E37" s="284">
        <v>-429012120709</v>
      </c>
      <c r="F37" s="285">
        <v>-277318028171</v>
      </c>
      <c r="G37" s="283"/>
      <c r="H37" s="261"/>
    </row>
    <row r="38" spans="3:8" ht="10.5" thickBot="1">
      <c r="C38" s="37"/>
      <c r="D38" s="37"/>
      <c r="E38" s="286"/>
      <c r="F38" s="287"/>
      <c r="G38" s="283"/>
      <c r="H38" s="261"/>
    </row>
    <row r="39" spans="3:8" ht="11" thickBot="1">
      <c r="C39" s="36" t="s">
        <v>27</v>
      </c>
      <c r="D39" s="278" t="s">
        <v>28</v>
      </c>
      <c r="E39" s="281">
        <v>167204176455</v>
      </c>
      <c r="F39" s="282">
        <v>144674361632</v>
      </c>
      <c r="G39" s="283"/>
      <c r="H39" s="261"/>
    </row>
    <row r="40" spans="3:8" ht="10.5">
      <c r="C40" s="36"/>
      <c r="D40" s="37"/>
      <c r="E40" s="292"/>
      <c r="F40" s="289"/>
      <c r="G40" s="283"/>
      <c r="H40" s="261"/>
    </row>
    <row r="41" spans="3:8" ht="11" thickBot="1">
      <c r="C41" s="36" t="s">
        <v>29</v>
      </c>
      <c r="D41" s="278" t="s">
        <v>30</v>
      </c>
      <c r="E41" s="281">
        <v>158527396727</v>
      </c>
      <c r="F41" s="282">
        <v>185644626032</v>
      </c>
      <c r="G41" s="283"/>
      <c r="H41" s="261"/>
    </row>
    <row r="42" spans="3:8">
      <c r="C42" s="37" t="s">
        <v>31</v>
      </c>
      <c r="D42" s="37"/>
      <c r="E42" s="284">
        <v>166711173057</v>
      </c>
      <c r="F42" s="285">
        <v>143535777675</v>
      </c>
      <c r="G42" s="283"/>
      <c r="H42" s="261"/>
    </row>
    <row r="43" spans="3:8">
      <c r="C43" s="37" t="s">
        <v>32</v>
      </c>
      <c r="D43" s="37"/>
      <c r="E43" s="284">
        <v>216452877131</v>
      </c>
      <c r="F43" s="285">
        <v>357398325337</v>
      </c>
      <c r="G43" s="283"/>
      <c r="H43" s="261"/>
    </row>
    <row r="44" spans="3:8">
      <c r="C44" s="37" t="s">
        <v>25</v>
      </c>
      <c r="D44" s="37"/>
      <c r="E44" s="284">
        <v>-1205638424</v>
      </c>
      <c r="F44" s="285">
        <v>-42579807</v>
      </c>
      <c r="G44" s="283"/>
      <c r="H44" s="261"/>
    </row>
    <row r="45" spans="3:8">
      <c r="C45" s="37" t="s">
        <v>19</v>
      </c>
      <c r="D45" s="37"/>
      <c r="E45" s="284">
        <v>10398811884</v>
      </c>
      <c r="F45" s="285">
        <v>13101551828</v>
      </c>
      <c r="G45" s="283"/>
      <c r="H45" s="261"/>
    </row>
    <row r="46" spans="3:8">
      <c r="C46" s="37" t="s">
        <v>33</v>
      </c>
      <c r="D46" s="280" t="s">
        <v>34</v>
      </c>
      <c r="E46" s="284">
        <v>-233829826921</v>
      </c>
      <c r="F46" s="285">
        <v>-328348449001</v>
      </c>
      <c r="G46" s="283"/>
      <c r="H46" s="261"/>
    </row>
    <row r="47" spans="3:8" ht="10.5" thickBot="1">
      <c r="C47" s="37"/>
      <c r="D47" s="37"/>
      <c r="E47" s="286"/>
      <c r="F47" s="287"/>
      <c r="G47" s="283"/>
      <c r="H47" s="261"/>
    </row>
    <row r="48" spans="3:8" ht="11" thickBot="1">
      <c r="C48" s="36" t="s">
        <v>35</v>
      </c>
      <c r="D48" s="278" t="s">
        <v>36</v>
      </c>
      <c r="E48" s="281">
        <v>738721111389</v>
      </c>
      <c r="F48" s="282">
        <v>369807555131</v>
      </c>
      <c r="G48" s="283"/>
      <c r="H48" s="261"/>
    </row>
    <row r="49" spans="3:8">
      <c r="C49" s="37" t="s">
        <v>37</v>
      </c>
      <c r="D49" s="37"/>
      <c r="E49" s="284">
        <v>499406452566</v>
      </c>
      <c r="F49" s="285">
        <v>409874434663</v>
      </c>
      <c r="G49" s="283"/>
      <c r="H49" s="261"/>
    </row>
    <row r="50" spans="3:8">
      <c r="C50" s="37" t="s">
        <v>38</v>
      </c>
      <c r="D50" s="37"/>
      <c r="E50" s="284">
        <v>506707171132</v>
      </c>
      <c r="F50" s="285">
        <v>131440339399</v>
      </c>
      <c r="G50" s="283"/>
      <c r="H50" s="261"/>
    </row>
    <row r="51" spans="3:8">
      <c r="C51" s="37" t="s">
        <v>39</v>
      </c>
      <c r="D51" s="37"/>
      <c r="E51" s="284">
        <v>7984526650</v>
      </c>
      <c r="F51" s="285">
        <v>1072563164</v>
      </c>
      <c r="G51" s="283"/>
      <c r="H51" s="261"/>
    </row>
    <row r="52" spans="3:8">
      <c r="C52" s="37" t="s">
        <v>33</v>
      </c>
      <c r="D52" s="280" t="s">
        <v>11</v>
      </c>
      <c r="E52" s="284">
        <v>-275377038959</v>
      </c>
      <c r="F52" s="285">
        <v>-172579782095</v>
      </c>
      <c r="G52" s="283"/>
      <c r="H52" s="261"/>
    </row>
    <row r="53" spans="3:8" ht="10.5" thickBot="1">
      <c r="C53" s="37"/>
      <c r="D53" s="37"/>
      <c r="E53" s="286"/>
      <c r="F53" s="287"/>
      <c r="G53" s="283"/>
      <c r="H53" s="261"/>
    </row>
    <row r="54" spans="3:8" ht="11" thickBot="1">
      <c r="C54" s="36" t="s">
        <v>40</v>
      </c>
      <c r="D54" s="278" t="s">
        <v>41</v>
      </c>
      <c r="E54" s="281">
        <v>106215355324</v>
      </c>
      <c r="F54" s="282">
        <v>108429242904</v>
      </c>
      <c r="G54" s="283"/>
      <c r="H54" s="261"/>
    </row>
    <row r="55" spans="3:8">
      <c r="C55" s="37" t="s">
        <v>42</v>
      </c>
      <c r="D55" s="37"/>
      <c r="E55" s="284">
        <v>106215355324</v>
      </c>
      <c r="F55" s="285">
        <v>108429242904</v>
      </c>
      <c r="G55" s="283"/>
      <c r="H55" s="261"/>
    </row>
    <row r="56" spans="3:8" ht="10.5" thickBot="1">
      <c r="C56" s="37"/>
      <c r="D56" s="37"/>
      <c r="E56" s="286"/>
      <c r="F56" s="287"/>
      <c r="G56" s="283"/>
      <c r="H56" s="261"/>
    </row>
    <row r="57" spans="3:8" ht="11" thickBot="1">
      <c r="C57" s="36" t="s">
        <v>43</v>
      </c>
      <c r="D57" s="278" t="s">
        <v>44</v>
      </c>
      <c r="E57" s="281">
        <v>505083962077</v>
      </c>
      <c r="F57" s="282">
        <v>566606547212</v>
      </c>
      <c r="G57" s="283"/>
      <c r="H57" s="261"/>
    </row>
    <row r="58" spans="3:8">
      <c r="C58" s="37"/>
      <c r="D58" s="37"/>
      <c r="E58" s="288"/>
      <c r="F58" s="289"/>
      <c r="G58" s="283"/>
      <c r="H58" s="261"/>
    </row>
    <row r="59" spans="3:8" ht="11" thickBot="1">
      <c r="C59" s="36" t="s">
        <v>45</v>
      </c>
      <c r="D59" s="37"/>
      <c r="E59" s="293">
        <v>24154605582230</v>
      </c>
      <c r="F59" s="294">
        <v>21675450476446</v>
      </c>
      <c r="G59" s="283"/>
      <c r="H59" s="261"/>
    </row>
    <row r="60" spans="3:8" ht="10.5" thickTop="1">
      <c r="C60" s="37"/>
      <c r="D60" s="37"/>
      <c r="E60" s="37"/>
      <c r="F60" s="37"/>
      <c r="G60" s="37"/>
      <c r="H60" s="28"/>
    </row>
    <row r="61" spans="3:8">
      <c r="C61" s="305" t="s">
        <v>46</v>
      </c>
      <c r="D61" s="305"/>
      <c r="E61" s="305"/>
      <c r="F61" s="305"/>
      <c r="G61" s="305"/>
      <c r="H61" s="305"/>
    </row>
  </sheetData>
  <mergeCells count="1">
    <mergeCell ref="C61:H6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62DBB-C41D-4EDC-BC2D-49635518FA01}">
  <sheetPr>
    <tabColor rgb="FF92D050"/>
  </sheetPr>
  <dimension ref="C6:G57"/>
  <sheetViews>
    <sheetView showGridLines="0" topLeftCell="B1" zoomScale="101" workbookViewId="0">
      <selection activeCell="C15" sqref="C15"/>
    </sheetView>
  </sheetViews>
  <sheetFormatPr defaultColWidth="10.90625" defaultRowHeight="10"/>
  <cols>
    <col min="1" max="1" width="0" style="28" hidden="1" customWidth="1"/>
    <col min="2" max="2" width="5" style="28" customWidth="1"/>
    <col min="3" max="3" width="72" style="28" bestFit="1" customWidth="1"/>
    <col min="4" max="4" width="5.7265625" style="28" bestFit="1" customWidth="1"/>
    <col min="5" max="7" width="17.26953125" style="28" bestFit="1" customWidth="1"/>
    <col min="8" max="8" width="18.26953125" style="28" bestFit="1" customWidth="1"/>
    <col min="9" max="16384" width="10.90625" style="28"/>
  </cols>
  <sheetData>
    <row r="6" spans="3:6" ht="10.5">
      <c r="C6" s="209" t="s">
        <v>466</v>
      </c>
    </row>
    <row r="7" spans="3:6">
      <c r="C7" s="37" t="s">
        <v>47</v>
      </c>
    </row>
    <row r="8" spans="3:6">
      <c r="C8" s="37" t="s">
        <v>469</v>
      </c>
    </row>
    <row r="9" spans="3:6">
      <c r="C9" s="37" t="s">
        <v>1</v>
      </c>
    </row>
    <row r="10" spans="3:6">
      <c r="C10" s="37"/>
    </row>
    <row r="12" spans="3:6" ht="11" thickBot="1">
      <c r="C12" s="214" t="s">
        <v>48</v>
      </c>
      <c r="D12" s="213" t="s">
        <v>3</v>
      </c>
      <c r="E12" s="213">
        <v>2024</v>
      </c>
      <c r="F12" s="213">
        <v>2023</v>
      </c>
    </row>
    <row r="13" spans="3:6" ht="11" thickBot="1">
      <c r="C13" s="218" t="s">
        <v>49</v>
      </c>
      <c r="D13" s="151" t="s">
        <v>50</v>
      </c>
      <c r="E13" s="228">
        <v>2285508080284</v>
      </c>
      <c r="F13" s="228">
        <v>2101179485259</v>
      </c>
    </row>
    <row r="14" spans="3:6">
      <c r="C14" s="212" t="s">
        <v>492</v>
      </c>
      <c r="D14" s="258"/>
      <c r="E14" s="220">
        <v>107840422514</v>
      </c>
      <c r="F14" s="220">
        <v>56686375776</v>
      </c>
    </row>
    <row r="15" spans="3:6">
      <c r="C15" s="212" t="s">
        <v>51</v>
      </c>
      <c r="D15" s="235" t="s">
        <v>52</v>
      </c>
      <c r="E15" s="220">
        <v>1050402330878</v>
      </c>
      <c r="F15" s="220">
        <v>864917993872</v>
      </c>
    </row>
    <row r="16" spans="3:6">
      <c r="C16" s="212" t="s">
        <v>53</v>
      </c>
      <c r="D16" s="225"/>
      <c r="E16" s="220">
        <v>49235360174</v>
      </c>
      <c r="F16" s="220">
        <v>19605317472</v>
      </c>
    </row>
    <row r="17" spans="3:6">
      <c r="C17" s="212" t="s">
        <v>54</v>
      </c>
      <c r="D17" s="235" t="s">
        <v>18</v>
      </c>
      <c r="E17" s="220">
        <v>115780604346</v>
      </c>
      <c r="F17" s="220">
        <v>166915196363</v>
      </c>
    </row>
    <row r="18" spans="3:6">
      <c r="C18" s="212" t="s">
        <v>55</v>
      </c>
      <c r="D18" s="225"/>
      <c r="E18" s="220">
        <v>933270481622</v>
      </c>
      <c r="F18" s="220">
        <v>967785620063</v>
      </c>
    </row>
    <row r="19" spans="3:6">
      <c r="C19" s="212" t="s">
        <v>56</v>
      </c>
      <c r="D19" s="225"/>
      <c r="E19" s="220">
        <v>28978880750</v>
      </c>
      <c r="F19" s="220">
        <v>25268981713</v>
      </c>
    </row>
    <row r="20" spans="3:6" ht="10.5" thickBot="1">
      <c r="C20" s="212"/>
      <c r="D20" s="225"/>
      <c r="E20" s="272"/>
      <c r="F20" s="227"/>
    </row>
    <row r="21" spans="3:6" ht="11" thickBot="1">
      <c r="C21" s="218" t="s">
        <v>57</v>
      </c>
      <c r="D21" s="151" t="s">
        <v>50</v>
      </c>
      <c r="E21" s="228">
        <v>18167609122434</v>
      </c>
      <c r="F21" s="228">
        <v>16188648734061</v>
      </c>
    </row>
    <row r="22" spans="3:6">
      <c r="C22" s="212" t="s">
        <v>58</v>
      </c>
      <c r="D22" s="235" t="s">
        <v>52</v>
      </c>
      <c r="E22" s="220">
        <v>16138345050666</v>
      </c>
      <c r="F22" s="220">
        <v>14366011665550</v>
      </c>
    </row>
    <row r="23" spans="3:6">
      <c r="C23" s="212" t="s">
        <v>59</v>
      </c>
      <c r="D23" s="235" t="s">
        <v>52</v>
      </c>
      <c r="E23" s="220">
        <v>1599053167462</v>
      </c>
      <c r="F23" s="220">
        <v>1745012427922</v>
      </c>
    </row>
    <row r="24" spans="3:6">
      <c r="C24" s="212" t="s">
        <v>60</v>
      </c>
      <c r="D24" s="225"/>
      <c r="E24" s="220">
        <v>8295015108</v>
      </c>
      <c r="F24" s="220">
        <v>4869312595</v>
      </c>
    </row>
    <row r="25" spans="3:6">
      <c r="C25" s="212" t="s">
        <v>54</v>
      </c>
      <c r="D25" s="235" t="s">
        <v>18</v>
      </c>
      <c r="E25" s="220">
        <v>19114815136</v>
      </c>
      <c r="F25" s="220">
        <v>259089165</v>
      </c>
    </row>
    <row r="26" spans="3:6">
      <c r="C26" s="212" t="s">
        <v>487</v>
      </c>
      <c r="D26" s="235" t="s">
        <v>493</v>
      </c>
      <c r="E26" s="220">
        <v>303312600000</v>
      </c>
      <c r="F26" s="220">
        <v>0</v>
      </c>
    </row>
    <row r="27" spans="3:6">
      <c r="C27" s="212" t="s">
        <v>56</v>
      </c>
      <c r="D27" s="225"/>
      <c r="E27" s="220">
        <v>99488474062</v>
      </c>
      <c r="F27" s="220">
        <v>72496238829</v>
      </c>
    </row>
    <row r="28" spans="3:6" ht="10.5" thickBot="1">
      <c r="C28" s="212"/>
      <c r="D28" s="225"/>
      <c r="E28" s="272"/>
      <c r="F28" s="227"/>
    </row>
    <row r="29" spans="3:6" ht="11" thickBot="1">
      <c r="C29" s="218" t="s">
        <v>61</v>
      </c>
      <c r="D29" s="225"/>
      <c r="E29" s="228">
        <v>385854219627</v>
      </c>
      <c r="F29" s="228">
        <v>108801794955</v>
      </c>
    </row>
    <row r="30" spans="3:6">
      <c r="C30" s="212" t="s">
        <v>62</v>
      </c>
      <c r="D30" s="225"/>
      <c r="E30" s="220">
        <v>52543595870</v>
      </c>
      <c r="F30" s="220">
        <v>13023510374</v>
      </c>
    </row>
    <row r="31" spans="3:6">
      <c r="C31" s="212" t="s">
        <v>488</v>
      </c>
      <c r="D31" s="258"/>
      <c r="E31" s="220">
        <v>270940224185</v>
      </c>
      <c r="F31" s="220">
        <v>0</v>
      </c>
    </row>
    <row r="32" spans="3:6">
      <c r="C32" s="212" t="s">
        <v>63</v>
      </c>
      <c r="D32" s="258"/>
      <c r="E32" s="220">
        <v>62370399572</v>
      </c>
      <c r="F32" s="220">
        <v>95778284581</v>
      </c>
    </row>
    <row r="33" spans="3:6" ht="10.5" thickBot="1">
      <c r="C33" s="212"/>
      <c r="D33" s="225"/>
      <c r="E33" s="272"/>
      <c r="F33" s="227"/>
    </row>
    <row r="34" spans="3:6" ht="11" thickBot="1">
      <c r="C34" s="218" t="s">
        <v>64</v>
      </c>
      <c r="D34" s="225"/>
      <c r="E34" s="228">
        <v>144608764198</v>
      </c>
      <c r="F34" s="228">
        <v>138273380404</v>
      </c>
    </row>
    <row r="35" spans="3:6">
      <c r="C35" s="212"/>
      <c r="D35" s="225"/>
      <c r="E35" s="236"/>
      <c r="F35" s="219"/>
    </row>
    <row r="36" spans="3:6" ht="11" thickBot="1">
      <c r="C36" s="218" t="s">
        <v>65</v>
      </c>
      <c r="D36" s="225"/>
      <c r="E36" s="228">
        <v>20983580186543</v>
      </c>
      <c r="F36" s="228">
        <v>18536903394679</v>
      </c>
    </row>
    <row r="37" spans="3:6">
      <c r="C37" s="212"/>
      <c r="D37" s="225"/>
      <c r="E37" s="236"/>
      <c r="F37" s="219"/>
    </row>
    <row r="38" spans="3:6" ht="10.5">
      <c r="C38" s="218" t="s">
        <v>66</v>
      </c>
      <c r="D38" s="151" t="s">
        <v>67</v>
      </c>
      <c r="E38" s="236"/>
      <c r="F38" s="219"/>
    </row>
    <row r="39" spans="3:6">
      <c r="C39" s="212"/>
      <c r="D39" s="225"/>
      <c r="E39" s="236"/>
      <c r="F39" s="219"/>
    </row>
    <row r="40" spans="3:6">
      <c r="C40" s="212" t="s">
        <v>68</v>
      </c>
      <c r="D40" s="235" t="s">
        <v>69</v>
      </c>
      <c r="E40" s="220">
        <v>1751406377751</v>
      </c>
      <c r="F40" s="220">
        <v>1751406377751</v>
      </c>
    </row>
    <row r="41" spans="3:6">
      <c r="C41" s="212" t="s">
        <v>70</v>
      </c>
      <c r="D41" s="235" t="s">
        <v>69</v>
      </c>
      <c r="E41" s="220">
        <v>17280221234</v>
      </c>
      <c r="F41" s="220">
        <v>17280221234</v>
      </c>
    </row>
    <row r="42" spans="3:6">
      <c r="C42" s="212" t="s">
        <v>71</v>
      </c>
      <c r="D42" s="225"/>
      <c r="E42" s="220">
        <v>638093959120</v>
      </c>
      <c r="F42" s="220">
        <v>638093959120</v>
      </c>
    </row>
    <row r="43" spans="3:6">
      <c r="C43" s="212" t="s">
        <v>72</v>
      </c>
      <c r="D43" s="225"/>
      <c r="E43" s="220">
        <v>11339267115</v>
      </c>
      <c r="F43" s="220">
        <v>11339267115</v>
      </c>
    </row>
    <row r="44" spans="3:6">
      <c r="C44" s="212" t="s">
        <v>73</v>
      </c>
      <c r="D44" s="225"/>
      <c r="E44" s="220">
        <v>412820280861</v>
      </c>
      <c r="F44" s="220">
        <v>335918536939</v>
      </c>
    </row>
    <row r="45" spans="3:6">
      <c r="C45" s="212" t="s">
        <v>74</v>
      </c>
      <c r="D45" s="225"/>
      <c r="E45" s="220">
        <v>340085289606</v>
      </c>
      <c r="F45" s="220">
        <v>384508719608</v>
      </c>
    </row>
    <row r="46" spans="3:6" ht="10.5" thickBot="1">
      <c r="C46" s="212"/>
      <c r="D46" s="225"/>
      <c r="E46" s="272"/>
      <c r="F46" s="227"/>
    </row>
    <row r="47" spans="3:6" ht="11" thickBot="1">
      <c r="C47" s="218" t="s">
        <v>75</v>
      </c>
      <c r="D47" s="225"/>
      <c r="E47" s="228">
        <v>3171025395687</v>
      </c>
      <c r="F47" s="228">
        <v>3138547081767</v>
      </c>
    </row>
    <row r="48" spans="3:6">
      <c r="C48" s="212"/>
      <c r="D48" s="225"/>
      <c r="E48" s="236"/>
      <c r="F48" s="219"/>
    </row>
    <row r="49" spans="3:7" ht="11" thickBot="1">
      <c r="C49" s="218" t="s">
        <v>76</v>
      </c>
      <c r="D49" s="225"/>
      <c r="E49" s="273">
        <v>24154605582230</v>
      </c>
      <c r="F49" s="273">
        <v>21675450476446</v>
      </c>
    </row>
    <row r="50" spans="3:7" ht="10.5" thickTop="1">
      <c r="C50" s="212"/>
      <c r="D50" s="225"/>
      <c r="E50" s="236"/>
      <c r="F50" s="219"/>
    </row>
    <row r="51" spans="3:7" ht="10.5" thickBot="1">
      <c r="C51" s="212"/>
      <c r="D51" s="225"/>
      <c r="E51" s="236"/>
      <c r="F51" s="219"/>
    </row>
    <row r="52" spans="3:7" ht="11" thickBot="1">
      <c r="C52" s="218" t="s">
        <v>77</v>
      </c>
      <c r="D52" s="225"/>
      <c r="E52" s="274">
        <v>2024</v>
      </c>
      <c r="F52" s="274">
        <v>2023</v>
      </c>
    </row>
    <row r="53" spans="3:7">
      <c r="C53" s="212"/>
      <c r="D53" s="225"/>
      <c r="E53" s="236"/>
      <c r="F53" s="219"/>
    </row>
    <row r="54" spans="3:7" ht="11" thickBot="1">
      <c r="C54" s="218" t="s">
        <v>78</v>
      </c>
      <c r="D54" s="235" t="s">
        <v>79</v>
      </c>
      <c r="E54" s="273">
        <v>1379426476472</v>
      </c>
      <c r="F54" s="273">
        <v>1194204971060</v>
      </c>
    </row>
    <row r="55" spans="3:7" ht="11.5" thickTop="1" thickBot="1">
      <c r="C55" s="218" t="s">
        <v>80</v>
      </c>
      <c r="D55" s="235" t="s">
        <v>81</v>
      </c>
      <c r="E55" s="273">
        <v>119795856878025</v>
      </c>
      <c r="F55" s="273">
        <v>97700020745621</v>
      </c>
    </row>
    <row r="56" spans="3:7" ht="11" thickTop="1">
      <c r="C56" s="233"/>
      <c r="D56" s="271"/>
      <c r="E56" s="275"/>
      <c r="F56" s="275"/>
    </row>
    <row r="57" spans="3:7">
      <c r="C57" s="305" t="s">
        <v>82</v>
      </c>
      <c r="D57" s="305"/>
      <c r="E57" s="305"/>
      <c r="F57" s="305"/>
      <c r="G57" s="305"/>
    </row>
  </sheetData>
  <mergeCells count="1">
    <mergeCell ref="C57:G5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9B5CE-4FBE-457F-B65C-494D61957432}">
  <sheetPr>
    <tabColor rgb="FF92D050"/>
  </sheetPr>
  <dimension ref="B6:F60"/>
  <sheetViews>
    <sheetView showGridLines="0" workbookViewId="0">
      <selection activeCell="B18" sqref="B18"/>
    </sheetView>
  </sheetViews>
  <sheetFormatPr defaultColWidth="10.90625" defaultRowHeight="10"/>
  <cols>
    <col min="1" max="1" width="5.36328125" style="28" customWidth="1"/>
    <col min="2" max="2" width="67.54296875" style="28" bestFit="1" customWidth="1"/>
    <col min="3" max="3" width="3.7265625" style="28" bestFit="1" customWidth="1"/>
    <col min="4" max="4" width="14.36328125" style="28" bestFit="1" customWidth="1"/>
    <col min="5" max="5" width="14.08984375" style="28" bestFit="1" customWidth="1"/>
    <col min="6" max="6" width="15.6328125" style="28" bestFit="1" customWidth="1"/>
    <col min="7" max="16384" width="10.90625" style="28"/>
  </cols>
  <sheetData>
    <row r="6" spans="2:5" ht="10.5">
      <c r="B6" s="209" t="s">
        <v>466</v>
      </c>
    </row>
    <row r="7" spans="2:5">
      <c r="B7" s="37" t="s">
        <v>470</v>
      </c>
    </row>
    <row r="8" spans="2:5">
      <c r="B8" s="37" t="s">
        <v>83</v>
      </c>
    </row>
    <row r="9" spans="2:5">
      <c r="B9" s="37" t="s">
        <v>1</v>
      </c>
    </row>
    <row r="11" spans="2:5" ht="11" thickBot="1">
      <c r="B11" s="214"/>
      <c r="C11" s="213" t="s">
        <v>3</v>
      </c>
      <c r="D11" s="213">
        <v>2024</v>
      </c>
      <c r="E11" s="213">
        <v>2023</v>
      </c>
    </row>
    <row r="12" spans="2:5" ht="11" thickBot="1">
      <c r="B12" s="218" t="s">
        <v>84</v>
      </c>
      <c r="C12" s="225"/>
      <c r="D12" s="260">
        <v>1715391461243</v>
      </c>
      <c r="E12" s="260">
        <v>1586435187568</v>
      </c>
    </row>
    <row r="13" spans="2:5">
      <c r="B13" s="212" t="s">
        <v>85</v>
      </c>
      <c r="C13" s="225"/>
      <c r="D13" s="262">
        <v>142921743617</v>
      </c>
      <c r="E13" s="262">
        <v>148927712010</v>
      </c>
    </row>
    <row r="14" spans="2:5">
      <c r="B14" s="212" t="s">
        <v>86</v>
      </c>
      <c r="C14" s="225"/>
      <c r="D14" s="262">
        <v>1364988827835</v>
      </c>
      <c r="E14" s="262">
        <v>1287682036747</v>
      </c>
    </row>
    <row r="15" spans="2:5">
      <c r="B15" s="212" t="s">
        <v>87</v>
      </c>
      <c r="C15" s="225"/>
      <c r="D15" s="262">
        <v>41084360648</v>
      </c>
      <c r="E15" s="262">
        <v>15575525689</v>
      </c>
    </row>
    <row r="16" spans="2:5">
      <c r="B16" s="212" t="s">
        <v>88</v>
      </c>
      <c r="C16" s="235" t="s">
        <v>89</v>
      </c>
      <c r="D16" s="262">
        <v>48804473641</v>
      </c>
      <c r="E16" s="262">
        <v>0</v>
      </c>
    </row>
    <row r="17" spans="2:6" ht="10.5" thickBot="1">
      <c r="B17" s="212" t="s">
        <v>90</v>
      </c>
      <c r="C17" s="225"/>
      <c r="D17" s="263">
        <v>117592055502</v>
      </c>
      <c r="E17" s="263">
        <v>134249913122</v>
      </c>
    </row>
    <row r="18" spans="2:6" ht="11" thickBot="1">
      <c r="B18" s="218" t="s">
        <v>91</v>
      </c>
      <c r="C18" s="225"/>
      <c r="D18" s="260">
        <v>-614520816415</v>
      </c>
      <c r="E18" s="260">
        <v>-509180118122</v>
      </c>
    </row>
    <row r="19" spans="2:6">
      <c r="B19" s="212" t="s">
        <v>92</v>
      </c>
      <c r="C19" s="225"/>
      <c r="D19" s="262">
        <v>-111881102092</v>
      </c>
      <c r="E19" s="262">
        <v>-85528918716</v>
      </c>
    </row>
    <row r="20" spans="2:6">
      <c r="B20" s="212" t="s">
        <v>93</v>
      </c>
      <c r="C20" s="258"/>
      <c r="D20" s="262">
        <v>-502639714323</v>
      </c>
      <c r="E20" s="262">
        <v>-422147688678</v>
      </c>
    </row>
    <row r="21" spans="2:6">
      <c r="B21" s="212" t="s">
        <v>88</v>
      </c>
      <c r="C21" s="235" t="s">
        <v>89</v>
      </c>
      <c r="D21" s="262">
        <v>0</v>
      </c>
      <c r="E21" s="262">
        <v>-1503510728</v>
      </c>
    </row>
    <row r="22" spans="2:6" ht="11" thickBot="1">
      <c r="B22" s="225"/>
      <c r="C22" s="258"/>
      <c r="D22" s="264"/>
      <c r="E22" s="265"/>
    </row>
    <row r="23" spans="2:6" ht="11" thickBot="1">
      <c r="B23" s="218" t="s">
        <v>94</v>
      </c>
      <c r="C23" s="225"/>
      <c r="D23" s="260">
        <v>1100870644828</v>
      </c>
      <c r="E23" s="260">
        <v>1077255069446</v>
      </c>
    </row>
    <row r="24" spans="2:6" ht="11" thickBot="1">
      <c r="B24" s="218" t="s">
        <v>95</v>
      </c>
      <c r="C24" s="225"/>
      <c r="D24" s="260">
        <v>-392420913478</v>
      </c>
      <c r="E24" s="260">
        <v>-363040711003</v>
      </c>
    </row>
    <row r="25" spans="2:6">
      <c r="B25" s="212" t="s">
        <v>96</v>
      </c>
      <c r="C25" s="235" t="s">
        <v>11</v>
      </c>
      <c r="D25" s="262">
        <v>-1066201983732</v>
      </c>
      <c r="E25" s="262">
        <v>-990524087573</v>
      </c>
      <c r="F25" s="251"/>
    </row>
    <row r="26" spans="2:6" ht="10.5" thickBot="1">
      <c r="B26" s="212" t="s">
        <v>97</v>
      </c>
      <c r="C26" s="235" t="s">
        <v>11</v>
      </c>
      <c r="D26" s="263">
        <v>673781070254</v>
      </c>
      <c r="E26" s="263">
        <v>627483376570</v>
      </c>
      <c r="F26" s="251"/>
    </row>
    <row r="27" spans="2:6" ht="11" thickBot="1">
      <c r="B27" s="218" t="s">
        <v>98</v>
      </c>
      <c r="C27" s="225"/>
      <c r="D27" s="260">
        <v>708449731350</v>
      </c>
      <c r="E27" s="260">
        <v>714214358443</v>
      </c>
    </row>
    <row r="28" spans="2:6" ht="11" thickBot="1">
      <c r="B28" s="218" t="s">
        <v>99</v>
      </c>
      <c r="C28" s="225"/>
      <c r="D28" s="260">
        <v>98050693430</v>
      </c>
      <c r="E28" s="260">
        <v>107629474431</v>
      </c>
    </row>
    <row r="29" spans="2:6">
      <c r="B29" s="212" t="s">
        <v>100</v>
      </c>
      <c r="C29" s="225"/>
      <c r="D29" s="262">
        <v>237194159605</v>
      </c>
      <c r="E29" s="262">
        <v>204229964640</v>
      </c>
    </row>
    <row r="30" spans="2:6" ht="10.5" thickBot="1">
      <c r="B30" s="212" t="s">
        <v>101</v>
      </c>
      <c r="C30" s="225"/>
      <c r="D30" s="263">
        <v>-139143466175</v>
      </c>
      <c r="E30" s="263">
        <v>-96600490209</v>
      </c>
    </row>
    <row r="31" spans="2:6" ht="11" thickBot="1">
      <c r="B31" s="218" t="s">
        <v>102</v>
      </c>
      <c r="C31" s="225"/>
      <c r="D31" s="260">
        <v>806500424780</v>
      </c>
      <c r="E31" s="260">
        <v>821843832874</v>
      </c>
    </row>
    <row r="32" spans="2:6" ht="11" thickBot="1">
      <c r="B32" s="218" t="s">
        <v>103</v>
      </c>
      <c r="C32" s="225"/>
      <c r="D32" s="260">
        <v>96144859706</v>
      </c>
      <c r="E32" s="260">
        <v>115455587638</v>
      </c>
    </row>
    <row r="33" spans="2:5">
      <c r="B33" s="212" t="s">
        <v>104</v>
      </c>
      <c r="C33" s="225"/>
      <c r="D33" s="262">
        <v>0</v>
      </c>
      <c r="E33" s="262">
        <v>636170905</v>
      </c>
    </row>
    <row r="34" spans="2:5">
      <c r="B34" s="212" t="s">
        <v>105</v>
      </c>
      <c r="C34" s="225"/>
      <c r="D34" s="262">
        <v>5227858009</v>
      </c>
      <c r="E34" s="262">
        <v>4917010290</v>
      </c>
    </row>
    <row r="35" spans="2:5">
      <c r="B35" s="212" t="s">
        <v>490</v>
      </c>
      <c r="C35" s="258"/>
      <c r="D35" s="262">
        <v>29493782901</v>
      </c>
      <c r="E35" s="262">
        <v>20286874414</v>
      </c>
    </row>
    <row r="36" spans="2:5">
      <c r="B36" s="212" t="s">
        <v>106</v>
      </c>
      <c r="C36" s="235" t="s">
        <v>107</v>
      </c>
      <c r="D36" s="262">
        <v>14029373462</v>
      </c>
      <c r="E36" s="262">
        <v>9275819624</v>
      </c>
    </row>
    <row r="37" spans="2:5">
      <c r="B37" s="212" t="s">
        <v>108</v>
      </c>
      <c r="C37" s="258"/>
      <c r="D37" s="262">
        <v>47393845334</v>
      </c>
      <c r="E37" s="262">
        <v>49051829874</v>
      </c>
    </row>
    <row r="38" spans="2:5">
      <c r="B38" s="212" t="s">
        <v>494</v>
      </c>
      <c r="C38" s="258"/>
      <c r="D38" s="262">
        <v>0</v>
      </c>
      <c r="E38" s="262">
        <v>30153060316</v>
      </c>
    </row>
    <row r="39" spans="2:5" ht="10.5" thickBot="1">
      <c r="B39" s="212" t="s">
        <v>88</v>
      </c>
      <c r="C39" s="235" t="s">
        <v>89</v>
      </c>
      <c r="D39" s="263">
        <v>0</v>
      </c>
      <c r="E39" s="263">
        <v>1134822215</v>
      </c>
    </row>
    <row r="40" spans="2:5" ht="11" thickBot="1">
      <c r="B40" s="218" t="s">
        <v>109</v>
      </c>
      <c r="C40" s="225"/>
      <c r="D40" s="260">
        <v>-557780661149</v>
      </c>
      <c r="E40" s="260">
        <v>-498467950002</v>
      </c>
    </row>
    <row r="41" spans="2:5">
      <c r="B41" s="212" t="s">
        <v>110</v>
      </c>
      <c r="C41" s="225"/>
      <c r="D41" s="262">
        <v>-178305832837</v>
      </c>
      <c r="E41" s="262">
        <v>-173152922635</v>
      </c>
    </row>
    <row r="42" spans="2:5">
      <c r="B42" s="212" t="s">
        <v>111</v>
      </c>
      <c r="C42" s="225"/>
      <c r="D42" s="262">
        <v>-234701174094</v>
      </c>
      <c r="E42" s="262">
        <v>-227643069007</v>
      </c>
    </row>
    <row r="43" spans="2:5">
      <c r="B43" s="212" t="s">
        <v>112</v>
      </c>
      <c r="C43" s="235" t="s">
        <v>41</v>
      </c>
      <c r="D43" s="262">
        <v>-10770787551</v>
      </c>
      <c r="E43" s="262">
        <v>-9766627102</v>
      </c>
    </row>
    <row r="44" spans="2:5">
      <c r="B44" s="212" t="s">
        <v>113</v>
      </c>
      <c r="C44" s="258"/>
      <c r="D44" s="262">
        <v>-75589981467</v>
      </c>
      <c r="E44" s="262">
        <v>-71932768598</v>
      </c>
    </row>
    <row r="45" spans="2:5">
      <c r="B45" s="212" t="s">
        <v>494</v>
      </c>
      <c r="C45" s="258"/>
      <c r="D45" s="262">
        <v>-37628323007</v>
      </c>
      <c r="E45" s="262">
        <v>0</v>
      </c>
    </row>
    <row r="46" spans="2:5">
      <c r="B46" s="212" t="s">
        <v>88</v>
      </c>
      <c r="C46" s="225"/>
      <c r="D46" s="262">
        <v>-260041848</v>
      </c>
      <c r="E46" s="262">
        <v>0</v>
      </c>
    </row>
    <row r="47" spans="2:5" ht="10.5" thickBot="1">
      <c r="B47" s="212" t="s">
        <v>114</v>
      </c>
      <c r="C47" s="235" t="s">
        <v>115</v>
      </c>
      <c r="D47" s="263">
        <v>-20524520345</v>
      </c>
      <c r="E47" s="263">
        <v>-15972562660</v>
      </c>
    </row>
    <row r="48" spans="2:5" ht="11" thickBot="1">
      <c r="B48" s="218" t="s">
        <v>116</v>
      </c>
      <c r="C48" s="225"/>
      <c r="D48" s="260">
        <v>344864623337</v>
      </c>
      <c r="E48" s="260">
        <v>438831470510</v>
      </c>
    </row>
    <row r="49" spans="2:6" ht="11" thickBot="1">
      <c r="B49" s="218" t="s">
        <v>117</v>
      </c>
      <c r="C49" s="225"/>
      <c r="D49" s="260">
        <v>27832294414</v>
      </c>
      <c r="E49" s="260">
        <v>-19039792771</v>
      </c>
    </row>
    <row r="50" spans="2:6">
      <c r="B50" s="212" t="s">
        <v>118</v>
      </c>
      <c r="C50" s="235" t="s">
        <v>119</v>
      </c>
      <c r="D50" s="262">
        <v>29054399992</v>
      </c>
      <c r="E50" s="262">
        <v>0</v>
      </c>
    </row>
    <row r="51" spans="2:6" ht="10.5" thickBot="1">
      <c r="B51" s="212" t="s">
        <v>120</v>
      </c>
      <c r="C51" s="258"/>
      <c r="D51" s="263">
        <v>-1222105578</v>
      </c>
      <c r="E51" s="263">
        <v>-19039792771</v>
      </c>
    </row>
    <row r="52" spans="2:6" ht="11" thickBot="1">
      <c r="B52" s="218" t="s">
        <v>121</v>
      </c>
      <c r="C52" s="225"/>
      <c r="D52" s="260">
        <v>1233371855</v>
      </c>
      <c r="E52" s="260">
        <v>1285041869</v>
      </c>
    </row>
    <row r="53" spans="2:6" ht="10.5" thickBot="1">
      <c r="B53" s="212" t="s">
        <v>122</v>
      </c>
      <c r="C53" s="235" t="s">
        <v>123</v>
      </c>
      <c r="D53" s="263">
        <v>1233371855</v>
      </c>
      <c r="E53" s="263">
        <v>1285041869</v>
      </c>
    </row>
    <row r="54" spans="2:6" ht="11" thickBot="1">
      <c r="B54" s="218" t="s">
        <v>124</v>
      </c>
      <c r="C54" s="225"/>
      <c r="D54" s="260">
        <v>373930289606</v>
      </c>
      <c r="E54" s="260">
        <v>421076719608</v>
      </c>
    </row>
    <row r="55" spans="2:6" ht="10.5" thickBot="1">
      <c r="B55" s="212" t="s">
        <v>125</v>
      </c>
      <c r="C55" s="235" t="s">
        <v>126</v>
      </c>
      <c r="D55" s="263">
        <v>-33845000000</v>
      </c>
      <c r="E55" s="263">
        <v>-36568000000</v>
      </c>
    </row>
    <row r="56" spans="2:6" ht="10.5">
      <c r="B56" s="233"/>
      <c r="C56" s="307"/>
      <c r="D56" s="266"/>
      <c r="E56" s="267"/>
    </row>
    <row r="57" spans="2:6" ht="11" thickBot="1">
      <c r="B57" s="218" t="s">
        <v>127</v>
      </c>
      <c r="C57" s="307"/>
      <c r="D57" s="268">
        <v>340085289606</v>
      </c>
      <c r="E57" s="268">
        <v>384508719608</v>
      </c>
    </row>
    <row r="58" spans="2:6" ht="11" thickTop="1">
      <c r="B58" s="218"/>
      <c r="C58" s="225"/>
      <c r="D58" s="269"/>
      <c r="E58" s="37"/>
    </row>
    <row r="59" spans="2:6">
      <c r="B59" s="306"/>
      <c r="C59" s="306"/>
      <c r="D59" s="306"/>
      <c r="E59" s="306"/>
      <c r="F59" s="306"/>
    </row>
    <row r="60" spans="2:6">
      <c r="B60" s="259" t="s">
        <v>46</v>
      </c>
      <c r="C60" s="259"/>
      <c r="D60" s="259"/>
      <c r="E60" s="259"/>
      <c r="F60" s="259"/>
    </row>
  </sheetData>
  <mergeCells count="2">
    <mergeCell ref="B59:F59"/>
    <mergeCell ref="C56:C5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F025-AECC-479C-A4AE-203B24AD4DFB}">
  <sheetPr>
    <tabColor rgb="FF92D050"/>
  </sheetPr>
  <dimension ref="B6:T30"/>
  <sheetViews>
    <sheetView showGridLines="0" zoomScaleNormal="100" workbookViewId="0">
      <selection activeCell="C10" sqref="C10"/>
    </sheetView>
  </sheetViews>
  <sheetFormatPr defaultColWidth="10.90625" defaultRowHeight="10"/>
  <cols>
    <col min="1" max="1" width="5" style="28" customWidth="1"/>
    <col min="2" max="2" width="28.1796875" style="28" customWidth="1"/>
    <col min="3" max="3" width="20.26953125" style="28" customWidth="1"/>
    <col min="4" max="4" width="16.81640625" style="28" bestFit="1" customWidth="1"/>
    <col min="5" max="5" width="18.453125" style="28" bestFit="1" customWidth="1"/>
    <col min="6" max="6" width="16.26953125" style="28" bestFit="1" customWidth="1"/>
    <col min="7" max="7" width="18.7265625" style="28" bestFit="1" customWidth="1"/>
    <col min="8" max="8" width="17.1796875" style="28" bestFit="1" customWidth="1"/>
    <col min="9" max="9" width="17.453125" style="28" bestFit="1" customWidth="1"/>
    <col min="10" max="10" width="14.81640625" style="28" customWidth="1"/>
    <col min="11" max="11" width="16.453125" style="28" customWidth="1"/>
    <col min="12" max="12" width="16.26953125" style="28" bestFit="1" customWidth="1"/>
    <col min="13" max="13" width="18.7265625" style="28" bestFit="1" customWidth="1"/>
    <col min="14" max="14" width="15.26953125" style="28" bestFit="1" customWidth="1"/>
    <col min="15" max="15" width="16.26953125" style="28" bestFit="1" customWidth="1"/>
    <col min="16" max="16" width="15.26953125" style="28" bestFit="1" customWidth="1"/>
    <col min="17" max="17" width="16.26953125" style="28" bestFit="1" customWidth="1"/>
    <col min="18" max="18" width="15.26953125" style="28" bestFit="1" customWidth="1"/>
    <col min="19" max="19" width="15.1796875" style="28" bestFit="1" customWidth="1"/>
    <col min="20" max="20" width="16.26953125" style="28" bestFit="1" customWidth="1"/>
    <col min="21" max="22" width="18" style="28" bestFit="1" customWidth="1"/>
    <col min="23" max="23" width="15.453125" style="28" bestFit="1" customWidth="1"/>
    <col min="24" max="24" width="16.81640625" style="28" bestFit="1" customWidth="1"/>
    <col min="25" max="25" width="14.7265625" style="28" bestFit="1" customWidth="1"/>
    <col min="26" max="26" width="17" style="28" bestFit="1" customWidth="1"/>
    <col min="27" max="27" width="15.54296875" style="28" bestFit="1" customWidth="1"/>
    <col min="28" max="28" width="11.54296875" style="28" bestFit="1" customWidth="1"/>
    <col min="29" max="29" width="16.7265625" style="28" bestFit="1" customWidth="1"/>
    <col min="30" max="16384" width="10.90625" style="28"/>
  </cols>
  <sheetData>
    <row r="6" spans="2:13" ht="10.5">
      <c r="B6" s="209" t="s">
        <v>466</v>
      </c>
    </row>
    <row r="7" spans="2:13">
      <c r="B7" s="37" t="s">
        <v>128</v>
      </c>
    </row>
    <row r="8" spans="2:13">
      <c r="B8" s="37" t="s">
        <v>469</v>
      </c>
    </row>
    <row r="9" spans="2:13" ht="10.5">
      <c r="B9" s="37" t="s">
        <v>1</v>
      </c>
      <c r="L9" s="246" t="s">
        <v>468</v>
      </c>
      <c r="M9" s="246" t="s">
        <v>468</v>
      </c>
    </row>
    <row r="10" spans="2:13">
      <c r="B10" s="37"/>
    </row>
    <row r="12" spans="2:13" ht="10.5" thickBot="1"/>
    <row r="13" spans="2:13" ht="21">
      <c r="B13" s="312"/>
      <c r="C13" s="155" t="s">
        <v>129</v>
      </c>
      <c r="D13" s="308" t="s">
        <v>131</v>
      </c>
      <c r="E13" s="308" t="s">
        <v>132</v>
      </c>
      <c r="F13" s="308" t="s">
        <v>133</v>
      </c>
      <c r="G13" s="315" t="s">
        <v>73</v>
      </c>
      <c r="H13" s="316"/>
      <c r="I13" s="155" t="s">
        <v>134</v>
      </c>
      <c r="J13" s="308" t="s">
        <v>74</v>
      </c>
      <c r="K13" s="308" t="s">
        <v>135</v>
      </c>
      <c r="L13" s="54"/>
    </row>
    <row r="14" spans="2:13" ht="11" thickBot="1">
      <c r="B14" s="313"/>
      <c r="C14" s="157" t="s">
        <v>130</v>
      </c>
      <c r="D14" s="309"/>
      <c r="E14" s="309"/>
      <c r="F14" s="309"/>
      <c r="G14" s="317"/>
      <c r="H14" s="318"/>
      <c r="I14" s="157" t="s">
        <v>130</v>
      </c>
      <c r="J14" s="309"/>
      <c r="K14" s="309"/>
      <c r="L14" s="54"/>
    </row>
    <row r="15" spans="2:13" ht="10.5">
      <c r="B15" s="313"/>
      <c r="C15" s="247"/>
      <c r="D15" s="309"/>
      <c r="E15" s="309"/>
      <c r="F15" s="309"/>
      <c r="G15" s="157" t="s">
        <v>136</v>
      </c>
      <c r="H15" s="311" t="s">
        <v>137</v>
      </c>
      <c r="I15" s="247"/>
      <c r="J15" s="309"/>
      <c r="K15" s="309"/>
      <c r="L15" s="54"/>
    </row>
    <row r="16" spans="2:13" ht="10.5">
      <c r="B16" s="313"/>
      <c r="C16" s="247"/>
      <c r="D16" s="309"/>
      <c r="E16" s="309"/>
      <c r="F16" s="309"/>
      <c r="G16" s="157" t="s">
        <v>495</v>
      </c>
      <c r="H16" s="309"/>
      <c r="I16" s="247"/>
      <c r="J16" s="309"/>
      <c r="K16" s="309"/>
      <c r="L16" s="54"/>
    </row>
    <row r="17" spans="2:20" ht="10.5" thickBot="1">
      <c r="B17" s="314"/>
      <c r="C17" s="248"/>
      <c r="D17" s="310"/>
      <c r="E17" s="310"/>
      <c r="F17" s="310"/>
      <c r="G17" s="166"/>
      <c r="H17" s="166"/>
      <c r="I17" s="248"/>
      <c r="J17" s="310"/>
      <c r="K17" s="310"/>
      <c r="L17" s="54"/>
    </row>
    <row r="18" spans="2:20" ht="11" thickBot="1">
      <c r="B18" s="249" t="s">
        <v>142</v>
      </c>
      <c r="C18" s="252">
        <v>1751406377751</v>
      </c>
      <c r="D18" s="252">
        <v>17280221234</v>
      </c>
      <c r="E18" s="252">
        <v>638093959120</v>
      </c>
      <c r="F18" s="252">
        <v>11339267115</v>
      </c>
      <c r="G18" s="252">
        <v>249011946713</v>
      </c>
      <c r="H18" s="252">
        <v>13240000000</v>
      </c>
      <c r="I18" s="252">
        <v>139211591527</v>
      </c>
      <c r="J18" s="252">
        <v>368332951128</v>
      </c>
      <c r="K18" s="252">
        <v>3187916314588</v>
      </c>
      <c r="L18" s="253" t="e">
        <f>+C18-#REF!</f>
        <v>#REF!</v>
      </c>
      <c r="M18" s="253" t="e">
        <f>+D18-#REF!</f>
        <v>#REF!</v>
      </c>
      <c r="N18" s="253" t="e">
        <f>+E18-#REF!</f>
        <v>#REF!</v>
      </c>
      <c r="O18" s="253" t="e">
        <f>+F18-#REF!</f>
        <v>#REF!</v>
      </c>
      <c r="P18" s="253" t="e">
        <f>+G18-#REF!</f>
        <v>#REF!</v>
      </c>
      <c r="Q18" s="253" t="e">
        <f>+H18-#REF!</f>
        <v>#REF!</v>
      </c>
      <c r="R18" s="253" t="e">
        <f>+I18-#REF!</f>
        <v>#REF!</v>
      </c>
      <c r="S18" s="253" t="e">
        <f>+J18-#REF!</f>
        <v>#REF!</v>
      </c>
      <c r="T18" s="253" t="e">
        <f>+K18-#REF!</f>
        <v>#REF!</v>
      </c>
    </row>
    <row r="19" spans="2:20" ht="20">
      <c r="B19" s="192" t="s">
        <v>138</v>
      </c>
      <c r="C19" s="197">
        <v>0</v>
      </c>
      <c r="D19" s="197">
        <v>0</v>
      </c>
      <c r="E19" s="197">
        <v>0</v>
      </c>
      <c r="F19" s="197">
        <v>0</v>
      </c>
      <c r="G19" s="197">
        <v>0</v>
      </c>
      <c r="H19" s="197">
        <v>0</v>
      </c>
      <c r="I19" s="197">
        <v>368332951128</v>
      </c>
      <c r="J19" s="197">
        <v>-368332951128</v>
      </c>
      <c r="K19" s="197">
        <v>0</v>
      </c>
      <c r="L19" s="253" t="e">
        <f>+C19-#REF!</f>
        <v>#REF!</v>
      </c>
      <c r="M19" s="253" t="e">
        <f>+D19-#REF!</f>
        <v>#REF!</v>
      </c>
      <c r="N19" s="253" t="e">
        <f>+E19-#REF!</f>
        <v>#REF!</v>
      </c>
      <c r="O19" s="253" t="e">
        <f>+F19-#REF!</f>
        <v>#REF!</v>
      </c>
      <c r="P19" s="253" t="e">
        <f>+G19-#REF!</f>
        <v>#REF!</v>
      </c>
      <c r="Q19" s="253" t="e">
        <f>+H19-#REF!</f>
        <v>#REF!</v>
      </c>
      <c r="R19" s="253" t="e">
        <f>+I19-#REF!</f>
        <v>#REF!</v>
      </c>
      <c r="S19" s="253" t="e">
        <f>+J19-#REF!</f>
        <v>#REF!</v>
      </c>
      <c r="T19" s="253" t="e">
        <f>+K19-#REF!</f>
        <v>#REF!</v>
      </c>
    </row>
    <row r="20" spans="2:20">
      <c r="B20" s="192" t="s">
        <v>139</v>
      </c>
      <c r="C20" s="197">
        <v>0</v>
      </c>
      <c r="D20" s="197">
        <v>0</v>
      </c>
      <c r="E20" s="197">
        <v>0</v>
      </c>
      <c r="F20" s="197">
        <v>0</v>
      </c>
      <c r="G20" s="197">
        <v>73666590226</v>
      </c>
      <c r="H20" s="197">
        <v>0</v>
      </c>
      <c r="I20" s="197">
        <v>-73666590226</v>
      </c>
      <c r="J20" s="197">
        <v>0</v>
      </c>
      <c r="K20" s="197">
        <v>0</v>
      </c>
      <c r="L20" s="253" t="e">
        <f>+C20-#REF!</f>
        <v>#REF!</v>
      </c>
      <c r="M20" s="253" t="e">
        <f>+D20-#REF!</f>
        <v>#REF!</v>
      </c>
      <c r="N20" s="253" t="e">
        <f>+E20-#REF!</f>
        <v>#REF!</v>
      </c>
      <c r="O20" s="253" t="e">
        <f>+F20-#REF!</f>
        <v>#REF!</v>
      </c>
      <c r="P20" s="253" t="e">
        <f>+G20-#REF!</f>
        <v>#REF!</v>
      </c>
      <c r="Q20" s="253" t="e">
        <f>+H20-#REF!</f>
        <v>#REF!</v>
      </c>
      <c r="R20" s="253" t="e">
        <f>+I20-#REF!</f>
        <v>#REF!</v>
      </c>
      <c r="S20" s="253" t="e">
        <f>+J20-#REF!</f>
        <v>#REF!</v>
      </c>
      <c r="T20" s="253" t="e">
        <f>+K20-#REF!</f>
        <v>#REF!</v>
      </c>
    </row>
    <row r="21" spans="2:20">
      <c r="B21" s="192" t="s">
        <v>140</v>
      </c>
      <c r="C21" s="197">
        <v>0</v>
      </c>
      <c r="D21" s="197">
        <v>0</v>
      </c>
      <c r="E21" s="197">
        <v>0</v>
      </c>
      <c r="F21" s="197">
        <v>0</v>
      </c>
      <c r="G21" s="197">
        <v>0</v>
      </c>
      <c r="H21" s="197">
        <v>0</v>
      </c>
      <c r="I21" s="197">
        <v>-433877952429</v>
      </c>
      <c r="J21" s="197">
        <v>0</v>
      </c>
      <c r="K21" s="197">
        <v>-433877952429</v>
      </c>
      <c r="L21" s="253" t="e">
        <f>+C21-#REF!</f>
        <v>#REF!</v>
      </c>
      <c r="M21" s="253" t="e">
        <f>+D21-#REF!</f>
        <v>#REF!</v>
      </c>
      <c r="N21" s="253" t="e">
        <f>+E21-#REF!</f>
        <v>#REF!</v>
      </c>
      <c r="O21" s="253" t="e">
        <f>+F21-#REF!</f>
        <v>#REF!</v>
      </c>
      <c r="P21" s="253" t="e">
        <f>+G21-#REF!</f>
        <v>#REF!</v>
      </c>
      <c r="Q21" s="253" t="e">
        <f>+H21-#REF!</f>
        <v>#REF!</v>
      </c>
      <c r="R21" s="253" t="e">
        <f>+I21-#REF!</f>
        <v>#REF!</v>
      </c>
      <c r="S21" s="253" t="e">
        <f>+J21-#REF!</f>
        <v>#REF!</v>
      </c>
      <c r="T21" s="253" t="e">
        <f>+K21-#REF!</f>
        <v>#REF!</v>
      </c>
    </row>
    <row r="22" spans="2:20" ht="10.5" thickBot="1">
      <c r="B22" s="193" t="s">
        <v>141</v>
      </c>
      <c r="C22" s="254">
        <v>0</v>
      </c>
      <c r="D22" s="254">
        <v>0</v>
      </c>
      <c r="E22" s="255">
        <v>0</v>
      </c>
      <c r="F22" s="254">
        <v>0</v>
      </c>
      <c r="G22" s="254">
        <v>0</v>
      </c>
      <c r="H22" s="254">
        <v>0</v>
      </c>
      <c r="I22" s="254">
        <v>0</v>
      </c>
      <c r="J22" s="254">
        <v>384508719608</v>
      </c>
      <c r="K22" s="254">
        <v>384508719608</v>
      </c>
      <c r="L22" s="253" t="e">
        <f>+C22-#REF!</f>
        <v>#REF!</v>
      </c>
      <c r="M22" s="253" t="e">
        <f>+D22-#REF!</f>
        <v>#REF!</v>
      </c>
      <c r="N22" s="253" t="e">
        <f>+E22-#REF!</f>
        <v>#REF!</v>
      </c>
      <c r="O22" s="253" t="e">
        <f>+F22-#REF!</f>
        <v>#REF!</v>
      </c>
      <c r="P22" s="253" t="e">
        <f>+G22-#REF!</f>
        <v>#REF!</v>
      </c>
      <c r="Q22" s="253" t="e">
        <f>+H22-#REF!</f>
        <v>#REF!</v>
      </c>
      <c r="R22" s="253" t="e">
        <f>+I22-#REF!</f>
        <v>#REF!</v>
      </c>
      <c r="S22" s="253" t="e">
        <f>+J22-#REF!</f>
        <v>#REF!</v>
      </c>
      <c r="T22" s="253" t="e">
        <f>+K22-#REF!</f>
        <v>#REF!</v>
      </c>
    </row>
    <row r="23" spans="2:20" ht="11" thickBot="1">
      <c r="B23" s="249" t="s">
        <v>143</v>
      </c>
      <c r="C23" s="252">
        <v>1751406377751</v>
      </c>
      <c r="D23" s="252">
        <v>17280221234</v>
      </c>
      <c r="E23" s="252">
        <v>638093959120</v>
      </c>
      <c r="F23" s="252">
        <v>11339267115</v>
      </c>
      <c r="G23" s="252">
        <v>322678536939</v>
      </c>
      <c r="H23" s="252">
        <v>13240000000</v>
      </c>
      <c r="I23" s="252">
        <v>0</v>
      </c>
      <c r="J23" s="256">
        <v>384508719608</v>
      </c>
      <c r="K23" s="252">
        <v>3138547081767</v>
      </c>
      <c r="L23" s="253" t="e">
        <f>+C23-#REF!</f>
        <v>#REF!</v>
      </c>
      <c r="M23" s="253" t="e">
        <f>+D23-#REF!</f>
        <v>#REF!</v>
      </c>
      <c r="N23" s="253" t="e">
        <f>+E23-#REF!</f>
        <v>#REF!</v>
      </c>
      <c r="O23" s="253" t="e">
        <f>+F23-#REF!</f>
        <v>#REF!</v>
      </c>
      <c r="P23" s="253" t="e">
        <f>+G23-#REF!</f>
        <v>#REF!</v>
      </c>
      <c r="Q23" s="253" t="e">
        <f>+H23-#REF!</f>
        <v>#REF!</v>
      </c>
      <c r="R23" s="253" t="e">
        <f>+I23-#REF!</f>
        <v>#REF!</v>
      </c>
      <c r="S23" s="253" t="e">
        <f>+J23-#REF!</f>
        <v>#REF!</v>
      </c>
      <c r="T23" s="253" t="e">
        <f>+K23-#REF!</f>
        <v>#REF!</v>
      </c>
    </row>
    <row r="24" spans="2:20" ht="20">
      <c r="B24" s="192" t="s">
        <v>138</v>
      </c>
      <c r="C24" s="197">
        <v>0</v>
      </c>
      <c r="D24" s="197">
        <v>0</v>
      </c>
      <c r="E24" s="197">
        <v>0</v>
      </c>
      <c r="F24" s="197">
        <v>0</v>
      </c>
      <c r="G24" s="197">
        <v>0</v>
      </c>
      <c r="H24" s="197">
        <v>0</v>
      </c>
      <c r="I24" s="197">
        <v>384508719608</v>
      </c>
      <c r="J24" s="197">
        <v>-384508719608</v>
      </c>
      <c r="K24" s="197">
        <v>0</v>
      </c>
      <c r="L24" s="253" t="e">
        <f>+C24-#REF!</f>
        <v>#REF!</v>
      </c>
      <c r="M24" s="253" t="e">
        <f>+D24-#REF!</f>
        <v>#REF!</v>
      </c>
      <c r="N24" s="253" t="e">
        <f>+E24-#REF!</f>
        <v>#REF!</v>
      </c>
      <c r="O24" s="253" t="e">
        <f>+F24-#REF!</f>
        <v>#REF!</v>
      </c>
      <c r="P24" s="253" t="e">
        <f>+G24-#REF!</f>
        <v>#REF!</v>
      </c>
      <c r="Q24" s="253" t="e">
        <f>+H24-#REF!</f>
        <v>#REF!</v>
      </c>
      <c r="R24" s="253" t="e">
        <f>+I24-#REF!</f>
        <v>#REF!</v>
      </c>
      <c r="S24" s="253" t="e">
        <f>+J24-#REF!</f>
        <v>#REF!</v>
      </c>
      <c r="T24" s="253" t="e">
        <f>+K24-#REF!</f>
        <v>#REF!</v>
      </c>
    </row>
    <row r="25" spans="2:20">
      <c r="B25" s="192" t="s">
        <v>139</v>
      </c>
      <c r="C25" s="197">
        <v>0</v>
      </c>
      <c r="D25" s="197">
        <v>0</v>
      </c>
      <c r="E25" s="197">
        <v>0</v>
      </c>
      <c r="F25" s="197">
        <v>0</v>
      </c>
      <c r="G25" s="197">
        <v>76901743922</v>
      </c>
      <c r="H25" s="197">
        <v>0</v>
      </c>
      <c r="I25" s="197">
        <v>-76901743922</v>
      </c>
      <c r="J25" s="197">
        <v>0</v>
      </c>
      <c r="K25" s="197">
        <v>0</v>
      </c>
      <c r="L25" s="253" t="e">
        <f>+C25-#REF!</f>
        <v>#REF!</v>
      </c>
      <c r="M25" s="253" t="e">
        <f>+D25-#REF!</f>
        <v>#REF!</v>
      </c>
      <c r="N25" s="253" t="e">
        <f>+E25-#REF!</f>
        <v>#REF!</v>
      </c>
      <c r="O25" s="253" t="e">
        <f>+F25-#REF!</f>
        <v>#REF!</v>
      </c>
      <c r="P25" s="253" t="e">
        <f>+G25-#REF!</f>
        <v>#REF!</v>
      </c>
      <c r="Q25" s="253" t="e">
        <f>+H25-#REF!</f>
        <v>#REF!</v>
      </c>
      <c r="R25" s="253" t="e">
        <f>+I25-#REF!</f>
        <v>#REF!</v>
      </c>
      <c r="S25" s="253" t="e">
        <f>+J25-#REF!</f>
        <v>#REF!</v>
      </c>
      <c r="T25" s="253" t="e">
        <f>+K25-#REF!</f>
        <v>#REF!</v>
      </c>
    </row>
    <row r="26" spans="2:20">
      <c r="B26" s="192" t="s">
        <v>140</v>
      </c>
      <c r="C26" s="197">
        <v>0</v>
      </c>
      <c r="D26" s="197">
        <v>0</v>
      </c>
      <c r="E26" s="197">
        <v>0</v>
      </c>
      <c r="F26" s="197">
        <v>0</v>
      </c>
      <c r="G26" s="197">
        <v>0</v>
      </c>
      <c r="H26" s="197">
        <v>0</v>
      </c>
      <c r="I26" s="197">
        <v>-307606975686</v>
      </c>
      <c r="J26" s="197">
        <v>0</v>
      </c>
      <c r="K26" s="197">
        <v>-307606975686</v>
      </c>
      <c r="L26" s="253" t="e">
        <f>+C26-#REF!</f>
        <v>#REF!</v>
      </c>
      <c r="M26" s="253" t="e">
        <f>+D26-#REF!</f>
        <v>#REF!</v>
      </c>
      <c r="N26" s="253" t="e">
        <f>+E26-#REF!</f>
        <v>#REF!</v>
      </c>
      <c r="O26" s="253" t="e">
        <f>+F26-#REF!</f>
        <v>#REF!</v>
      </c>
      <c r="P26" s="253" t="e">
        <f>+G26-#REF!</f>
        <v>#REF!</v>
      </c>
      <c r="Q26" s="253" t="e">
        <f>+H26-#REF!</f>
        <v>#REF!</v>
      </c>
      <c r="R26" s="253" t="e">
        <f>+I26-#REF!</f>
        <v>#REF!</v>
      </c>
      <c r="S26" s="253" t="e">
        <f>+J26-#REF!</f>
        <v>#REF!</v>
      </c>
      <c r="T26" s="253" t="e">
        <f>+K26-#REF!</f>
        <v>#REF!</v>
      </c>
    </row>
    <row r="27" spans="2:20" ht="10.5" thickBot="1">
      <c r="B27" s="192" t="s">
        <v>141</v>
      </c>
      <c r="C27" s="254">
        <v>0</v>
      </c>
      <c r="D27" s="254">
        <v>0</v>
      </c>
      <c r="E27" s="254">
        <v>0</v>
      </c>
      <c r="F27" s="254">
        <v>0</v>
      </c>
      <c r="G27" s="254">
        <v>0</v>
      </c>
      <c r="H27" s="254">
        <v>0</v>
      </c>
      <c r="I27" s="254">
        <v>0</v>
      </c>
      <c r="J27" s="254">
        <v>340085289606</v>
      </c>
      <c r="K27" s="254">
        <v>340085289606</v>
      </c>
      <c r="L27" s="253" t="e">
        <f>+C27-#REF!</f>
        <v>#REF!</v>
      </c>
      <c r="M27" s="253" t="e">
        <f>+D27-#REF!</f>
        <v>#REF!</v>
      </c>
      <c r="N27" s="253" t="e">
        <f>+E27-#REF!</f>
        <v>#REF!</v>
      </c>
      <c r="O27" s="253" t="e">
        <f>+F27-#REF!</f>
        <v>#REF!</v>
      </c>
      <c r="P27" s="253" t="e">
        <f>+G27-#REF!</f>
        <v>#REF!</v>
      </c>
      <c r="Q27" s="253" t="e">
        <f>+H27-#REF!</f>
        <v>#REF!</v>
      </c>
      <c r="R27" s="253" t="e">
        <f>+I27-#REF!</f>
        <v>#REF!</v>
      </c>
      <c r="S27" s="253" t="e">
        <f>+J27-#REF!</f>
        <v>#REF!</v>
      </c>
      <c r="T27" s="253" t="e">
        <f>+K27-#REF!</f>
        <v>#REF!</v>
      </c>
    </row>
    <row r="28" spans="2:20" ht="11" thickBot="1">
      <c r="B28" s="250" t="s">
        <v>489</v>
      </c>
      <c r="C28" s="257">
        <v>1751406377751</v>
      </c>
      <c r="D28" s="257">
        <v>17280221234</v>
      </c>
      <c r="E28" s="257">
        <v>638093959120</v>
      </c>
      <c r="F28" s="257">
        <v>11339267115</v>
      </c>
      <c r="G28" s="257">
        <v>399580280861</v>
      </c>
      <c r="H28" s="257">
        <v>13240000000</v>
      </c>
      <c r="I28" s="257">
        <v>0</v>
      </c>
      <c r="J28" s="170">
        <v>340085289606</v>
      </c>
      <c r="K28" s="257">
        <v>3171025395687</v>
      </c>
      <c r="L28" s="253" t="e">
        <f>+C28-#REF!</f>
        <v>#REF!</v>
      </c>
      <c r="M28" s="253" t="e">
        <f>+D28-#REF!</f>
        <v>#REF!</v>
      </c>
      <c r="N28" s="253" t="e">
        <f>+E28-#REF!</f>
        <v>#REF!</v>
      </c>
      <c r="O28" s="253" t="e">
        <f>+F28-#REF!</f>
        <v>#REF!</v>
      </c>
      <c r="P28" s="253" t="e">
        <f>+G28-#REF!</f>
        <v>#REF!</v>
      </c>
      <c r="Q28" s="253" t="e">
        <f>+H28-#REF!</f>
        <v>#REF!</v>
      </c>
      <c r="R28" s="253" t="e">
        <f>+I28-#REF!</f>
        <v>#REF!</v>
      </c>
      <c r="S28" s="253" t="e">
        <f>+J28-#REF!</f>
        <v>#REF!</v>
      </c>
      <c r="T28" s="253" t="e">
        <f>+K28-#REF!</f>
        <v>#REF!</v>
      </c>
    </row>
    <row r="29" spans="2:20" ht="10.5">
      <c r="B29" s="212"/>
      <c r="C29" s="212"/>
      <c r="D29" s="212"/>
      <c r="E29" s="212"/>
      <c r="F29" s="212"/>
      <c r="G29" s="212"/>
      <c r="H29" s="212"/>
      <c r="I29" s="212"/>
      <c r="J29" s="212"/>
      <c r="K29" s="218"/>
      <c r="L29" s="54"/>
    </row>
    <row r="30" spans="2:20" ht="14.5" customHeight="1">
      <c r="B30" s="212" t="s">
        <v>681</v>
      </c>
      <c r="C30" s="212"/>
      <c r="D30" s="212"/>
      <c r="E30" s="212"/>
      <c r="F30" s="212"/>
      <c r="G30" s="212"/>
      <c r="H30" s="212"/>
      <c r="I30" s="212"/>
      <c r="J30" s="212"/>
      <c r="K30" s="212"/>
      <c r="L30" s="54"/>
    </row>
  </sheetData>
  <mergeCells count="8">
    <mergeCell ref="K13:K17"/>
    <mergeCell ref="H15:H16"/>
    <mergeCell ref="B13:B17"/>
    <mergeCell ref="D13:D17"/>
    <mergeCell ref="E13:E17"/>
    <mergeCell ref="F13:F17"/>
    <mergeCell ref="G13:H14"/>
    <mergeCell ref="J13:J17"/>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11190-7DC9-4A95-9518-3655518256F5}">
  <sheetPr>
    <tabColor rgb="FF92D050"/>
  </sheetPr>
  <dimension ref="B6:I54"/>
  <sheetViews>
    <sheetView showGridLines="0" workbookViewId="0">
      <selection activeCell="C9" sqref="C9"/>
    </sheetView>
  </sheetViews>
  <sheetFormatPr defaultColWidth="10.90625" defaultRowHeight="10"/>
  <cols>
    <col min="1" max="1" width="5.54296875" style="28" customWidth="1"/>
    <col min="2" max="2" width="45.26953125" style="28" customWidth="1"/>
    <col min="3" max="3" width="10.90625" style="28"/>
    <col min="4" max="5" width="17" style="28" customWidth="1"/>
    <col min="6" max="6" width="14.81640625" style="28" customWidth="1"/>
    <col min="7" max="7" width="10.90625" style="28"/>
    <col min="8" max="8" width="20.1796875" style="28" customWidth="1"/>
    <col min="9" max="9" width="10.90625" style="28"/>
    <col min="10" max="10" width="12.7265625" style="28" bestFit="1" customWidth="1"/>
    <col min="11" max="16384" width="10.90625" style="28"/>
  </cols>
  <sheetData>
    <row r="6" spans="2:6" ht="10.5">
      <c r="B6" s="209" t="s">
        <v>466</v>
      </c>
    </row>
    <row r="7" spans="2:6">
      <c r="B7" s="37" t="s">
        <v>471</v>
      </c>
    </row>
    <row r="8" spans="2:6">
      <c r="B8" s="37" t="s">
        <v>83</v>
      </c>
    </row>
    <row r="9" spans="2:6">
      <c r="B9" s="37" t="s">
        <v>1</v>
      </c>
    </row>
    <row r="10" spans="2:6">
      <c r="B10" s="37"/>
    </row>
    <row r="11" spans="2:6" ht="11" thickBot="1">
      <c r="B11" s="212"/>
      <c r="C11" s="212"/>
      <c r="D11" s="213">
        <v>2024</v>
      </c>
      <c r="E11" s="213">
        <v>2023</v>
      </c>
    </row>
    <row r="12" spans="2:6" ht="10.5">
      <c r="B12" s="215" t="s">
        <v>496</v>
      </c>
      <c r="C12" s="215"/>
      <c r="D12" s="216"/>
      <c r="E12" s="217"/>
    </row>
    <row r="13" spans="2:6" ht="10.5">
      <c r="B13" s="218"/>
      <c r="C13" s="218"/>
      <c r="D13" s="219"/>
      <c r="E13" s="219"/>
    </row>
    <row r="14" spans="2:6">
      <c r="B14" s="212" t="s">
        <v>497</v>
      </c>
      <c r="C14" s="212"/>
      <c r="D14" s="220">
        <v>1637679001721</v>
      </c>
      <c r="E14" s="221">
        <v>1545092531120</v>
      </c>
      <c r="F14" s="148"/>
    </row>
    <row r="15" spans="2:6">
      <c r="B15" s="212" t="s">
        <v>498</v>
      </c>
      <c r="C15" s="212"/>
      <c r="D15" s="220">
        <v>-732367488855</v>
      </c>
      <c r="E15" s="221">
        <v>-496600990406</v>
      </c>
    </row>
    <row r="16" spans="2:6">
      <c r="B16" s="212" t="s">
        <v>499</v>
      </c>
      <c r="C16" s="212"/>
      <c r="D16" s="220">
        <v>98050693430</v>
      </c>
      <c r="E16" s="221">
        <v>107629474431</v>
      </c>
    </row>
    <row r="17" spans="2:5" ht="10.5">
      <c r="B17" s="212" t="s">
        <v>500</v>
      </c>
      <c r="C17" s="218"/>
      <c r="D17" s="220">
        <v>47393845334</v>
      </c>
      <c r="E17" s="221">
        <v>49051829874</v>
      </c>
    </row>
    <row r="18" spans="2:5">
      <c r="B18" s="212" t="s">
        <v>501</v>
      </c>
      <c r="C18" s="212"/>
      <c r="D18" s="220">
        <v>-47584485305</v>
      </c>
      <c r="E18" s="221">
        <v>-24840037561</v>
      </c>
    </row>
    <row r="19" spans="2:5">
      <c r="B19" s="212" t="s">
        <v>502</v>
      </c>
      <c r="C19" s="212"/>
      <c r="D19" s="220">
        <v>-412067481676</v>
      </c>
      <c r="E19" s="221">
        <v>-397186116714</v>
      </c>
    </row>
    <row r="20" spans="2:5">
      <c r="B20" s="212" t="s">
        <v>503</v>
      </c>
      <c r="C20" s="212"/>
      <c r="D20" s="220">
        <v>19750169150</v>
      </c>
      <c r="E20" s="221">
        <v>135534568155</v>
      </c>
    </row>
    <row r="21" spans="2:5">
      <c r="B21" s="222" t="s">
        <v>680</v>
      </c>
      <c r="C21" s="212"/>
      <c r="D21" s="223"/>
      <c r="E21" s="224"/>
    </row>
    <row r="22" spans="2:5" ht="10.5">
      <c r="B22" s="212" t="s">
        <v>504</v>
      </c>
      <c r="C22" s="218"/>
      <c r="D22" s="223"/>
      <c r="E22" s="224"/>
    </row>
    <row r="23" spans="2:5">
      <c r="B23" s="212" t="s">
        <v>505</v>
      </c>
      <c r="C23" s="212"/>
      <c r="D23" s="220">
        <v>-1558519490978</v>
      </c>
      <c r="E23" s="221">
        <v>-678292045080</v>
      </c>
    </row>
    <row r="24" spans="2:5">
      <c r="B24" s="212" t="s">
        <v>506</v>
      </c>
      <c r="C24" s="225"/>
      <c r="D24" s="220">
        <v>766160362</v>
      </c>
      <c r="E24" s="221">
        <v>7565396245</v>
      </c>
    </row>
    <row r="25" spans="2:5">
      <c r="B25" s="212" t="s">
        <v>507</v>
      </c>
      <c r="C25" s="225"/>
      <c r="D25" s="223"/>
      <c r="E25" s="219"/>
    </row>
    <row r="26" spans="2:5">
      <c r="B26" s="212" t="s">
        <v>505</v>
      </c>
      <c r="C26" s="225"/>
      <c r="D26" s="220">
        <v>1249089479056</v>
      </c>
      <c r="E26" s="221">
        <v>-757887343084</v>
      </c>
    </row>
    <row r="27" spans="2:5">
      <c r="B27" s="212" t="s">
        <v>508</v>
      </c>
      <c r="C27" s="225"/>
      <c r="D27" s="220">
        <v>201266515368</v>
      </c>
      <c r="E27" s="221">
        <v>586401794887</v>
      </c>
    </row>
    <row r="28" spans="2:5" ht="10.5" thickBot="1">
      <c r="B28" s="225"/>
      <c r="C28" s="225"/>
      <c r="D28" s="226"/>
      <c r="E28" s="227"/>
    </row>
    <row r="29" spans="2:5" ht="11" thickBot="1">
      <c r="B29" s="218" t="s">
        <v>509</v>
      </c>
      <c r="C29" s="218"/>
      <c r="D29" s="228">
        <v>503456917607</v>
      </c>
      <c r="E29" s="229">
        <v>76469061867</v>
      </c>
    </row>
    <row r="30" spans="2:5" ht="10.5">
      <c r="B30" s="230"/>
      <c r="C30" s="230"/>
      <c r="D30" s="231"/>
      <c r="E30" s="232"/>
    </row>
    <row r="31" spans="2:5" ht="10.5">
      <c r="B31" s="233"/>
      <c r="C31" s="319"/>
      <c r="D31" s="320"/>
      <c r="E31" s="219"/>
    </row>
    <row r="32" spans="2:5" ht="10.5">
      <c r="B32" s="218" t="s">
        <v>510</v>
      </c>
      <c r="C32" s="319"/>
      <c r="D32" s="320"/>
      <c r="E32" s="219"/>
    </row>
    <row r="33" spans="2:5" ht="10.5">
      <c r="B33" s="233"/>
      <c r="C33" s="319"/>
      <c r="D33" s="320"/>
      <c r="E33" s="219"/>
    </row>
    <row r="34" spans="2:5">
      <c r="B34" s="212" t="s">
        <v>511</v>
      </c>
      <c r="C34" s="230"/>
      <c r="D34" s="220">
        <v>-361044382341</v>
      </c>
      <c r="E34" s="221">
        <v>-101171426043</v>
      </c>
    </row>
    <row r="35" spans="2:5">
      <c r="B35" s="212" t="s">
        <v>512</v>
      </c>
      <c r="C35" s="230"/>
      <c r="D35" s="220">
        <v>7923135020</v>
      </c>
      <c r="E35" s="221">
        <v>7765267397</v>
      </c>
    </row>
    <row r="36" spans="2:5">
      <c r="B36" s="212" t="s">
        <v>513</v>
      </c>
      <c r="C36" s="235" t="s">
        <v>41</v>
      </c>
      <c r="D36" s="220">
        <v>-10303472775</v>
      </c>
      <c r="E36" s="221">
        <v>-16431669748</v>
      </c>
    </row>
    <row r="37" spans="2:5">
      <c r="B37" s="212" t="s">
        <v>514</v>
      </c>
      <c r="C37" s="235" t="s">
        <v>44</v>
      </c>
      <c r="D37" s="220">
        <v>-7549514545</v>
      </c>
      <c r="E37" s="221">
        <v>-87065059771</v>
      </c>
    </row>
    <row r="38" spans="2:5" ht="10.5" thickBot="1">
      <c r="B38" s="212"/>
      <c r="C38" s="230"/>
      <c r="D38" s="236"/>
      <c r="E38" s="227"/>
    </row>
    <row r="39" spans="2:5" ht="11" thickBot="1">
      <c r="B39" s="218" t="s">
        <v>515</v>
      </c>
      <c r="C39" s="234"/>
      <c r="D39" s="237">
        <v>-370974234641</v>
      </c>
      <c r="E39" s="229">
        <v>-196902888165</v>
      </c>
    </row>
    <row r="40" spans="2:5">
      <c r="B40" s="230"/>
      <c r="C40" s="230"/>
      <c r="D40" s="236"/>
      <c r="E40" s="232"/>
    </row>
    <row r="41" spans="2:5" ht="10.5">
      <c r="B41" s="218" t="s">
        <v>516</v>
      </c>
      <c r="C41" s="234"/>
      <c r="D41" s="231"/>
      <c r="E41" s="238"/>
    </row>
    <row r="42" spans="2:5">
      <c r="B42" s="230"/>
      <c r="C42" s="230"/>
      <c r="D42" s="236"/>
      <c r="E42" s="219"/>
    </row>
    <row r="43" spans="2:5">
      <c r="B43" s="212" t="s">
        <v>517</v>
      </c>
      <c r="C43" s="230"/>
      <c r="D43" s="220">
        <v>303312600000</v>
      </c>
      <c r="E43" s="239"/>
    </row>
    <row r="44" spans="2:5">
      <c r="B44" s="212" t="s">
        <v>518</v>
      </c>
      <c r="C44" s="225"/>
      <c r="D44" s="220">
        <v>-34515138441</v>
      </c>
      <c r="E44" s="221">
        <v>86842524348</v>
      </c>
    </row>
    <row r="45" spans="2:5" ht="10.5" thickBot="1">
      <c r="B45" s="212" t="s">
        <v>519</v>
      </c>
      <c r="C45" s="212"/>
      <c r="D45" s="220" t="s">
        <v>16</v>
      </c>
      <c r="E45" s="240">
        <v>-555326144871</v>
      </c>
    </row>
    <row r="46" spans="2:5" ht="11" thickBot="1">
      <c r="B46" s="218" t="s">
        <v>520</v>
      </c>
      <c r="C46" s="234"/>
      <c r="D46" s="237">
        <v>268797461559</v>
      </c>
      <c r="E46" s="229">
        <v>-468483620523</v>
      </c>
    </row>
    <row r="47" spans="2:5" ht="10.5">
      <c r="B47" s="234"/>
      <c r="C47" s="234"/>
      <c r="D47" s="231"/>
      <c r="E47" s="232"/>
    </row>
    <row r="48" spans="2:5">
      <c r="B48" s="212" t="s">
        <v>521</v>
      </c>
      <c r="C48" s="212"/>
      <c r="D48" s="220">
        <v>401280144525</v>
      </c>
      <c r="E48" s="221">
        <v>-588917446821</v>
      </c>
    </row>
    <row r="49" spans="2:9">
      <c r="B49" s="212" t="s">
        <v>522</v>
      </c>
      <c r="C49" s="225"/>
      <c r="D49" s="220">
        <v>202427468027</v>
      </c>
      <c r="E49" s="221">
        <v>-20605304131</v>
      </c>
    </row>
    <row r="50" spans="2:9">
      <c r="B50" s="212" t="s">
        <v>523</v>
      </c>
      <c r="C50" s="225"/>
      <c r="D50" s="220">
        <v>3727490279666</v>
      </c>
      <c r="E50" s="221">
        <v>4337013030618</v>
      </c>
    </row>
    <row r="51" spans="2:9" ht="10.5" thickBot="1">
      <c r="B51" s="225"/>
      <c r="C51" s="225"/>
      <c r="D51" s="223"/>
      <c r="E51" s="219"/>
    </row>
    <row r="52" spans="2:9" ht="11" thickBot="1">
      <c r="B52" s="218" t="s">
        <v>524</v>
      </c>
      <c r="C52" s="218"/>
      <c r="D52" s="241">
        <v>4331197892218</v>
      </c>
      <c r="E52" s="242">
        <v>3727490279666</v>
      </c>
      <c r="F52" s="243"/>
    </row>
    <row r="53" spans="2:9" ht="10.5" thickTop="1">
      <c r="B53" s="230"/>
      <c r="C53" s="230"/>
      <c r="D53" s="244"/>
      <c r="E53" s="230"/>
      <c r="F53" s="230"/>
      <c r="G53" s="230"/>
      <c r="H53" s="54"/>
      <c r="I53" s="54"/>
    </row>
    <row r="54" spans="2:9" ht="20">
      <c r="B54" s="35" t="s">
        <v>144</v>
      </c>
    </row>
  </sheetData>
  <mergeCells count="2">
    <mergeCell ref="C31:C33"/>
    <mergeCell ref="D31:D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2914-060B-431E-A117-62F454F2BAFD}">
  <sheetPr>
    <tabColor rgb="FF92D050"/>
  </sheetPr>
  <dimension ref="B6:B12"/>
  <sheetViews>
    <sheetView showGridLines="0" workbookViewId="0">
      <selection activeCell="B12" sqref="B12"/>
    </sheetView>
  </sheetViews>
  <sheetFormatPr defaultColWidth="10.90625" defaultRowHeight="10"/>
  <cols>
    <col min="1" max="1" width="1.81640625" style="28" customWidth="1"/>
    <col min="2" max="2" width="122" style="28" customWidth="1"/>
    <col min="3" max="16384" width="10.90625" style="28"/>
  </cols>
  <sheetData>
    <row r="6" spans="2:2" ht="10.5">
      <c r="B6" s="209" t="s">
        <v>466</v>
      </c>
    </row>
    <row r="7" spans="2:2" ht="10.5">
      <c r="B7" s="210" t="s">
        <v>472</v>
      </c>
    </row>
    <row r="8" spans="2:2">
      <c r="B8" s="35" t="s">
        <v>473</v>
      </c>
    </row>
    <row r="9" spans="2:2">
      <c r="B9" s="211" t="s">
        <v>467</v>
      </c>
    </row>
    <row r="12" spans="2:2" ht="90.5">
      <c r="B12" s="69" t="s">
        <v>679</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E0DA-A404-4355-AE16-C68079E7E25B}">
  <sheetPr>
    <tabColor rgb="FF92D050"/>
  </sheetPr>
  <dimension ref="B1:B3"/>
  <sheetViews>
    <sheetView showGridLines="0" topLeftCell="A3" zoomScaleNormal="100" workbookViewId="0">
      <selection activeCell="B3" sqref="B3"/>
    </sheetView>
  </sheetViews>
  <sheetFormatPr defaultColWidth="10.90625" defaultRowHeight="10"/>
  <cols>
    <col min="1" max="1" width="3.453125" style="28" customWidth="1"/>
    <col min="2" max="2" width="121.453125" style="28" customWidth="1"/>
    <col min="3" max="16384" width="10.90625" style="28"/>
  </cols>
  <sheetData>
    <row r="1" spans="2:2" ht="49" customHeight="1"/>
    <row r="2" spans="2:2" ht="221.5" customHeight="1">
      <c r="B2" s="69" t="s">
        <v>557</v>
      </c>
    </row>
    <row r="3" spans="2:2" ht="73.5" customHeight="1">
      <c r="B3" s="54" t="s">
        <v>558</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ED72-A89B-4986-ACEB-AF2225C8A5D9}">
  <sheetPr>
    <tabColor rgb="FF92D050"/>
  </sheetPr>
  <dimension ref="B1:B5"/>
  <sheetViews>
    <sheetView showGridLines="0" topLeftCell="A5" zoomScaleNormal="100" workbookViewId="0">
      <selection activeCell="B5" sqref="B5"/>
    </sheetView>
  </sheetViews>
  <sheetFormatPr defaultColWidth="10.90625" defaultRowHeight="10"/>
  <cols>
    <col min="1" max="1" width="3.36328125" style="28" customWidth="1"/>
    <col min="2" max="2" width="134.81640625" style="28" customWidth="1"/>
    <col min="3" max="16384" width="10.90625" style="28"/>
  </cols>
  <sheetData>
    <row r="1" spans="2:2" ht="44.5" customHeight="1"/>
    <row r="2" spans="2:2" ht="65.5" customHeight="1">
      <c r="B2" s="69" t="s">
        <v>553</v>
      </c>
    </row>
    <row r="3" spans="2:2" ht="197" customHeight="1">
      <c r="B3" s="69" t="s">
        <v>525</v>
      </c>
    </row>
    <row r="4" spans="2:2" ht="259.5" customHeight="1">
      <c r="B4" s="69" t="s">
        <v>526</v>
      </c>
    </row>
    <row r="5" spans="2:2" ht="80.5" customHeight="1">
      <c r="B5" s="27" t="s">
        <v>527</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65CD-D16B-4D24-989E-C057184B0B07}">
  <sheetPr>
    <tabColor rgb="FF92D050"/>
  </sheetPr>
  <dimension ref="B1:F15"/>
  <sheetViews>
    <sheetView showGridLines="0" topLeftCell="A2" workbookViewId="0">
      <selection activeCell="A19" sqref="A19"/>
    </sheetView>
  </sheetViews>
  <sheetFormatPr defaultColWidth="10.90625" defaultRowHeight="10"/>
  <cols>
    <col min="1" max="1" width="4.54296875" style="28" customWidth="1"/>
    <col min="2" max="2" width="46.54296875" style="28" customWidth="1"/>
    <col min="3" max="3" width="28" style="28" bestFit="1" customWidth="1"/>
    <col min="4" max="4" width="17.453125" style="28" bestFit="1" customWidth="1"/>
    <col min="5" max="5" width="7.1796875" style="28" bestFit="1" customWidth="1"/>
    <col min="6" max="16384" width="10.90625" style="28"/>
  </cols>
  <sheetData>
    <row r="1" spans="2:6" ht="42.5" customHeight="1"/>
    <row r="2" spans="2:6" ht="30.5">
      <c r="B2" s="54" t="s">
        <v>551</v>
      </c>
    </row>
    <row r="4" spans="2:6" ht="50.5" customHeight="1">
      <c r="B4" s="39" t="s">
        <v>552</v>
      </c>
    </row>
    <row r="6" spans="2:6" ht="10.5" thickBot="1"/>
    <row r="7" spans="2:6" ht="10.5">
      <c r="B7" s="324" t="s">
        <v>145</v>
      </c>
      <c r="C7" s="324" t="s">
        <v>146</v>
      </c>
      <c r="D7" s="55" t="s">
        <v>147</v>
      </c>
      <c r="E7" s="324" t="s">
        <v>149</v>
      </c>
      <c r="F7" s="324" t="s">
        <v>550</v>
      </c>
    </row>
    <row r="8" spans="2:6" ht="11" thickBot="1">
      <c r="B8" s="325"/>
      <c r="C8" s="325"/>
      <c r="D8" s="20" t="s">
        <v>148</v>
      </c>
      <c r="E8" s="325"/>
      <c r="F8" s="325"/>
    </row>
    <row r="9" spans="2:6" ht="11" thickBot="1">
      <c r="B9" s="321" t="s">
        <v>480</v>
      </c>
      <c r="C9" s="322"/>
      <c r="D9" s="322"/>
      <c r="E9" s="322"/>
      <c r="F9" s="323"/>
    </row>
    <row r="10" spans="2:6" ht="11" thickBot="1">
      <c r="B10" s="61" t="s">
        <v>151</v>
      </c>
      <c r="C10" s="3" t="s">
        <v>152</v>
      </c>
      <c r="D10" s="62">
        <v>1000000</v>
      </c>
      <c r="E10" s="63">
        <v>9.0899999999999995E-2</v>
      </c>
      <c r="F10" s="64">
        <v>9675000000</v>
      </c>
    </row>
    <row r="11" spans="2:6" ht="11" thickBot="1">
      <c r="B11" s="33" t="s">
        <v>491</v>
      </c>
      <c r="C11" s="3" t="s">
        <v>152</v>
      </c>
      <c r="D11" s="65">
        <v>100000</v>
      </c>
      <c r="E11" s="66">
        <v>0.1</v>
      </c>
      <c r="F11" s="67">
        <v>6499900000</v>
      </c>
    </row>
    <row r="12" spans="2:6" ht="11" thickBot="1">
      <c r="B12" s="321" t="s">
        <v>150</v>
      </c>
      <c r="C12" s="322"/>
      <c r="D12" s="322"/>
      <c r="E12" s="322"/>
      <c r="F12" s="323"/>
    </row>
    <row r="13" spans="2:6" ht="11" thickBot="1">
      <c r="B13" s="43" t="s">
        <v>151</v>
      </c>
      <c r="C13" s="3" t="s">
        <v>152</v>
      </c>
      <c r="D13" s="67">
        <v>1000000</v>
      </c>
      <c r="E13" s="66">
        <v>8.3299999999999999E-2</v>
      </c>
      <c r="F13" s="67">
        <v>9675000000</v>
      </c>
    </row>
    <row r="15" spans="2:6">
      <c r="B15" s="28" t="s">
        <v>153</v>
      </c>
    </row>
  </sheetData>
  <mergeCells count="6">
    <mergeCell ref="B12:F12"/>
    <mergeCell ref="B7:B8"/>
    <mergeCell ref="C7:C8"/>
    <mergeCell ref="E7:E8"/>
    <mergeCell ref="F7:F8"/>
    <mergeCell ref="B9:F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158-9442-4E25-92F4-005CD71BBD25}">
  <sheetPr>
    <tabColor rgb="FF92D050"/>
  </sheetPr>
  <dimension ref="B1:F126"/>
  <sheetViews>
    <sheetView showGridLines="0" topLeftCell="A120" workbookViewId="0">
      <selection activeCell="B126" sqref="B126"/>
    </sheetView>
  </sheetViews>
  <sheetFormatPr defaultColWidth="10.90625" defaultRowHeight="10"/>
  <cols>
    <col min="1" max="1" width="4.26953125" style="28" customWidth="1"/>
    <col min="2" max="2" width="52.1796875" style="28" customWidth="1"/>
    <col min="3" max="4" width="11.54296875" style="28" bestFit="1" customWidth="1"/>
    <col min="5" max="5" width="13.81640625" style="28" bestFit="1" customWidth="1"/>
    <col min="6" max="6" width="17.26953125" style="28" bestFit="1" customWidth="1"/>
    <col min="7" max="16384" width="10.90625" style="28"/>
  </cols>
  <sheetData>
    <row r="1" spans="2:5" ht="45" customHeight="1"/>
    <row r="2" spans="2:5" ht="34.5" customHeight="1">
      <c r="B2" s="39" t="s">
        <v>546</v>
      </c>
    </row>
    <row r="3" spans="2:5" ht="10.5" thickBot="1"/>
    <row r="4" spans="2:5" ht="11" thickBot="1">
      <c r="B4" s="326" t="s">
        <v>154</v>
      </c>
      <c r="C4" s="327"/>
      <c r="D4" s="324" t="s">
        <v>155</v>
      </c>
      <c r="E4" s="324" t="s">
        <v>156</v>
      </c>
    </row>
    <row r="5" spans="2:5" ht="11" thickBot="1">
      <c r="B5" s="40" t="s">
        <v>157</v>
      </c>
      <c r="C5" s="20" t="s">
        <v>158</v>
      </c>
      <c r="D5" s="325"/>
      <c r="E5" s="325"/>
    </row>
    <row r="6" spans="2:5">
      <c r="B6" s="41" t="s">
        <v>159</v>
      </c>
      <c r="C6" s="42">
        <v>19610</v>
      </c>
      <c r="D6" s="42">
        <v>19610</v>
      </c>
      <c r="E6" s="42">
        <v>980521061266</v>
      </c>
    </row>
    <row r="7" spans="2:5">
      <c r="B7" s="41" t="s">
        <v>160</v>
      </c>
      <c r="C7" s="42">
        <v>15412</v>
      </c>
      <c r="D7" s="42">
        <v>15412</v>
      </c>
      <c r="E7" s="42">
        <v>770600040880</v>
      </c>
    </row>
    <row r="8" spans="2:5" ht="10.5" thickBot="1">
      <c r="B8" s="43" t="s">
        <v>161</v>
      </c>
      <c r="C8" s="44">
        <v>5</v>
      </c>
      <c r="D8" s="44">
        <v>5</v>
      </c>
      <c r="E8" s="45">
        <v>285275605</v>
      </c>
    </row>
    <row r="9" spans="2:5" ht="11" thickBot="1">
      <c r="B9" s="46" t="s">
        <v>135</v>
      </c>
      <c r="C9" s="47">
        <v>35027</v>
      </c>
      <c r="D9" s="47">
        <v>35027</v>
      </c>
      <c r="E9" s="47">
        <v>1751406377751</v>
      </c>
    </row>
    <row r="11" spans="2:5">
      <c r="B11" s="37" t="s">
        <v>162</v>
      </c>
    </row>
    <row r="13" spans="2:5" ht="10.5">
      <c r="B13" s="48" t="s">
        <v>163</v>
      </c>
    </row>
    <row r="14" spans="2:5" ht="10.5" thickBot="1"/>
    <row r="15" spans="2:5" ht="32" thickBot="1">
      <c r="B15" s="49" t="s">
        <v>164</v>
      </c>
      <c r="C15" s="38" t="s">
        <v>165</v>
      </c>
      <c r="D15" s="38" t="s">
        <v>166</v>
      </c>
    </row>
    <row r="16" spans="2:5">
      <c r="B16" s="41" t="s">
        <v>159</v>
      </c>
      <c r="C16" s="50">
        <v>0.55979999999999996</v>
      </c>
      <c r="D16" s="51" t="s">
        <v>167</v>
      </c>
    </row>
    <row r="17" spans="2:4">
      <c r="B17" s="41" t="s">
        <v>160</v>
      </c>
      <c r="C17" s="50">
        <v>0.44</v>
      </c>
      <c r="D17" s="51" t="s">
        <v>168</v>
      </c>
    </row>
    <row r="18" spans="2:4" ht="10.5" thickBot="1">
      <c r="B18" s="43" t="s">
        <v>169</v>
      </c>
      <c r="C18" s="52">
        <v>2.0000000000000001E-4</v>
      </c>
      <c r="D18" s="53" t="s">
        <v>170</v>
      </c>
    </row>
    <row r="20" spans="2:4" ht="33.75" customHeight="1">
      <c r="B20" s="328" t="s">
        <v>171</v>
      </c>
      <c r="C20" s="328"/>
      <c r="D20" s="328"/>
    </row>
    <row r="21" spans="2:4">
      <c r="B21" s="54"/>
    </row>
    <row r="22" spans="2:4" ht="10.5">
      <c r="B22" s="48" t="s">
        <v>159</v>
      </c>
    </row>
    <row r="23" spans="2:4" ht="10.5" thickBot="1"/>
    <row r="24" spans="2:4" ht="31.5" customHeight="1">
      <c r="B24" s="324" t="s">
        <v>172</v>
      </c>
      <c r="C24" s="55" t="s">
        <v>173</v>
      </c>
      <c r="D24" s="324" t="s">
        <v>166</v>
      </c>
    </row>
    <row r="25" spans="2:4" ht="11" thickBot="1">
      <c r="B25" s="325"/>
      <c r="C25" s="20" t="s">
        <v>174</v>
      </c>
      <c r="D25" s="325"/>
    </row>
    <row r="26" spans="2:4">
      <c r="B26" s="41" t="s">
        <v>175</v>
      </c>
      <c r="C26" s="50">
        <v>0.90049999999999997</v>
      </c>
      <c r="D26" s="51" t="s">
        <v>170</v>
      </c>
    </row>
    <row r="27" spans="2:4" ht="10.5" thickBot="1">
      <c r="B27" s="43" t="s">
        <v>169</v>
      </c>
      <c r="C27" s="52">
        <v>9.9500000000000005E-2</v>
      </c>
      <c r="D27" s="53" t="s">
        <v>169</v>
      </c>
    </row>
    <row r="30" spans="2:4" ht="10.5">
      <c r="B30" s="48" t="s">
        <v>175</v>
      </c>
    </row>
    <row r="31" spans="2:4" ht="10.5" thickBot="1"/>
    <row r="32" spans="2:4" ht="21">
      <c r="B32" s="324" t="s">
        <v>172</v>
      </c>
      <c r="C32" s="55" t="s">
        <v>173</v>
      </c>
      <c r="D32" s="324" t="s">
        <v>166</v>
      </c>
    </row>
    <row r="33" spans="2:4" ht="11" thickBot="1">
      <c r="B33" s="325"/>
      <c r="C33" s="20" t="s">
        <v>174</v>
      </c>
      <c r="D33" s="325"/>
    </row>
    <row r="34" spans="2:4">
      <c r="B34" s="41" t="s">
        <v>176</v>
      </c>
      <c r="C34" s="50">
        <v>0.501</v>
      </c>
      <c r="D34" s="51" t="s">
        <v>170</v>
      </c>
    </row>
    <row r="35" spans="2:4" ht="10.5" thickBot="1">
      <c r="B35" s="43" t="s">
        <v>177</v>
      </c>
      <c r="C35" s="52">
        <v>0.499</v>
      </c>
      <c r="D35" s="53" t="s">
        <v>178</v>
      </c>
    </row>
    <row r="38" spans="2:4" ht="10.5">
      <c r="B38" s="48" t="s">
        <v>176</v>
      </c>
    </row>
    <row r="39" spans="2:4" ht="10.5" thickBot="1"/>
    <row r="40" spans="2:4" ht="21">
      <c r="B40" s="324" t="s">
        <v>172</v>
      </c>
      <c r="C40" s="55" t="s">
        <v>173</v>
      </c>
      <c r="D40" s="324" t="s">
        <v>166</v>
      </c>
    </row>
    <row r="41" spans="2:4" ht="11" thickBot="1">
      <c r="B41" s="325"/>
      <c r="C41" s="20" t="s">
        <v>174</v>
      </c>
      <c r="D41" s="325"/>
    </row>
    <row r="42" spans="2:4">
      <c r="B42" s="41" t="s">
        <v>179</v>
      </c>
      <c r="C42" s="56">
        <v>0.8</v>
      </c>
      <c r="D42" s="51" t="s">
        <v>170</v>
      </c>
    </row>
    <row r="43" spans="2:4" ht="10.5" thickBot="1">
      <c r="B43" s="43" t="s">
        <v>177</v>
      </c>
      <c r="C43" s="57">
        <v>0.2</v>
      </c>
      <c r="D43" s="53" t="s">
        <v>178</v>
      </c>
    </row>
    <row r="46" spans="2:4" ht="10.5">
      <c r="B46" s="48" t="s">
        <v>177</v>
      </c>
    </row>
    <row r="47" spans="2:4" ht="10.5" thickBot="1"/>
    <row r="48" spans="2:4" ht="32" thickBot="1">
      <c r="B48" s="49" t="s">
        <v>172</v>
      </c>
      <c r="C48" s="38" t="s">
        <v>165</v>
      </c>
      <c r="D48" s="38" t="s">
        <v>166</v>
      </c>
    </row>
    <row r="49" spans="2:6" ht="10.5" thickBot="1">
      <c r="B49" s="43" t="s">
        <v>180</v>
      </c>
      <c r="C49" s="57">
        <v>1</v>
      </c>
      <c r="D49" s="53" t="s">
        <v>170</v>
      </c>
    </row>
    <row r="52" spans="2:6" ht="10.5">
      <c r="B52" s="48" t="s">
        <v>181</v>
      </c>
    </row>
    <row r="53" spans="2:6" ht="10.5" thickBot="1">
      <c r="F53" s="58"/>
    </row>
    <row r="54" spans="2:6" ht="32" thickBot="1">
      <c r="B54" s="49" t="s">
        <v>172</v>
      </c>
      <c r="C54" s="38" t="s">
        <v>165</v>
      </c>
      <c r="D54" s="38" t="s">
        <v>166</v>
      </c>
    </row>
    <row r="55" spans="2:6">
      <c r="B55" s="41" t="s">
        <v>182</v>
      </c>
      <c r="C55" s="50">
        <v>0.38900000000000001</v>
      </c>
      <c r="D55" s="51" t="s">
        <v>168</v>
      </c>
    </row>
    <row r="56" spans="2:6">
      <c r="B56" s="41" t="s">
        <v>183</v>
      </c>
      <c r="C56" s="50">
        <v>0.38900000000000001</v>
      </c>
      <c r="D56" s="51" t="s">
        <v>168</v>
      </c>
    </row>
    <row r="57" spans="2:6">
      <c r="B57" s="41" t="s">
        <v>184</v>
      </c>
      <c r="C57" s="50">
        <v>0.17899999999999999</v>
      </c>
      <c r="D57" s="51" t="s">
        <v>168</v>
      </c>
    </row>
    <row r="58" spans="2:6" ht="10.5" thickBot="1">
      <c r="B58" s="43" t="s">
        <v>169</v>
      </c>
      <c r="C58" s="52">
        <v>4.2999999999999997E-2</v>
      </c>
      <c r="D58" s="53" t="s">
        <v>168</v>
      </c>
    </row>
    <row r="60" spans="2:6" ht="10.5">
      <c r="B60" s="59" t="s">
        <v>184</v>
      </c>
    </row>
    <row r="61" spans="2:6" ht="10.5" thickBot="1">
      <c r="B61" s="35"/>
    </row>
    <row r="62" spans="2:6" ht="32" thickBot="1">
      <c r="B62" s="49" t="s">
        <v>172</v>
      </c>
      <c r="C62" s="38" t="s">
        <v>165</v>
      </c>
      <c r="D62" s="38" t="s">
        <v>166</v>
      </c>
    </row>
    <row r="63" spans="2:6">
      <c r="B63" s="41" t="s">
        <v>182</v>
      </c>
      <c r="C63" s="56">
        <v>0.93</v>
      </c>
      <c r="D63" s="51" t="s">
        <v>168</v>
      </c>
    </row>
    <row r="64" spans="2:6" ht="10.5" thickBot="1">
      <c r="B64" s="43" t="s">
        <v>183</v>
      </c>
      <c r="C64" s="57">
        <v>7.0000000000000007E-2</v>
      </c>
      <c r="D64" s="53" t="s">
        <v>168</v>
      </c>
    </row>
    <row r="66" spans="2:5" ht="20">
      <c r="B66" s="54" t="s">
        <v>529</v>
      </c>
    </row>
    <row r="67" spans="2:5" ht="10.5" thickBot="1"/>
    <row r="68" spans="2:5" ht="11" thickBot="1">
      <c r="B68" s="326" t="s">
        <v>154</v>
      </c>
      <c r="C68" s="327"/>
      <c r="D68" s="324" t="s">
        <v>155</v>
      </c>
      <c r="E68" s="324" t="s">
        <v>156</v>
      </c>
    </row>
    <row r="69" spans="2:5" ht="11" thickBot="1">
      <c r="B69" s="40" t="s">
        <v>157</v>
      </c>
      <c r="C69" s="20" t="s">
        <v>158</v>
      </c>
      <c r="D69" s="325"/>
      <c r="E69" s="325"/>
    </row>
    <row r="70" spans="2:5">
      <c r="B70" s="41" t="s">
        <v>159</v>
      </c>
      <c r="C70" s="42">
        <v>23813</v>
      </c>
      <c r="D70" s="42">
        <v>23813</v>
      </c>
      <c r="E70" s="42">
        <v>1190671061266</v>
      </c>
    </row>
    <row r="71" spans="2:5">
      <c r="B71" s="41" t="s">
        <v>160</v>
      </c>
      <c r="C71" s="42">
        <v>11209</v>
      </c>
      <c r="D71" s="42">
        <v>11209</v>
      </c>
      <c r="E71" s="42">
        <v>560450040880</v>
      </c>
    </row>
    <row r="72" spans="2:5" ht="10.5" thickBot="1">
      <c r="B72" s="43" t="s">
        <v>161</v>
      </c>
      <c r="C72" s="44">
        <v>5</v>
      </c>
      <c r="D72" s="44">
        <v>5</v>
      </c>
      <c r="E72" s="45">
        <v>285275605</v>
      </c>
    </row>
    <row r="73" spans="2:5" ht="11" thickBot="1">
      <c r="B73" s="46" t="s">
        <v>135</v>
      </c>
      <c r="C73" s="47">
        <v>35027</v>
      </c>
      <c r="D73" s="47">
        <v>35027</v>
      </c>
      <c r="E73" s="47">
        <v>1751406377751</v>
      </c>
    </row>
    <row r="75" spans="2:5" ht="20">
      <c r="B75" s="54" t="s">
        <v>185</v>
      </c>
    </row>
    <row r="76" spans="2:5" ht="10.5">
      <c r="B76" s="60"/>
    </row>
    <row r="77" spans="2:5" ht="10.5">
      <c r="B77" s="59" t="s">
        <v>530</v>
      </c>
    </row>
    <row r="78" spans="2:5" ht="10.5" thickBot="1">
      <c r="B78" s="35"/>
    </row>
    <row r="79" spans="2:5" ht="32" thickBot="1">
      <c r="B79" s="49" t="s">
        <v>164</v>
      </c>
      <c r="C79" s="38" t="s">
        <v>165</v>
      </c>
      <c r="D79" s="38" t="s">
        <v>166</v>
      </c>
    </row>
    <row r="80" spans="2:5">
      <c r="B80" s="41" t="s">
        <v>159</v>
      </c>
      <c r="C80" s="50">
        <v>0.67979999999999996</v>
      </c>
      <c r="D80" s="51" t="s">
        <v>167</v>
      </c>
    </row>
    <row r="81" spans="2:4">
      <c r="B81" s="41" t="s">
        <v>160</v>
      </c>
      <c r="C81" s="50">
        <v>0.32</v>
      </c>
      <c r="D81" s="51" t="s">
        <v>168</v>
      </c>
    </row>
    <row r="82" spans="2:4" ht="10.5" thickBot="1">
      <c r="B82" s="43" t="s">
        <v>169</v>
      </c>
      <c r="C82" s="52">
        <v>2.0000000000000001E-4</v>
      </c>
      <c r="D82" s="53" t="s">
        <v>170</v>
      </c>
    </row>
    <row r="83" spans="2:4">
      <c r="B83" s="35"/>
    </row>
    <row r="84" spans="2:4" ht="30">
      <c r="B84" s="35" t="s">
        <v>171</v>
      </c>
    </row>
    <row r="85" spans="2:4" ht="10.5">
      <c r="B85" s="60"/>
    </row>
    <row r="86" spans="2:4" ht="10.5">
      <c r="B86" s="59" t="s">
        <v>186</v>
      </c>
    </row>
    <row r="87" spans="2:4" ht="11" thickBot="1">
      <c r="B87" s="60"/>
    </row>
    <row r="88" spans="2:4" ht="31.5" customHeight="1">
      <c r="B88" s="324" t="s">
        <v>172</v>
      </c>
      <c r="C88" s="55" t="s">
        <v>173</v>
      </c>
      <c r="D88" s="324" t="s">
        <v>166</v>
      </c>
    </row>
    <row r="89" spans="2:4" ht="11" thickBot="1">
      <c r="B89" s="325"/>
      <c r="C89" s="20" t="s">
        <v>174</v>
      </c>
      <c r="D89" s="325"/>
    </row>
    <row r="90" spans="2:4">
      <c r="B90" s="41" t="s">
        <v>175</v>
      </c>
      <c r="C90" s="50">
        <v>0.90049999999999997</v>
      </c>
      <c r="D90" s="51" t="s">
        <v>170</v>
      </c>
    </row>
    <row r="91" spans="2:4" ht="10.5" thickBot="1">
      <c r="B91" s="43" t="s">
        <v>169</v>
      </c>
      <c r="C91" s="52">
        <v>9.9500000000000005E-2</v>
      </c>
      <c r="D91" s="53" t="s">
        <v>169</v>
      </c>
    </row>
    <row r="93" spans="2:4" ht="10.5">
      <c r="B93" s="59" t="s">
        <v>175</v>
      </c>
    </row>
    <row r="94" spans="2:4" ht="10.5" thickBot="1">
      <c r="B94" s="35"/>
    </row>
    <row r="95" spans="2:4" ht="31.5" customHeight="1">
      <c r="B95" s="324" t="s">
        <v>172</v>
      </c>
      <c r="C95" s="55" t="s">
        <v>173</v>
      </c>
      <c r="D95" s="324" t="s">
        <v>166</v>
      </c>
    </row>
    <row r="96" spans="2:4" ht="11" thickBot="1">
      <c r="B96" s="325"/>
      <c r="C96" s="20" t="s">
        <v>174</v>
      </c>
      <c r="D96" s="325"/>
    </row>
    <row r="97" spans="2:4">
      <c r="B97" s="41" t="s">
        <v>176</v>
      </c>
      <c r="C97" s="50">
        <v>0.501</v>
      </c>
      <c r="D97" s="51" t="s">
        <v>170</v>
      </c>
    </row>
    <row r="98" spans="2:4" ht="10.5" thickBot="1">
      <c r="B98" s="43" t="s">
        <v>177</v>
      </c>
      <c r="C98" s="52">
        <v>0.499</v>
      </c>
      <c r="D98" s="53" t="s">
        <v>178</v>
      </c>
    </row>
    <row r="99" spans="2:4">
      <c r="B99" s="35"/>
    </row>
    <row r="100" spans="2:4" ht="10.5">
      <c r="B100" s="59" t="s">
        <v>176</v>
      </c>
    </row>
    <row r="101" spans="2:4" ht="11" thickBot="1">
      <c r="B101" s="60"/>
    </row>
    <row r="102" spans="2:4" ht="31.5" customHeight="1">
      <c r="B102" s="324" t="s">
        <v>172</v>
      </c>
      <c r="C102" s="55" t="s">
        <v>173</v>
      </c>
      <c r="D102" s="324" t="s">
        <v>166</v>
      </c>
    </row>
    <row r="103" spans="2:4" ht="11" thickBot="1">
      <c r="B103" s="325"/>
      <c r="C103" s="20" t="s">
        <v>174</v>
      </c>
      <c r="D103" s="325"/>
    </row>
    <row r="104" spans="2:4">
      <c r="B104" s="41" t="s">
        <v>179</v>
      </c>
      <c r="C104" s="56">
        <v>0.8</v>
      </c>
      <c r="D104" s="51" t="s">
        <v>170</v>
      </c>
    </row>
    <row r="105" spans="2:4" ht="10.5" thickBot="1">
      <c r="B105" s="43" t="s">
        <v>177</v>
      </c>
      <c r="C105" s="57">
        <v>0.2</v>
      </c>
      <c r="D105" s="53" t="s">
        <v>178</v>
      </c>
    </row>
    <row r="106" spans="2:4" ht="10.5">
      <c r="B106" s="60"/>
    </row>
    <row r="107" spans="2:4" ht="10.5">
      <c r="B107" s="59" t="s">
        <v>177</v>
      </c>
    </row>
    <row r="108" spans="2:4" ht="11" thickBot="1">
      <c r="B108" s="60"/>
    </row>
    <row r="109" spans="2:4" ht="32" thickBot="1">
      <c r="B109" s="49" t="s">
        <v>172</v>
      </c>
      <c r="C109" s="38" t="s">
        <v>165</v>
      </c>
      <c r="D109" s="38" t="s">
        <v>166</v>
      </c>
    </row>
    <row r="110" spans="2:4" ht="10.5" thickBot="1">
      <c r="B110" s="43" t="s">
        <v>180</v>
      </c>
      <c r="C110" s="57">
        <v>1</v>
      </c>
      <c r="D110" s="53" t="s">
        <v>170</v>
      </c>
    </row>
    <row r="111" spans="2:4">
      <c r="B111" s="35"/>
    </row>
    <row r="112" spans="2:4" ht="10.5">
      <c r="B112" s="59" t="s">
        <v>160</v>
      </c>
    </row>
    <row r="113" spans="2:4" ht="10.5" thickBot="1">
      <c r="B113" s="35"/>
    </row>
    <row r="114" spans="2:4" ht="32" thickBot="1">
      <c r="B114" s="49" t="s">
        <v>172</v>
      </c>
      <c r="C114" s="38" t="s">
        <v>165</v>
      </c>
      <c r="D114" s="38" t="s">
        <v>166</v>
      </c>
    </row>
    <row r="115" spans="2:4">
      <c r="B115" s="41" t="s">
        <v>182</v>
      </c>
      <c r="C115" s="50">
        <v>0.31830000000000003</v>
      </c>
      <c r="D115" s="51" t="s">
        <v>168</v>
      </c>
    </row>
    <row r="116" spans="2:4">
      <c r="B116" s="41" t="s">
        <v>183</v>
      </c>
      <c r="C116" s="50">
        <v>0.31830000000000003</v>
      </c>
      <c r="D116" s="51" t="s">
        <v>168</v>
      </c>
    </row>
    <row r="117" spans="2:4">
      <c r="B117" s="41" t="s">
        <v>184</v>
      </c>
      <c r="C117" s="50">
        <v>0.3201</v>
      </c>
      <c r="D117" s="51" t="s">
        <v>168</v>
      </c>
    </row>
    <row r="118" spans="2:4" ht="10.5" thickBot="1">
      <c r="B118" s="43" t="s">
        <v>169</v>
      </c>
      <c r="C118" s="52">
        <v>4.3299999999999998E-2</v>
      </c>
      <c r="D118" s="53" t="s">
        <v>168</v>
      </c>
    </row>
    <row r="119" spans="2:4">
      <c r="B119" s="35"/>
    </row>
    <row r="120" spans="2:4" ht="30">
      <c r="B120" s="35" t="s">
        <v>531</v>
      </c>
    </row>
    <row r="121" spans="2:4">
      <c r="B121" s="35"/>
    </row>
    <row r="122" spans="2:4" ht="50">
      <c r="B122" s="35" t="s">
        <v>547</v>
      </c>
    </row>
    <row r="123" spans="2:4">
      <c r="B123" s="35"/>
    </row>
    <row r="124" spans="2:4" ht="30">
      <c r="B124" s="35" t="s">
        <v>548</v>
      </c>
    </row>
    <row r="125" spans="2:4">
      <c r="B125" s="35"/>
    </row>
    <row r="126" spans="2:4" ht="30">
      <c r="B126" s="35" t="s">
        <v>549</v>
      </c>
    </row>
  </sheetData>
  <mergeCells count="19">
    <mergeCell ref="B95:B96"/>
    <mergeCell ref="D95:D96"/>
    <mergeCell ref="B102:B103"/>
    <mergeCell ref="D102:D103"/>
    <mergeCell ref="B4:C4"/>
    <mergeCell ref="D4:D5"/>
    <mergeCell ref="B88:B89"/>
    <mergeCell ref="D88:D89"/>
    <mergeCell ref="E4:E5"/>
    <mergeCell ref="B68:C68"/>
    <mergeCell ref="D68:D69"/>
    <mergeCell ref="E68:E69"/>
    <mergeCell ref="B20:D20"/>
    <mergeCell ref="B24:B25"/>
    <mergeCell ref="D24:D25"/>
    <mergeCell ref="B32:B33"/>
    <mergeCell ref="D32:D33"/>
    <mergeCell ref="B40:B41"/>
    <mergeCell ref="D40:D41"/>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8A9D-DBE9-4F15-BB90-34EDFEC7F9FC}">
  <sheetPr>
    <tabColor rgb="FF92D050"/>
  </sheetPr>
  <dimension ref="B1:C82"/>
  <sheetViews>
    <sheetView showGridLines="0" topLeftCell="A70" zoomScaleNormal="100" workbookViewId="0">
      <selection activeCell="C82" sqref="C82"/>
    </sheetView>
  </sheetViews>
  <sheetFormatPr defaultColWidth="10.90625" defaultRowHeight="10"/>
  <cols>
    <col min="1" max="1" width="3.36328125" style="28" customWidth="1"/>
    <col min="2" max="2" width="39" style="28" customWidth="1"/>
    <col min="3" max="3" width="28.54296875" style="28" customWidth="1"/>
    <col min="4" max="16384" width="10.90625" style="28"/>
  </cols>
  <sheetData>
    <row r="1" spans="2:3" ht="45" customHeight="1"/>
    <row r="2" spans="2:3" ht="34" customHeight="1">
      <c r="B2" s="328" t="s">
        <v>544</v>
      </c>
      <c r="C2" s="328"/>
    </row>
    <row r="3" spans="2:3" ht="10.5" thickBot="1"/>
    <row r="4" spans="2:3" ht="11" thickBot="1">
      <c r="B4" s="29" t="s">
        <v>187</v>
      </c>
      <c r="C4" s="30" t="s">
        <v>480</v>
      </c>
    </row>
    <row r="5" spans="2:3">
      <c r="B5" s="31" t="s">
        <v>188</v>
      </c>
      <c r="C5" s="32" t="s">
        <v>189</v>
      </c>
    </row>
    <row r="6" spans="2:3">
      <c r="B6" s="31" t="s">
        <v>532</v>
      </c>
      <c r="C6" s="32" t="s">
        <v>191</v>
      </c>
    </row>
    <row r="7" spans="2:3">
      <c r="B7" s="31" t="s">
        <v>192</v>
      </c>
      <c r="C7" s="32" t="s">
        <v>193</v>
      </c>
    </row>
    <row r="8" spans="2:3">
      <c r="B8" s="31" t="s">
        <v>192</v>
      </c>
      <c r="C8" s="32" t="s">
        <v>533</v>
      </c>
    </row>
    <row r="9" spans="2:3">
      <c r="B9" s="31" t="s">
        <v>192</v>
      </c>
      <c r="C9" s="32" t="s">
        <v>195</v>
      </c>
    </row>
    <row r="10" spans="2:3">
      <c r="B10" s="31" t="s">
        <v>192</v>
      </c>
      <c r="C10" s="32" t="s">
        <v>534</v>
      </c>
    </row>
    <row r="11" spans="2:3">
      <c r="B11" s="31" t="s">
        <v>192</v>
      </c>
      <c r="C11" s="32" t="s">
        <v>197</v>
      </c>
    </row>
    <row r="12" spans="2:3">
      <c r="B12" s="31" t="s">
        <v>192</v>
      </c>
      <c r="C12" s="32" t="s">
        <v>198</v>
      </c>
    </row>
    <row r="13" spans="2:3">
      <c r="B13" s="31" t="s">
        <v>192</v>
      </c>
      <c r="C13" s="32" t="s">
        <v>199</v>
      </c>
    </row>
    <row r="14" spans="2:3">
      <c r="B14" s="31" t="s">
        <v>200</v>
      </c>
      <c r="C14" s="32" t="s">
        <v>194</v>
      </c>
    </row>
    <row r="15" spans="2:3">
      <c r="B15" s="31" t="s">
        <v>200</v>
      </c>
      <c r="C15" s="32" t="s">
        <v>535</v>
      </c>
    </row>
    <row r="16" spans="2:3" ht="10.5" thickBot="1">
      <c r="B16" s="33" t="s">
        <v>200</v>
      </c>
      <c r="C16" s="34" t="s">
        <v>203</v>
      </c>
    </row>
    <row r="17" spans="2:3">
      <c r="B17" s="35"/>
    </row>
    <row r="18" spans="2:3" ht="30">
      <c r="B18" s="35" t="s">
        <v>545</v>
      </c>
    </row>
    <row r="19" spans="2:3">
      <c r="B19" s="35"/>
    </row>
    <row r="20" spans="2:3" ht="20">
      <c r="B20" s="35" t="s">
        <v>543</v>
      </c>
    </row>
    <row r="21" spans="2:3">
      <c r="B21" s="35"/>
    </row>
    <row r="22" spans="2:3" ht="20">
      <c r="B22" s="35" t="s">
        <v>485</v>
      </c>
    </row>
    <row r="23" spans="2:3" ht="10.5" thickBot="1">
      <c r="B23" s="35"/>
    </row>
    <row r="24" spans="2:3" ht="11" thickBot="1">
      <c r="B24" s="29" t="s">
        <v>187</v>
      </c>
      <c r="C24" s="30" t="s">
        <v>150</v>
      </c>
    </row>
    <row r="25" spans="2:3">
      <c r="B25" s="31" t="s">
        <v>188</v>
      </c>
      <c r="C25" s="32" t="s">
        <v>189</v>
      </c>
    </row>
    <row r="26" spans="2:3">
      <c r="B26" s="31" t="s">
        <v>190</v>
      </c>
      <c r="C26" s="32" t="s">
        <v>191</v>
      </c>
    </row>
    <row r="27" spans="2:3">
      <c r="B27" s="31" t="s">
        <v>192</v>
      </c>
      <c r="C27" s="32" t="s">
        <v>193</v>
      </c>
    </row>
    <row r="28" spans="2:3">
      <c r="B28" s="31" t="s">
        <v>192</v>
      </c>
      <c r="C28" s="32" t="s">
        <v>194</v>
      </c>
    </row>
    <row r="29" spans="2:3">
      <c r="B29" s="31" t="s">
        <v>192</v>
      </c>
      <c r="C29" s="32" t="s">
        <v>195</v>
      </c>
    </row>
    <row r="30" spans="2:3">
      <c r="B30" s="31" t="s">
        <v>192</v>
      </c>
      <c r="C30" s="32" t="s">
        <v>196</v>
      </c>
    </row>
    <row r="31" spans="2:3">
      <c r="B31" s="31" t="s">
        <v>192</v>
      </c>
      <c r="C31" s="32" t="s">
        <v>197</v>
      </c>
    </row>
    <row r="32" spans="2:3">
      <c r="B32" s="31" t="s">
        <v>192</v>
      </c>
      <c r="C32" s="32" t="s">
        <v>198</v>
      </c>
    </row>
    <row r="33" spans="2:3">
      <c r="B33" s="31" t="s">
        <v>192</v>
      </c>
      <c r="C33" s="32" t="s">
        <v>199</v>
      </c>
    </row>
    <row r="34" spans="2:3">
      <c r="B34" s="31" t="s">
        <v>200</v>
      </c>
      <c r="C34" s="32" t="s">
        <v>201</v>
      </c>
    </row>
    <row r="35" spans="2:3">
      <c r="B35" s="31" t="s">
        <v>200</v>
      </c>
      <c r="C35" s="32" t="s">
        <v>202</v>
      </c>
    </row>
    <row r="36" spans="2:3" ht="10.5" thickBot="1">
      <c r="B36" s="33" t="s">
        <v>200</v>
      </c>
      <c r="C36" s="34" t="s">
        <v>203</v>
      </c>
    </row>
    <row r="37" spans="2:3">
      <c r="B37" s="35"/>
    </row>
    <row r="38" spans="2:3" ht="30">
      <c r="B38" s="35" t="s">
        <v>536</v>
      </c>
    </row>
    <row r="39" spans="2:3">
      <c r="B39" s="35"/>
    </row>
    <row r="40" spans="2:3" ht="20">
      <c r="B40" s="35" t="s">
        <v>537</v>
      </c>
    </row>
    <row r="41" spans="2:3" ht="10.5" thickBot="1">
      <c r="B41" s="35"/>
    </row>
    <row r="42" spans="2:3" ht="11" thickBot="1">
      <c r="B42" s="29" t="s">
        <v>187</v>
      </c>
      <c r="C42" s="38" t="s">
        <v>480</v>
      </c>
    </row>
    <row r="43" spans="2:3">
      <c r="B43" s="31" t="s">
        <v>204</v>
      </c>
      <c r="C43" s="32" t="s">
        <v>205</v>
      </c>
    </row>
    <row r="44" spans="2:3">
      <c r="B44" s="31" t="s">
        <v>206</v>
      </c>
      <c r="C44" s="32" t="s">
        <v>207</v>
      </c>
    </row>
    <row r="45" spans="2:3">
      <c r="B45" s="31" t="s">
        <v>208</v>
      </c>
      <c r="C45" s="32" t="s">
        <v>209</v>
      </c>
    </row>
    <row r="46" spans="2:3">
      <c r="B46" s="31" t="s">
        <v>210</v>
      </c>
      <c r="C46" s="32" t="s">
        <v>211</v>
      </c>
    </row>
    <row r="47" spans="2:3">
      <c r="B47" s="31" t="s">
        <v>212</v>
      </c>
      <c r="C47" s="32" t="s">
        <v>213</v>
      </c>
    </row>
    <row r="48" spans="2:3">
      <c r="B48" s="31" t="s">
        <v>214</v>
      </c>
      <c r="C48" s="32" t="s">
        <v>215</v>
      </c>
    </row>
    <row r="49" spans="2:3">
      <c r="B49" s="31" t="s">
        <v>216</v>
      </c>
      <c r="C49" s="32" t="s">
        <v>217</v>
      </c>
    </row>
    <row r="50" spans="2:3">
      <c r="B50" s="31" t="s">
        <v>218</v>
      </c>
      <c r="C50" s="32" t="s">
        <v>219</v>
      </c>
    </row>
    <row r="51" spans="2:3">
      <c r="B51" s="31" t="s">
        <v>220</v>
      </c>
      <c r="C51" s="32" t="s">
        <v>538</v>
      </c>
    </row>
    <row r="52" spans="2:3">
      <c r="B52" s="31" t="s">
        <v>222</v>
      </c>
      <c r="C52" s="32" t="s">
        <v>226</v>
      </c>
    </row>
    <row r="53" spans="2:3">
      <c r="B53" s="31" t="s">
        <v>223</v>
      </c>
      <c r="C53" s="32" t="s">
        <v>227</v>
      </c>
    </row>
    <row r="54" spans="2:3">
      <c r="B54" s="31" t="s">
        <v>224</v>
      </c>
      <c r="C54" s="32" t="s">
        <v>539</v>
      </c>
    </row>
    <row r="55" spans="2:3">
      <c r="B55" s="31" t="s">
        <v>225</v>
      </c>
      <c r="C55" s="32" t="s">
        <v>229</v>
      </c>
    </row>
    <row r="56" spans="2:3">
      <c r="B56" s="31" t="s">
        <v>230</v>
      </c>
      <c r="C56" s="32" t="s">
        <v>232</v>
      </c>
    </row>
    <row r="57" spans="2:3">
      <c r="B57" s="31" t="s">
        <v>231</v>
      </c>
      <c r="C57" s="32" t="s">
        <v>233</v>
      </c>
    </row>
    <row r="58" spans="2:3">
      <c r="B58" s="31" t="s">
        <v>234</v>
      </c>
      <c r="C58" s="32" t="s">
        <v>235</v>
      </c>
    </row>
    <row r="59" spans="2:3">
      <c r="B59" s="31" t="s">
        <v>540</v>
      </c>
      <c r="C59" s="32" t="s">
        <v>217</v>
      </c>
    </row>
    <row r="60" spans="2:3" ht="10.5" thickBot="1">
      <c r="B60" s="33" t="s">
        <v>236</v>
      </c>
      <c r="C60" s="34" t="s">
        <v>541</v>
      </c>
    </row>
    <row r="61" spans="2:3">
      <c r="B61" s="35"/>
    </row>
    <row r="62" spans="2:3" ht="10.5">
      <c r="B62" s="36"/>
    </row>
    <row r="63" spans="2:3" ht="20">
      <c r="B63" s="35" t="s">
        <v>542</v>
      </c>
    </row>
    <row r="64" spans="2:3" ht="10.5" thickBot="1">
      <c r="B64" s="35"/>
    </row>
    <row r="65" spans="2:3" ht="11" thickBot="1">
      <c r="B65" s="29" t="s">
        <v>187</v>
      </c>
      <c r="C65" s="38" t="s">
        <v>150</v>
      </c>
    </row>
    <row r="66" spans="2:3">
      <c r="B66" s="31" t="s">
        <v>204</v>
      </c>
      <c r="C66" s="32" t="s">
        <v>205</v>
      </c>
    </row>
    <row r="67" spans="2:3">
      <c r="B67" s="31" t="s">
        <v>206</v>
      </c>
      <c r="C67" s="32" t="s">
        <v>207</v>
      </c>
    </row>
    <row r="68" spans="2:3">
      <c r="B68" s="31" t="s">
        <v>208</v>
      </c>
      <c r="C68" s="32" t="s">
        <v>209</v>
      </c>
    </row>
    <row r="69" spans="2:3">
      <c r="B69" s="31" t="s">
        <v>210</v>
      </c>
      <c r="C69" s="32" t="s">
        <v>211</v>
      </c>
    </row>
    <row r="70" spans="2:3">
      <c r="B70" s="31" t="s">
        <v>212</v>
      </c>
      <c r="C70" s="32" t="s">
        <v>213</v>
      </c>
    </row>
    <row r="71" spans="2:3">
      <c r="B71" s="31" t="s">
        <v>214</v>
      </c>
      <c r="C71" s="32" t="s">
        <v>215</v>
      </c>
    </row>
    <row r="72" spans="2:3">
      <c r="B72" s="31" t="s">
        <v>216</v>
      </c>
      <c r="C72" s="32" t="s">
        <v>217</v>
      </c>
    </row>
    <row r="73" spans="2:3">
      <c r="B73" s="31" t="s">
        <v>218</v>
      </c>
      <c r="C73" s="32" t="s">
        <v>219</v>
      </c>
    </row>
    <row r="74" spans="2:3">
      <c r="B74" s="31" t="s">
        <v>220</v>
      </c>
      <c r="C74" s="32" t="s">
        <v>221</v>
      </c>
    </row>
    <row r="75" spans="2:3">
      <c r="B75" s="31" t="s">
        <v>222</v>
      </c>
      <c r="C75" s="32" t="s">
        <v>226</v>
      </c>
    </row>
    <row r="76" spans="2:3">
      <c r="B76" s="31" t="s">
        <v>223</v>
      </c>
      <c r="C76" s="32" t="s">
        <v>227</v>
      </c>
    </row>
    <row r="77" spans="2:3">
      <c r="B77" s="31" t="s">
        <v>224</v>
      </c>
      <c r="C77" s="32" t="s">
        <v>228</v>
      </c>
    </row>
    <row r="78" spans="2:3">
      <c r="B78" s="31" t="s">
        <v>225</v>
      </c>
      <c r="C78" s="32" t="s">
        <v>229</v>
      </c>
    </row>
    <row r="79" spans="2:3">
      <c r="B79" s="31" t="s">
        <v>230</v>
      </c>
      <c r="C79" s="32" t="s">
        <v>232</v>
      </c>
    </row>
    <row r="80" spans="2:3">
      <c r="B80" s="31" t="s">
        <v>231</v>
      </c>
      <c r="C80" s="32" t="s">
        <v>233</v>
      </c>
    </row>
    <row r="81" spans="2:3">
      <c r="B81" s="31" t="s">
        <v>234</v>
      </c>
      <c r="C81" s="32" t="s">
        <v>235</v>
      </c>
    </row>
    <row r="82" spans="2:3" ht="10.5" thickBot="1">
      <c r="B82" s="33" t="s">
        <v>236</v>
      </c>
      <c r="C82" s="34" t="s">
        <v>237</v>
      </c>
    </row>
  </sheetData>
  <mergeCells count="1">
    <mergeCell ref="B2:C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B420-0160-429D-BA7E-303612DB2929}">
  <sheetPr>
    <tabColor rgb="FF92D050"/>
  </sheetPr>
  <dimension ref="B1:D16"/>
  <sheetViews>
    <sheetView showGridLines="0" topLeftCell="A16" zoomScale="95" workbookViewId="0">
      <selection activeCell="B17" sqref="B17"/>
    </sheetView>
  </sheetViews>
  <sheetFormatPr defaultColWidth="10.90625" defaultRowHeight="10"/>
  <cols>
    <col min="1" max="1" width="4.08984375" style="28" customWidth="1"/>
    <col min="2" max="2" width="43.90625" style="28" customWidth="1"/>
    <col min="3" max="3" width="26" style="28" customWidth="1"/>
    <col min="4" max="4" width="21.1796875" style="28" customWidth="1"/>
    <col min="5" max="16384" width="10.90625" style="28"/>
  </cols>
  <sheetData>
    <row r="1" spans="2:4" ht="47.5" customHeight="1"/>
    <row r="2" spans="2:4" ht="76.5" customHeight="1">
      <c r="B2" s="328" t="s">
        <v>699</v>
      </c>
      <c r="C2" s="328"/>
      <c r="D2" s="328"/>
    </row>
    <row r="3" spans="2:4" ht="10.5" thickBot="1"/>
    <row r="4" spans="2:4" ht="10.5">
      <c r="B4" s="329" t="s">
        <v>238</v>
      </c>
      <c r="C4" s="87" t="s">
        <v>239</v>
      </c>
      <c r="D4" s="55" t="s">
        <v>239</v>
      </c>
    </row>
    <row r="5" spans="2:4" ht="10.5">
      <c r="B5" s="330"/>
      <c r="C5" s="88" t="s">
        <v>486</v>
      </c>
      <c r="D5" s="89" t="s">
        <v>573</v>
      </c>
    </row>
    <row r="6" spans="2:4" ht="20.5" thickBot="1">
      <c r="B6" s="331"/>
      <c r="C6" s="53" t="s">
        <v>240</v>
      </c>
      <c r="D6" s="53" t="s">
        <v>240</v>
      </c>
    </row>
    <row r="7" spans="2:4">
      <c r="B7" s="90" t="s">
        <v>241</v>
      </c>
      <c r="C7" s="91">
        <v>7831.26</v>
      </c>
      <c r="D7" s="92">
        <v>7278.37</v>
      </c>
    </row>
    <row r="8" spans="2:4">
      <c r="B8" s="31" t="s">
        <v>242</v>
      </c>
      <c r="C8" s="93">
        <v>8145.29</v>
      </c>
      <c r="D8" s="94">
        <v>8083.36</v>
      </c>
    </row>
    <row r="9" spans="2:4">
      <c r="B9" s="31" t="s">
        <v>243</v>
      </c>
      <c r="C9" s="95">
        <v>49.86</v>
      </c>
      <c r="D9" s="96">
        <v>51.71</v>
      </c>
    </row>
    <row r="10" spans="2:4">
      <c r="B10" s="31" t="s">
        <v>244</v>
      </c>
      <c r="C10" s="93">
        <v>1267.3399999999999</v>
      </c>
      <c r="D10" s="94">
        <v>1505.51</v>
      </c>
    </row>
    <row r="11" spans="2:4">
      <c r="B11" s="31" t="s">
        <v>245</v>
      </c>
      <c r="C11" s="95">
        <v>7.6</v>
      </c>
      <c r="D11" s="96">
        <v>9.01</v>
      </c>
    </row>
    <row r="12" spans="2:4">
      <c r="B12" s="31" t="s">
        <v>246</v>
      </c>
      <c r="C12" s="93">
        <v>9828.23</v>
      </c>
      <c r="D12" s="94">
        <v>9296.66</v>
      </c>
    </row>
    <row r="13" spans="2:4">
      <c r="B13" s="31" t="s">
        <v>247</v>
      </c>
      <c r="C13" s="93">
        <v>8655.24</v>
      </c>
      <c r="D13" s="94">
        <v>8715.57</v>
      </c>
    </row>
    <row r="14" spans="2:4" ht="10.5" thickBot="1">
      <c r="B14" s="33" t="s">
        <v>248</v>
      </c>
      <c r="C14" s="97">
        <v>5432.34</v>
      </c>
      <c r="D14" s="98">
        <v>5518.93</v>
      </c>
    </row>
    <row r="16" spans="2:4" ht="26" customHeight="1">
      <c r="B16" s="328" t="s">
        <v>249</v>
      </c>
      <c r="C16" s="328"/>
      <c r="D16" s="328"/>
    </row>
  </sheetData>
  <mergeCells count="3">
    <mergeCell ref="B4:B6"/>
    <mergeCell ref="B2:D2"/>
    <mergeCell ref="B16:D1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7F1E-4902-4206-ADD2-22E3538A4E9F}">
  <sheetPr>
    <tabColor rgb="FF92D050"/>
  </sheetPr>
  <dimension ref="B1:E93"/>
  <sheetViews>
    <sheetView showGridLines="0" topLeftCell="A86" workbookViewId="0">
      <selection activeCell="E92" sqref="E92"/>
    </sheetView>
  </sheetViews>
  <sheetFormatPr defaultColWidth="10.90625" defaultRowHeight="10"/>
  <cols>
    <col min="1" max="1" width="6.1796875" style="28" customWidth="1"/>
    <col min="2" max="2" width="42.453125" style="28" customWidth="1"/>
    <col min="3" max="3" width="17" style="28" customWidth="1"/>
    <col min="4" max="4" width="18.81640625" style="28" bestFit="1" customWidth="1"/>
    <col min="5" max="5" width="17.453125" style="28" bestFit="1" customWidth="1"/>
    <col min="6" max="16384" width="10.90625" style="28"/>
  </cols>
  <sheetData>
    <row r="1" spans="2:4" ht="22" customHeight="1"/>
    <row r="2" spans="2:4" ht="60" customHeight="1">
      <c r="B2" s="332" t="s">
        <v>588</v>
      </c>
      <c r="C2" s="332"/>
      <c r="D2" s="332"/>
    </row>
    <row r="4" spans="2:4" ht="10.5">
      <c r="B4" s="59" t="s">
        <v>474</v>
      </c>
    </row>
    <row r="5" spans="2:4" ht="10.5" thickBot="1">
      <c r="B5" s="35"/>
    </row>
    <row r="6" spans="2:4" ht="10.5">
      <c r="B6" s="329" t="s">
        <v>251</v>
      </c>
      <c r="C6" s="87" t="s">
        <v>252</v>
      </c>
      <c r="D6" s="324" t="s">
        <v>587</v>
      </c>
    </row>
    <row r="7" spans="2:4" ht="11" thickBot="1">
      <c r="B7" s="331"/>
      <c r="C7" s="3" t="s">
        <v>253</v>
      </c>
      <c r="D7" s="325"/>
    </row>
    <row r="8" spans="2:4">
      <c r="B8" s="31" t="s">
        <v>254</v>
      </c>
      <c r="C8" s="99">
        <v>1561548253.0599999</v>
      </c>
      <c r="D8" s="100">
        <v>12228890372518</v>
      </c>
    </row>
    <row r="9" spans="2:4" ht="10.5" thickBot="1">
      <c r="B9" s="33" t="s">
        <v>255</v>
      </c>
      <c r="C9" s="101">
        <v>-1462510452.3599999</v>
      </c>
      <c r="D9" s="102">
        <v>-11453299605149</v>
      </c>
    </row>
    <row r="10" spans="2:4" ht="11" thickBot="1">
      <c r="B10" s="103" t="s">
        <v>256</v>
      </c>
      <c r="C10" s="104">
        <v>99037800.700000003</v>
      </c>
      <c r="D10" s="105">
        <v>775590767369</v>
      </c>
    </row>
    <row r="11" spans="2:4">
      <c r="B11" s="35"/>
    </row>
    <row r="12" spans="2:4" ht="10.5">
      <c r="B12" s="59" t="s">
        <v>250</v>
      </c>
    </row>
    <row r="13" spans="2:4" ht="10.5" thickBot="1">
      <c r="B13" s="35"/>
    </row>
    <row r="14" spans="2:4" ht="10.5">
      <c r="B14" s="329" t="s">
        <v>251</v>
      </c>
      <c r="C14" s="87" t="s">
        <v>252</v>
      </c>
      <c r="D14" s="324" t="s">
        <v>587</v>
      </c>
    </row>
    <row r="15" spans="2:4" ht="11" thickBot="1">
      <c r="B15" s="331"/>
      <c r="C15" s="3" t="s">
        <v>253</v>
      </c>
      <c r="D15" s="325"/>
    </row>
    <row r="16" spans="2:4">
      <c r="B16" s="31" t="s">
        <v>254</v>
      </c>
      <c r="C16" s="99">
        <v>1465247825.4400001</v>
      </c>
      <c r="D16" s="106">
        <v>10664615815248</v>
      </c>
    </row>
    <row r="17" spans="2:5" ht="10.5" thickBot="1">
      <c r="B17" s="33" t="s">
        <v>255</v>
      </c>
      <c r="C17" s="101">
        <v>-1387529022.76</v>
      </c>
      <c r="D17" s="107">
        <v>-10098949613386</v>
      </c>
    </row>
    <row r="18" spans="2:5" ht="11" thickBot="1">
      <c r="B18" s="103" t="s">
        <v>256</v>
      </c>
      <c r="C18" s="104">
        <v>77718802.680000007</v>
      </c>
      <c r="D18" s="108">
        <v>565666201862</v>
      </c>
    </row>
    <row r="19" spans="2:5">
      <c r="B19" s="35"/>
    </row>
    <row r="21" spans="2:5" ht="10.5">
      <c r="B21" s="36"/>
    </row>
    <row r="22" spans="2:5">
      <c r="B22" s="37" t="s">
        <v>580</v>
      </c>
    </row>
    <row r="23" spans="2:5">
      <c r="B23" s="35"/>
    </row>
    <row r="24" spans="2:5">
      <c r="B24" s="35" t="s">
        <v>257</v>
      </c>
    </row>
    <row r="25" spans="2:5">
      <c r="B25" s="35"/>
    </row>
    <row r="26" spans="2:5" ht="10.5">
      <c r="B26" s="59" t="s">
        <v>474</v>
      </c>
    </row>
    <row r="27" spans="2:5">
      <c r="B27" s="35"/>
    </row>
    <row r="28" spans="2:5">
      <c r="B28" s="35" t="s">
        <v>581</v>
      </c>
    </row>
    <row r="29" spans="2:5" ht="10.5" thickBot="1">
      <c r="B29" s="35"/>
    </row>
    <row r="30" spans="2:5" ht="10.5">
      <c r="B30" s="324" t="s">
        <v>238</v>
      </c>
      <c r="C30" s="334" t="s">
        <v>258</v>
      </c>
      <c r="D30" s="335"/>
      <c r="E30" s="55" t="s">
        <v>259</v>
      </c>
    </row>
    <row r="31" spans="2:5" ht="11" thickBot="1">
      <c r="B31" s="333"/>
      <c r="C31" s="336"/>
      <c r="D31" s="337"/>
      <c r="E31" s="20" t="s">
        <v>260</v>
      </c>
    </row>
    <row r="32" spans="2:5" ht="11" thickBot="1">
      <c r="B32" s="325"/>
      <c r="C32" s="20" t="s">
        <v>261</v>
      </c>
      <c r="D32" s="20" t="s">
        <v>262</v>
      </c>
      <c r="E32" s="53"/>
    </row>
    <row r="33" spans="2:5">
      <c r="B33" s="109" t="s">
        <v>263</v>
      </c>
      <c r="C33" s="110">
        <v>769818567248</v>
      </c>
      <c r="D33" s="111" t="s">
        <v>16</v>
      </c>
      <c r="E33" s="112">
        <v>98300729</v>
      </c>
    </row>
    <row r="34" spans="2:5" ht="10.5" thickBot="1">
      <c r="B34" s="113" t="s">
        <v>264</v>
      </c>
      <c r="C34" s="114">
        <v>5772200121</v>
      </c>
      <c r="D34" s="115" t="s">
        <v>16</v>
      </c>
      <c r="E34" s="116">
        <v>737071.7</v>
      </c>
    </row>
    <row r="35" spans="2:5" ht="11" thickBot="1">
      <c r="B35" s="117" t="s">
        <v>135</v>
      </c>
      <c r="C35" s="118">
        <v>775590767369</v>
      </c>
      <c r="D35" s="119" t="s">
        <v>582</v>
      </c>
      <c r="E35" s="120">
        <v>99037800.700000003</v>
      </c>
    </row>
    <row r="36" spans="2:5">
      <c r="B36" s="35"/>
    </row>
    <row r="37" spans="2:5" ht="10.5">
      <c r="B37" s="59" t="s">
        <v>250</v>
      </c>
    </row>
    <row r="38" spans="2:5">
      <c r="B38" s="35"/>
    </row>
    <row r="39" spans="2:5">
      <c r="B39" s="35" t="s">
        <v>581</v>
      </c>
    </row>
    <row r="40" spans="2:5" ht="10.5" thickBot="1">
      <c r="B40" s="35"/>
    </row>
    <row r="41" spans="2:5" ht="10.5">
      <c r="B41" s="324" t="s">
        <v>238</v>
      </c>
      <c r="C41" s="334" t="s">
        <v>258</v>
      </c>
      <c r="D41" s="335"/>
      <c r="E41" s="55" t="s">
        <v>259</v>
      </c>
    </row>
    <row r="42" spans="2:5" ht="11" thickBot="1">
      <c r="B42" s="333"/>
      <c r="C42" s="336"/>
      <c r="D42" s="337"/>
      <c r="E42" s="20" t="s">
        <v>260</v>
      </c>
    </row>
    <row r="43" spans="2:5" ht="11" thickBot="1">
      <c r="B43" s="325"/>
      <c r="C43" s="20" t="s">
        <v>261</v>
      </c>
      <c r="D43" s="20" t="s">
        <v>262</v>
      </c>
      <c r="E43" s="53"/>
    </row>
    <row r="44" spans="2:5">
      <c r="B44" s="109" t="s">
        <v>263</v>
      </c>
      <c r="C44" s="121">
        <v>565151745418</v>
      </c>
      <c r="D44" s="111" t="s">
        <v>16</v>
      </c>
      <c r="E44" s="112">
        <v>77648119.760000005</v>
      </c>
    </row>
    <row r="45" spans="2:5" ht="10.5" thickBot="1">
      <c r="B45" s="113" t="s">
        <v>264</v>
      </c>
      <c r="C45" s="122">
        <v>514456444</v>
      </c>
      <c r="D45" s="115" t="s">
        <v>16</v>
      </c>
      <c r="E45" s="116">
        <v>70682.92</v>
      </c>
    </row>
    <row r="46" spans="2:5" ht="11" thickBot="1">
      <c r="B46" s="117" t="s">
        <v>135</v>
      </c>
      <c r="C46" s="123">
        <v>565666201862</v>
      </c>
      <c r="D46" s="124" t="s">
        <v>16</v>
      </c>
      <c r="E46" s="120">
        <v>77718802.680000007</v>
      </c>
    </row>
    <row r="47" spans="2:5">
      <c r="B47" s="35"/>
    </row>
    <row r="48" spans="2:5" ht="50">
      <c r="B48" s="35" t="s">
        <v>583</v>
      </c>
    </row>
    <row r="49" spans="2:4">
      <c r="B49" s="35"/>
    </row>
    <row r="50" spans="2:4" ht="80">
      <c r="B50" s="35" t="s">
        <v>584</v>
      </c>
    </row>
    <row r="51" spans="2:4">
      <c r="B51" s="35"/>
    </row>
    <row r="52" spans="2:4" ht="10.5">
      <c r="B52" s="59" t="s">
        <v>474</v>
      </c>
    </row>
    <row r="53" spans="2:4">
      <c r="B53" s="139"/>
    </row>
    <row r="54" spans="2:4">
      <c r="B54" s="35" t="s">
        <v>266</v>
      </c>
    </row>
    <row r="55" spans="2:4" ht="10.5" thickBot="1">
      <c r="B55" s="139"/>
    </row>
    <row r="56" spans="2:4" ht="10.5">
      <c r="B56" s="329" t="s">
        <v>251</v>
      </c>
      <c r="C56" s="87" t="s">
        <v>252</v>
      </c>
      <c r="D56" s="324" t="s">
        <v>587</v>
      </c>
    </row>
    <row r="57" spans="2:4" ht="11" thickBot="1">
      <c r="B57" s="331"/>
      <c r="C57" s="3" t="s">
        <v>253</v>
      </c>
      <c r="D57" s="325"/>
    </row>
    <row r="58" spans="2:4">
      <c r="B58" s="125" t="s">
        <v>267</v>
      </c>
      <c r="C58" s="126" t="s">
        <v>585</v>
      </c>
      <c r="D58" s="127" t="s">
        <v>582</v>
      </c>
    </row>
    <row r="59" spans="2:4" ht="10.5" thickBot="1">
      <c r="B59" s="128" t="s">
        <v>268</v>
      </c>
      <c r="C59" s="129">
        <v>-94262734.329999998</v>
      </c>
      <c r="D59" s="130">
        <v>-738195980743</v>
      </c>
    </row>
    <row r="60" spans="2:4" ht="11" thickBot="1">
      <c r="B60" s="131" t="s">
        <v>269</v>
      </c>
      <c r="C60" s="132">
        <v>-94262734.329999998</v>
      </c>
      <c r="D60" s="133">
        <v>-738195980743</v>
      </c>
    </row>
    <row r="61" spans="2:4">
      <c r="B61" s="139"/>
    </row>
    <row r="62" spans="2:4">
      <c r="B62" s="139"/>
    </row>
    <row r="63" spans="2:4">
      <c r="B63" s="139"/>
    </row>
    <row r="64" spans="2:4">
      <c r="B64" s="139"/>
    </row>
    <row r="65" spans="2:5">
      <c r="B65" s="139"/>
    </row>
    <row r="66" spans="2:5" ht="10.5">
      <c r="B66" s="36" t="s">
        <v>580</v>
      </c>
    </row>
    <row r="67" spans="2:5">
      <c r="B67" s="35"/>
    </row>
    <row r="68" spans="2:5" ht="20">
      <c r="B68" s="35" t="s">
        <v>270</v>
      </c>
    </row>
    <row r="69" spans="2:5" ht="10.5" thickBot="1">
      <c r="B69" s="139"/>
    </row>
    <row r="70" spans="2:5" ht="11" thickBot="1">
      <c r="B70" s="324" t="s">
        <v>238</v>
      </c>
      <c r="C70" s="326" t="s">
        <v>258</v>
      </c>
      <c r="D70" s="327"/>
      <c r="E70" s="55" t="s">
        <v>259</v>
      </c>
    </row>
    <row r="71" spans="2:5" ht="11" thickBot="1">
      <c r="B71" s="325"/>
      <c r="C71" s="20" t="s">
        <v>261</v>
      </c>
      <c r="D71" s="20" t="s">
        <v>262</v>
      </c>
      <c r="E71" s="20" t="s">
        <v>260</v>
      </c>
    </row>
    <row r="72" spans="2:5">
      <c r="B72" s="109" t="s">
        <v>263</v>
      </c>
      <c r="C72" s="121">
        <v>36029504989</v>
      </c>
      <c r="D72" s="111" t="s">
        <v>16</v>
      </c>
      <c r="E72" s="112">
        <v>4600729</v>
      </c>
    </row>
    <row r="73" spans="2:5" ht="10.5" thickBot="1">
      <c r="B73" s="113" t="s">
        <v>264</v>
      </c>
      <c r="C73" s="122">
        <v>1365281378</v>
      </c>
      <c r="D73" s="115" t="s">
        <v>16</v>
      </c>
      <c r="E73" s="116">
        <v>174337.37</v>
      </c>
    </row>
    <row r="74" spans="2:5" ht="11" thickBot="1">
      <c r="B74" s="117" t="s">
        <v>135</v>
      </c>
      <c r="C74" s="123">
        <v>37394786367</v>
      </c>
      <c r="D74" s="119" t="s">
        <v>582</v>
      </c>
      <c r="E74" s="120">
        <v>4775066.37</v>
      </c>
    </row>
    <row r="75" spans="2:5" ht="10.5">
      <c r="B75" s="60"/>
    </row>
    <row r="76" spans="2:5" ht="10.5">
      <c r="B76" s="59" t="s">
        <v>250</v>
      </c>
    </row>
    <row r="77" spans="2:5">
      <c r="B77" s="35"/>
    </row>
    <row r="78" spans="2:5">
      <c r="B78" s="35" t="s">
        <v>266</v>
      </c>
    </row>
    <row r="79" spans="2:5" ht="10.5" thickBot="1">
      <c r="B79" s="35"/>
    </row>
    <row r="80" spans="2:5" ht="10.5">
      <c r="B80" s="329" t="s">
        <v>251</v>
      </c>
      <c r="C80" s="87" t="s">
        <v>252</v>
      </c>
      <c r="D80" s="324" t="s">
        <v>587</v>
      </c>
    </row>
    <row r="81" spans="2:5" ht="11" thickBot="1">
      <c r="B81" s="331"/>
      <c r="C81" s="3" t="s">
        <v>253</v>
      </c>
      <c r="D81" s="325"/>
    </row>
    <row r="82" spans="2:5">
      <c r="B82" s="31" t="s">
        <v>267</v>
      </c>
      <c r="C82" s="134">
        <v>1000000</v>
      </c>
      <c r="D82" s="106">
        <v>7278370000</v>
      </c>
    </row>
    <row r="83" spans="2:5" ht="10.5" thickBot="1">
      <c r="B83" s="33" t="s">
        <v>268</v>
      </c>
      <c r="C83" s="135">
        <v>-78467000</v>
      </c>
      <c r="D83" s="107">
        <v>-571111858790</v>
      </c>
    </row>
    <row r="84" spans="2:5" ht="11" thickBot="1">
      <c r="B84" s="103" t="s">
        <v>269</v>
      </c>
      <c r="C84" s="136">
        <v>-77467000</v>
      </c>
      <c r="D84" s="108">
        <v>-563833488790</v>
      </c>
    </row>
    <row r="85" spans="2:5">
      <c r="B85" s="35"/>
    </row>
    <row r="86" spans="2:5" ht="20">
      <c r="B86" s="35" t="s">
        <v>270</v>
      </c>
    </row>
    <row r="87" spans="2:5" ht="10.5" thickBot="1">
      <c r="B87" s="35"/>
    </row>
    <row r="88" spans="2:5" ht="11" thickBot="1">
      <c r="B88" s="324" t="s">
        <v>238</v>
      </c>
      <c r="C88" s="326" t="s">
        <v>258</v>
      </c>
      <c r="D88" s="327"/>
      <c r="E88" s="55" t="s">
        <v>259</v>
      </c>
    </row>
    <row r="89" spans="2:5" ht="11" thickBot="1">
      <c r="B89" s="325"/>
      <c r="C89" s="20" t="s">
        <v>261</v>
      </c>
      <c r="D89" s="20" t="s">
        <v>262</v>
      </c>
      <c r="E89" s="20" t="s">
        <v>260</v>
      </c>
    </row>
    <row r="90" spans="2:5">
      <c r="B90" s="41" t="s">
        <v>263</v>
      </c>
      <c r="C90" s="42">
        <v>1318256628</v>
      </c>
      <c r="D90" s="96" t="s">
        <v>16</v>
      </c>
      <c r="E90" s="94">
        <v>181119.76</v>
      </c>
    </row>
    <row r="91" spans="2:5" ht="10.5" thickBot="1">
      <c r="B91" s="43" t="s">
        <v>264</v>
      </c>
      <c r="C91" s="45">
        <v>514456444</v>
      </c>
      <c r="D91" s="44" t="s">
        <v>16</v>
      </c>
      <c r="E91" s="98">
        <v>70682.92</v>
      </c>
    </row>
    <row r="92" spans="2:5" ht="11" thickBot="1">
      <c r="B92" s="46" t="s">
        <v>135</v>
      </c>
      <c r="C92" s="47">
        <v>1832713072</v>
      </c>
      <c r="D92" s="137" t="s">
        <v>16</v>
      </c>
      <c r="E92" s="138">
        <v>251802.68</v>
      </c>
    </row>
    <row r="93" spans="2:5">
      <c r="B93" s="35"/>
    </row>
  </sheetData>
  <mergeCells count="17">
    <mergeCell ref="B80:B81"/>
    <mergeCell ref="D80:D81"/>
    <mergeCell ref="B88:B89"/>
    <mergeCell ref="C88:D88"/>
    <mergeCell ref="B6:B7"/>
    <mergeCell ref="D6:D7"/>
    <mergeCell ref="B14:B15"/>
    <mergeCell ref="D14:D15"/>
    <mergeCell ref="B30:B32"/>
    <mergeCell ref="C30:D31"/>
    <mergeCell ref="B70:B71"/>
    <mergeCell ref="C70:D70"/>
    <mergeCell ref="B2:D2"/>
    <mergeCell ref="B41:B43"/>
    <mergeCell ref="C41:D42"/>
    <mergeCell ref="B56:B57"/>
    <mergeCell ref="D56:D57"/>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C172E-18E1-43AF-9FFB-A2661FD6EA9C}">
  <sheetPr>
    <tabColor rgb="FF92D050"/>
  </sheetPr>
  <dimension ref="B1:F38"/>
  <sheetViews>
    <sheetView showGridLines="0" topLeftCell="A36" workbookViewId="0">
      <selection activeCell="B37" sqref="B37"/>
    </sheetView>
  </sheetViews>
  <sheetFormatPr defaultColWidth="10.90625" defaultRowHeight="10"/>
  <cols>
    <col min="1" max="1" width="4.54296875" style="28" customWidth="1"/>
    <col min="2" max="2" width="37.81640625" style="28" customWidth="1"/>
    <col min="3" max="3" width="10.90625" style="28"/>
    <col min="4" max="4" width="15.54296875" style="28" customWidth="1"/>
    <col min="5" max="5" width="16.453125" style="28" bestFit="1" customWidth="1"/>
    <col min="6" max="6" width="13.81640625" style="28" bestFit="1" customWidth="1"/>
    <col min="7" max="7" width="12" style="28" bestFit="1" customWidth="1"/>
    <col min="8" max="16384" width="10.90625" style="28"/>
  </cols>
  <sheetData>
    <row r="1" spans="2:6" ht="42.5" customHeight="1"/>
    <row r="2" spans="2:6" ht="43.5" customHeight="1">
      <c r="B2" s="328" t="s">
        <v>597</v>
      </c>
      <c r="C2" s="328"/>
      <c r="D2" s="328"/>
      <c r="E2" s="328"/>
      <c r="F2" s="328"/>
    </row>
    <row r="3" spans="2:6" ht="10.5">
      <c r="B3" s="60"/>
    </row>
    <row r="4" spans="2:6" ht="10.5">
      <c r="B4" s="59" t="s">
        <v>474</v>
      </c>
    </row>
    <row r="5" spans="2:6" ht="11" thickBot="1">
      <c r="B5" s="60"/>
    </row>
    <row r="6" spans="2:6" ht="11" thickBot="1">
      <c r="B6" s="324" t="s">
        <v>271</v>
      </c>
      <c r="C6" s="38" t="s">
        <v>272</v>
      </c>
      <c r="D6" s="324" t="s">
        <v>273</v>
      </c>
      <c r="E6" s="326" t="s">
        <v>595</v>
      </c>
      <c r="F6" s="327"/>
    </row>
    <row r="7" spans="2:6" ht="11" thickBot="1">
      <c r="B7" s="325"/>
      <c r="C7" s="20" t="s">
        <v>274</v>
      </c>
      <c r="D7" s="325"/>
      <c r="E7" s="20" t="s">
        <v>275</v>
      </c>
      <c r="F7" s="20" t="s">
        <v>276</v>
      </c>
    </row>
    <row r="8" spans="2:6">
      <c r="B8" s="140" t="s">
        <v>277</v>
      </c>
      <c r="C8" s="51"/>
      <c r="D8" s="96"/>
      <c r="E8" s="96"/>
      <c r="F8" s="96"/>
    </row>
    <row r="9" spans="2:6">
      <c r="B9" s="140"/>
      <c r="C9" s="51"/>
      <c r="D9" s="96"/>
      <c r="E9" s="96"/>
      <c r="F9" s="96"/>
    </row>
    <row r="10" spans="2:6">
      <c r="B10" s="140" t="s">
        <v>475</v>
      </c>
      <c r="C10" s="51" t="s">
        <v>152</v>
      </c>
      <c r="D10" s="42">
        <v>836010000000</v>
      </c>
      <c r="E10" s="42">
        <v>836010000000</v>
      </c>
      <c r="F10" s="42">
        <v>823729991564</v>
      </c>
    </row>
    <row r="11" spans="2:6" ht="10.5" thickBot="1">
      <c r="B11" s="140" t="s">
        <v>476</v>
      </c>
      <c r="C11" s="51" t="s">
        <v>152</v>
      </c>
      <c r="D11" s="45">
        <v>115761131103</v>
      </c>
      <c r="E11" s="45">
        <v>115761131103</v>
      </c>
      <c r="F11" s="45">
        <v>115761131103</v>
      </c>
    </row>
    <row r="12" spans="2:6" ht="10.5">
      <c r="B12" s="141" t="s">
        <v>278</v>
      </c>
      <c r="C12" s="89" t="s">
        <v>152</v>
      </c>
      <c r="D12" s="142">
        <v>951771131103</v>
      </c>
      <c r="E12" s="142">
        <v>951771131103</v>
      </c>
      <c r="F12" s="142">
        <v>939491122667</v>
      </c>
    </row>
    <row r="13" spans="2:6" ht="20">
      <c r="B13" s="140" t="s">
        <v>477</v>
      </c>
      <c r="C13" s="51" t="s">
        <v>152</v>
      </c>
      <c r="D13" s="42">
        <v>71905000000</v>
      </c>
      <c r="E13" s="42">
        <v>71905000000</v>
      </c>
      <c r="F13" s="42">
        <v>77174001094</v>
      </c>
    </row>
    <row r="14" spans="2:6">
      <c r="B14" s="140" t="s">
        <v>478</v>
      </c>
      <c r="C14" s="51" t="s">
        <v>152</v>
      </c>
      <c r="D14" s="42">
        <v>100000000000</v>
      </c>
      <c r="E14" s="42">
        <v>100000000000</v>
      </c>
      <c r="F14" s="42">
        <v>102787762999</v>
      </c>
    </row>
    <row r="15" spans="2:6" ht="10.5" thickBot="1">
      <c r="B15" s="43"/>
      <c r="C15" s="143"/>
      <c r="D15" s="143"/>
      <c r="E15" s="143"/>
      <c r="F15" s="143"/>
    </row>
    <row r="16" spans="2:6" ht="11" thickBot="1">
      <c r="B16" s="46" t="s">
        <v>135</v>
      </c>
      <c r="C16" s="53"/>
      <c r="D16" s="47">
        <v>1123676131103</v>
      </c>
      <c r="E16" s="47">
        <v>1123676131103</v>
      </c>
      <c r="F16" s="47">
        <v>1119452886760</v>
      </c>
    </row>
    <row r="17" spans="2:6" ht="10.5">
      <c r="B17" s="60"/>
    </row>
    <row r="18" spans="2:6" ht="10.5">
      <c r="B18" s="60"/>
    </row>
    <row r="19" spans="2:6" ht="10.5">
      <c r="B19" s="59" t="s">
        <v>250</v>
      </c>
    </row>
    <row r="20" spans="2:6" ht="11" thickBot="1">
      <c r="B20" s="60"/>
    </row>
    <row r="21" spans="2:6" ht="11" thickBot="1">
      <c r="B21" s="324" t="s">
        <v>271</v>
      </c>
      <c r="C21" s="38" t="s">
        <v>272</v>
      </c>
      <c r="D21" s="324" t="s">
        <v>273</v>
      </c>
      <c r="E21" s="326" t="s">
        <v>595</v>
      </c>
      <c r="F21" s="327"/>
    </row>
    <row r="22" spans="2:6" ht="11" thickBot="1">
      <c r="B22" s="325"/>
      <c r="C22" s="20" t="s">
        <v>274</v>
      </c>
      <c r="D22" s="325"/>
      <c r="E22" s="20" t="s">
        <v>275</v>
      </c>
      <c r="F22" s="20" t="s">
        <v>276</v>
      </c>
    </row>
    <row r="23" spans="2:6">
      <c r="B23" s="140" t="s">
        <v>277</v>
      </c>
      <c r="C23" s="51"/>
      <c r="D23" s="96"/>
      <c r="E23" s="96"/>
      <c r="F23" s="96"/>
    </row>
    <row r="24" spans="2:6">
      <c r="B24" s="140"/>
      <c r="C24" s="51"/>
      <c r="D24" s="96"/>
      <c r="E24" s="96"/>
      <c r="F24" s="96"/>
    </row>
    <row r="25" spans="2:6">
      <c r="B25" s="140" t="s">
        <v>475</v>
      </c>
      <c r="C25" s="51" t="s">
        <v>152</v>
      </c>
      <c r="D25" s="42">
        <v>989290000001</v>
      </c>
      <c r="E25" s="42">
        <v>989290000001</v>
      </c>
      <c r="F25" s="42">
        <v>946017010135</v>
      </c>
    </row>
    <row r="26" spans="2:6" ht="10.5" thickBot="1">
      <c r="B26" s="140" t="s">
        <v>596</v>
      </c>
      <c r="C26" s="51" t="s">
        <v>152</v>
      </c>
      <c r="D26" s="45">
        <v>166884554272</v>
      </c>
      <c r="E26" s="45">
        <v>166884554272</v>
      </c>
      <c r="F26" s="45">
        <v>166884554272</v>
      </c>
    </row>
    <row r="27" spans="2:6" ht="10.5">
      <c r="B27" s="141" t="s">
        <v>278</v>
      </c>
      <c r="C27" s="89" t="s">
        <v>152</v>
      </c>
      <c r="D27" s="142">
        <v>1156174554273</v>
      </c>
      <c r="E27" s="142">
        <v>1156174554273</v>
      </c>
      <c r="F27" s="142">
        <v>1112901564407</v>
      </c>
    </row>
    <row r="28" spans="2:6" ht="20">
      <c r="B28" s="140" t="s">
        <v>477</v>
      </c>
      <c r="C28" s="51" t="s">
        <v>152</v>
      </c>
      <c r="D28" s="42">
        <v>20738000000</v>
      </c>
      <c r="E28" s="42">
        <v>20738000000</v>
      </c>
      <c r="F28" s="42">
        <v>21447209938</v>
      </c>
    </row>
    <row r="29" spans="2:6">
      <c r="B29" s="140" t="s">
        <v>478</v>
      </c>
      <c r="C29" s="51" t="s">
        <v>152</v>
      </c>
      <c r="D29" s="42">
        <v>160000000000</v>
      </c>
      <c r="E29" s="42">
        <v>160000000000</v>
      </c>
      <c r="F29" s="42">
        <v>164281867755</v>
      </c>
    </row>
    <row r="30" spans="2:6" ht="10.5" thickBot="1">
      <c r="B30" s="144"/>
      <c r="C30" s="143"/>
      <c r="D30" s="145"/>
      <c r="E30" s="145"/>
      <c r="F30" s="145"/>
    </row>
    <row r="31" spans="2:6" ht="11" thickBot="1">
      <c r="B31" s="46" t="s">
        <v>135</v>
      </c>
      <c r="C31" s="53"/>
      <c r="D31" s="79">
        <v>1336912554273</v>
      </c>
      <c r="E31" s="79">
        <v>1336912554273</v>
      </c>
      <c r="F31" s="47">
        <v>1298630642100</v>
      </c>
    </row>
    <row r="32" spans="2:6" ht="10.5">
      <c r="B32" s="36"/>
    </row>
    <row r="33" spans="2:2" ht="40">
      <c r="B33" s="35" t="s">
        <v>598</v>
      </c>
    </row>
    <row r="34" spans="2:2">
      <c r="B34" s="35"/>
    </row>
    <row r="35" spans="2:2" ht="40">
      <c r="B35" s="35" t="s">
        <v>593</v>
      </c>
    </row>
    <row r="36" spans="2:2">
      <c r="B36" s="35"/>
    </row>
    <row r="37" spans="2:2" ht="40">
      <c r="B37" s="35" t="s">
        <v>594</v>
      </c>
    </row>
    <row r="38" spans="2:2">
      <c r="B38" s="35"/>
    </row>
  </sheetData>
  <mergeCells count="7">
    <mergeCell ref="B2:F2"/>
    <mergeCell ref="B6:B7"/>
    <mergeCell ref="D6:D7"/>
    <mergeCell ref="E6:F6"/>
    <mergeCell ref="B21:B22"/>
    <mergeCell ref="D21:D22"/>
    <mergeCell ref="E21:F2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ED35-06D6-4443-8BA6-20791F641014}">
  <sheetPr>
    <tabColor rgb="FF92D050"/>
  </sheetPr>
  <dimension ref="B1:B2"/>
  <sheetViews>
    <sheetView showGridLines="0" workbookViewId="0"/>
  </sheetViews>
  <sheetFormatPr defaultColWidth="10.90625" defaultRowHeight="10"/>
  <cols>
    <col min="1" max="1" width="5.1796875" style="28" customWidth="1"/>
    <col min="2" max="2" width="83.7265625" style="28" customWidth="1"/>
    <col min="3" max="16384" width="10.90625" style="28"/>
  </cols>
  <sheetData>
    <row r="1" spans="2:2" ht="52" customHeight="1"/>
    <row r="2" spans="2:2" ht="50.5">
      <c r="B2" s="69" t="s">
        <v>601</v>
      </c>
    </row>
  </sheetData>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7DD7C-8E2D-4BB1-9BE5-7EBC7D869559}">
  <sheetPr>
    <tabColor rgb="FF92D050"/>
  </sheetPr>
  <dimension ref="B1:B34"/>
  <sheetViews>
    <sheetView showGridLines="0" topLeftCell="A16" workbookViewId="0">
      <selection activeCell="B25" sqref="B25"/>
    </sheetView>
  </sheetViews>
  <sheetFormatPr defaultColWidth="10.90625" defaultRowHeight="10"/>
  <cols>
    <col min="1" max="1" width="5.36328125" style="28" customWidth="1"/>
    <col min="2" max="2" width="89.1796875" style="28" customWidth="1"/>
    <col min="3" max="16384" width="10.90625" style="28"/>
  </cols>
  <sheetData>
    <row r="1" spans="2:2" ht="38" customHeight="1"/>
    <row r="3" spans="2:2" ht="10.5">
      <c r="B3" s="60" t="s">
        <v>694</v>
      </c>
    </row>
    <row r="4" spans="2:2" ht="10.5">
      <c r="B4" s="60"/>
    </row>
    <row r="5" spans="2:2" ht="10.5">
      <c r="B5" s="59" t="s">
        <v>603</v>
      </c>
    </row>
    <row r="6" spans="2:2">
      <c r="B6" s="35"/>
    </row>
    <row r="7" spans="2:2" ht="50">
      <c r="B7" s="35" t="s">
        <v>604</v>
      </c>
    </row>
    <row r="8" spans="2:2">
      <c r="B8" s="35"/>
    </row>
    <row r="9" spans="2:2" ht="20">
      <c r="B9" s="35" t="s">
        <v>608</v>
      </c>
    </row>
    <row r="10" spans="2:2">
      <c r="B10" s="35"/>
    </row>
    <row r="11" spans="2:2" ht="40">
      <c r="B11" s="35" t="s">
        <v>609</v>
      </c>
    </row>
    <row r="12" spans="2:2">
      <c r="B12" s="35"/>
    </row>
    <row r="13" spans="2:2" ht="40">
      <c r="B13" s="35" t="s">
        <v>610</v>
      </c>
    </row>
    <row r="14" spans="2:2">
      <c r="B14" s="35"/>
    </row>
    <row r="15" spans="2:2" ht="50">
      <c r="B15" s="35" t="s">
        <v>611</v>
      </c>
    </row>
    <row r="16" spans="2:2">
      <c r="B16" s="35"/>
    </row>
    <row r="17" spans="2:2" ht="20">
      <c r="B17" s="35" t="s">
        <v>612</v>
      </c>
    </row>
    <row r="18" spans="2:2">
      <c r="B18" s="35"/>
    </row>
    <row r="19" spans="2:2" ht="30">
      <c r="B19" s="35" t="s">
        <v>613</v>
      </c>
    </row>
    <row r="20" spans="2:2">
      <c r="B20" s="35"/>
    </row>
    <row r="21" spans="2:2" ht="20">
      <c r="B21" s="35" t="s">
        <v>614</v>
      </c>
    </row>
    <row r="22" spans="2:2">
      <c r="B22" s="149"/>
    </row>
    <row r="23" spans="2:2" ht="40">
      <c r="B23" s="35" t="s">
        <v>615</v>
      </c>
    </row>
    <row r="24" spans="2:2">
      <c r="B24" s="149"/>
    </row>
    <row r="25" spans="2:2" ht="40">
      <c r="B25" s="35" t="s">
        <v>616</v>
      </c>
    </row>
    <row r="26" spans="2:2">
      <c r="B26" s="35"/>
    </row>
    <row r="34" spans="2:2">
      <c r="B34" s="35"/>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D060E-126F-49CE-95F8-29E3EC08EC0F}">
  <sheetPr>
    <tabColor rgb="FF92D050"/>
  </sheetPr>
  <dimension ref="B1:B8"/>
  <sheetViews>
    <sheetView showGridLines="0" topLeftCell="A3" workbookViewId="0">
      <selection activeCell="B7" sqref="B7"/>
    </sheetView>
  </sheetViews>
  <sheetFormatPr defaultColWidth="10.90625" defaultRowHeight="10"/>
  <cols>
    <col min="1" max="1" width="3.81640625" style="28" customWidth="1"/>
    <col min="2" max="2" width="71.26953125" style="28" customWidth="1"/>
    <col min="3" max="16384" width="10.90625" style="28"/>
  </cols>
  <sheetData>
    <row r="1" spans="2:2" ht="48" customHeight="1"/>
    <row r="2" spans="2:2" ht="10.5">
      <c r="B2" s="36" t="s">
        <v>617</v>
      </c>
    </row>
    <row r="3" spans="2:2">
      <c r="B3" s="35"/>
    </row>
    <row r="4" spans="2:2" ht="60">
      <c r="B4" s="35" t="s">
        <v>605</v>
      </c>
    </row>
    <row r="5" spans="2:2">
      <c r="B5" s="35"/>
    </row>
    <row r="6" spans="2:2" ht="50">
      <c r="B6" s="35" t="s">
        <v>606</v>
      </c>
    </row>
    <row r="7" spans="2:2">
      <c r="B7" s="35"/>
    </row>
    <row r="8" spans="2:2" ht="40">
      <c r="B8" s="35" t="s">
        <v>607</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D964-C7FE-4CF8-9C55-8BBD533D451A}">
  <sheetPr>
    <tabColor rgb="FF92D050"/>
  </sheetPr>
  <dimension ref="B1:G72"/>
  <sheetViews>
    <sheetView showGridLines="0" topLeftCell="A70" zoomScaleNormal="100" workbookViewId="0">
      <selection activeCell="B72" sqref="B72"/>
    </sheetView>
  </sheetViews>
  <sheetFormatPr defaultColWidth="10.90625" defaultRowHeight="10"/>
  <cols>
    <col min="1" max="1" width="2.54296875" style="28" customWidth="1"/>
    <col min="2" max="2" width="48.26953125" style="28" customWidth="1"/>
    <col min="3" max="3" width="21.7265625" style="28" customWidth="1"/>
    <col min="4" max="4" width="19.54296875" style="28" customWidth="1"/>
    <col min="5" max="5" width="18.81640625" style="28" bestFit="1" customWidth="1"/>
    <col min="6" max="6" width="15.453125" style="28" customWidth="1"/>
    <col min="7" max="7" width="27.54296875" style="28" customWidth="1"/>
    <col min="8" max="8" width="18.81640625" style="28" bestFit="1" customWidth="1"/>
    <col min="9" max="9" width="16.453125" style="28" bestFit="1" customWidth="1"/>
    <col min="10" max="16384" width="10.90625" style="28"/>
  </cols>
  <sheetData>
    <row r="1" spans="2:4" ht="44.5" customHeight="1"/>
    <row r="2" spans="2:4" ht="21" customHeight="1">
      <c r="B2" s="36" t="s">
        <v>695</v>
      </c>
    </row>
    <row r="3" spans="2:4">
      <c r="B3" s="35"/>
    </row>
    <row r="4" spans="2:4" ht="20">
      <c r="B4" s="35" t="s">
        <v>618</v>
      </c>
    </row>
    <row r="5" spans="2:4" ht="10.5" thickBot="1">
      <c r="B5" s="35"/>
    </row>
    <row r="6" spans="2:4" ht="10.5">
      <c r="B6" s="324" t="s">
        <v>251</v>
      </c>
      <c r="C6" s="55" t="s">
        <v>279</v>
      </c>
      <c r="D6" s="55" t="s">
        <v>279</v>
      </c>
    </row>
    <row r="7" spans="2:4" ht="10.5">
      <c r="B7" s="333"/>
      <c r="C7" s="89">
        <v>2024</v>
      </c>
      <c r="D7" s="89">
        <v>2023</v>
      </c>
    </row>
    <row r="8" spans="2:4" ht="11" thickBot="1">
      <c r="B8" s="325"/>
      <c r="C8" s="20" t="s">
        <v>152</v>
      </c>
      <c r="D8" s="20" t="s">
        <v>152</v>
      </c>
    </row>
    <row r="9" spans="2:4">
      <c r="B9" s="41" t="s">
        <v>280</v>
      </c>
      <c r="C9" s="106">
        <v>11514641104987</v>
      </c>
      <c r="D9" s="106">
        <v>8106060286820</v>
      </c>
    </row>
    <row r="10" spans="2:4">
      <c r="B10" s="41" t="s">
        <v>281</v>
      </c>
      <c r="C10" s="106">
        <v>2151504745128</v>
      </c>
      <c r="D10" s="106">
        <v>2874205053366</v>
      </c>
    </row>
    <row r="11" spans="2:4">
      <c r="B11" s="41" t="s">
        <v>282</v>
      </c>
      <c r="C11" s="106">
        <v>492088943422</v>
      </c>
      <c r="D11" s="106">
        <v>497257149033</v>
      </c>
    </row>
    <row r="12" spans="2:4">
      <c r="B12" s="41" t="s">
        <v>283</v>
      </c>
      <c r="C12" s="106">
        <v>130223759086</v>
      </c>
      <c r="D12" s="106">
        <v>278523416879</v>
      </c>
    </row>
    <row r="13" spans="2:4">
      <c r="B13" s="41" t="s">
        <v>284</v>
      </c>
      <c r="C13" s="106">
        <v>398887651785</v>
      </c>
      <c r="D13" s="106">
        <v>322786784604</v>
      </c>
    </row>
    <row r="14" spans="2:4">
      <c r="B14" s="41" t="s">
        <v>285</v>
      </c>
      <c r="C14" s="106">
        <v>9643650618</v>
      </c>
      <c r="D14" s="106">
        <v>5072287465</v>
      </c>
    </row>
    <row r="15" spans="2:4">
      <c r="B15" s="41" t="s">
        <v>286</v>
      </c>
      <c r="C15" s="106">
        <v>228981308775</v>
      </c>
      <c r="D15" s="106">
        <v>229963708844</v>
      </c>
    </row>
    <row r="16" spans="2:4">
      <c r="B16" s="41" t="s">
        <v>619</v>
      </c>
      <c r="C16" s="106">
        <v>339940422219</v>
      </c>
      <c r="D16" s="106">
        <v>290750070812</v>
      </c>
    </row>
    <row r="17" spans="2:4">
      <c r="B17" s="41" t="s">
        <v>287</v>
      </c>
      <c r="C17" s="106">
        <v>273211169899</v>
      </c>
      <c r="D17" s="106">
        <v>176586563854</v>
      </c>
    </row>
    <row r="18" spans="2:4">
      <c r="B18" s="41" t="s">
        <v>288</v>
      </c>
      <c r="C18" s="106">
        <v>79952753522</v>
      </c>
      <c r="D18" s="106">
        <v>19605317472</v>
      </c>
    </row>
    <row r="19" spans="2:4">
      <c r="B19" s="41" t="s">
        <v>289</v>
      </c>
      <c r="C19" s="106">
        <v>35800704245</v>
      </c>
      <c r="D19" s="106">
        <v>28265392625</v>
      </c>
    </row>
    <row r="20" spans="2:4">
      <c r="B20" s="41" t="s">
        <v>290</v>
      </c>
      <c r="C20" s="106">
        <v>910907018454</v>
      </c>
      <c r="D20" s="106">
        <v>1523849101369</v>
      </c>
    </row>
    <row r="21" spans="2:4">
      <c r="B21" s="41" t="s">
        <v>291</v>
      </c>
      <c r="C21" s="106">
        <v>437469650</v>
      </c>
      <c r="D21" s="106">
        <v>19892605164</v>
      </c>
    </row>
    <row r="22" spans="2:4">
      <c r="B22" s="41" t="s">
        <v>292</v>
      </c>
      <c r="C22" s="106">
        <v>-302248837</v>
      </c>
      <c r="D22" s="106">
        <v>-312155080</v>
      </c>
    </row>
    <row r="23" spans="2:4" ht="10.5" thickBot="1">
      <c r="B23" s="43" t="s">
        <v>293</v>
      </c>
      <c r="C23" s="107">
        <v>-429012120709</v>
      </c>
      <c r="D23" s="107">
        <v>-277318028171</v>
      </c>
    </row>
    <row r="24" spans="2:4" ht="11" thickBot="1">
      <c r="B24" s="46" t="s">
        <v>294</v>
      </c>
      <c r="C24" s="108">
        <v>16136906332244</v>
      </c>
      <c r="D24" s="108">
        <v>14095187555056</v>
      </c>
    </row>
    <row r="25" spans="2:4">
      <c r="B25" s="35"/>
    </row>
    <row r="26" spans="2:4" ht="190">
      <c r="B26" s="35" t="s">
        <v>620</v>
      </c>
    </row>
    <row r="27" spans="2:4">
      <c r="B27" s="35"/>
    </row>
    <row r="28" spans="2:4">
      <c r="B28" s="35" t="s">
        <v>621</v>
      </c>
    </row>
    <row r="29" spans="2:4">
      <c r="B29" s="35"/>
    </row>
    <row r="30" spans="2:4" ht="30">
      <c r="B30" s="35" t="s">
        <v>295</v>
      </c>
    </row>
    <row r="31" spans="2:4" ht="10.5">
      <c r="B31" s="60"/>
    </row>
    <row r="32" spans="2:4" ht="10.5">
      <c r="B32" s="59" t="s">
        <v>474</v>
      </c>
    </row>
    <row r="33" spans="2:7" ht="10.5" thickBot="1">
      <c r="B33" s="35"/>
    </row>
    <row r="34" spans="2:7" ht="21" customHeight="1">
      <c r="B34" s="308" t="s">
        <v>296</v>
      </c>
      <c r="C34" s="155" t="s">
        <v>297</v>
      </c>
      <c r="D34" s="308" t="s">
        <v>300</v>
      </c>
      <c r="E34" s="339" t="s">
        <v>301</v>
      </c>
      <c r="F34" s="340"/>
      <c r="G34" s="156" t="s">
        <v>302</v>
      </c>
    </row>
    <row r="35" spans="2:7" ht="11" thickBot="1">
      <c r="B35" s="309"/>
      <c r="C35" s="157" t="s">
        <v>298</v>
      </c>
      <c r="D35" s="309"/>
      <c r="E35" s="341"/>
      <c r="F35" s="342"/>
      <c r="G35" s="21" t="s">
        <v>152</v>
      </c>
    </row>
    <row r="36" spans="2:7" ht="10.5">
      <c r="B36" s="309"/>
      <c r="C36" s="157" t="s">
        <v>299</v>
      </c>
      <c r="D36" s="309"/>
      <c r="E36" s="157" t="s">
        <v>303</v>
      </c>
      <c r="F36" s="308" t="s">
        <v>305</v>
      </c>
      <c r="G36" s="165"/>
    </row>
    <row r="37" spans="2:7" ht="11" thickBot="1">
      <c r="B37" s="338"/>
      <c r="C37" s="166"/>
      <c r="D37" s="338"/>
      <c r="E37" s="158" t="s">
        <v>304</v>
      </c>
      <c r="F37" s="338"/>
      <c r="G37" s="167"/>
    </row>
    <row r="38" spans="2:7">
      <c r="B38" s="195">
        <v>1</v>
      </c>
      <c r="C38" s="106">
        <v>13010340134248</v>
      </c>
      <c r="D38" s="106">
        <v>2654375321064</v>
      </c>
      <c r="E38" s="196" t="s">
        <v>16</v>
      </c>
      <c r="F38" s="197" t="s">
        <v>16</v>
      </c>
      <c r="G38" s="197">
        <v>13010340134248</v>
      </c>
    </row>
    <row r="39" spans="2:7">
      <c r="B39" s="159" t="s">
        <v>306</v>
      </c>
      <c r="C39" s="168">
        <v>2174850363949</v>
      </c>
      <c r="D39" s="168">
        <v>562780526620</v>
      </c>
      <c r="E39" s="160">
        <v>0.5</v>
      </c>
      <c r="F39" s="168">
        <v>-2229512924</v>
      </c>
      <c r="G39" s="168">
        <v>2172620851025</v>
      </c>
    </row>
    <row r="40" spans="2:7">
      <c r="B40" s="159" t="s">
        <v>307</v>
      </c>
      <c r="C40" s="168">
        <v>1042013724630</v>
      </c>
      <c r="D40" s="168">
        <v>265186983311</v>
      </c>
      <c r="E40" s="160">
        <v>1.5</v>
      </c>
      <c r="F40" s="168">
        <v>-8736964750</v>
      </c>
      <c r="G40" s="168">
        <v>1033276759880</v>
      </c>
    </row>
    <row r="41" spans="2:7">
      <c r="B41" s="159">
        <v>2</v>
      </c>
      <c r="C41" s="168">
        <v>237987882591</v>
      </c>
      <c r="D41" s="168">
        <v>167578307307</v>
      </c>
      <c r="E41" s="160">
        <v>5</v>
      </c>
      <c r="F41" s="168">
        <v>-7577754912</v>
      </c>
      <c r="G41" s="168">
        <v>230410127679</v>
      </c>
    </row>
    <row r="42" spans="2:7">
      <c r="B42" s="159">
        <v>3</v>
      </c>
      <c r="C42" s="168">
        <v>32661563283</v>
      </c>
      <c r="D42" s="168">
        <v>20464373894</v>
      </c>
      <c r="E42" s="160">
        <v>25</v>
      </c>
      <c r="F42" s="168">
        <v>-5351113780</v>
      </c>
      <c r="G42" s="168">
        <v>27310449503</v>
      </c>
    </row>
    <row r="43" spans="2:7">
      <c r="B43" s="159">
        <v>4</v>
      </c>
      <c r="C43" s="168">
        <v>38846501149</v>
      </c>
      <c r="D43" s="168">
        <v>19573699193</v>
      </c>
      <c r="E43" s="160">
        <v>50</v>
      </c>
      <c r="F43" s="168">
        <v>-13091170595</v>
      </c>
      <c r="G43" s="168">
        <v>25755330554</v>
      </c>
    </row>
    <row r="44" spans="2:7">
      <c r="B44" s="159">
        <v>5</v>
      </c>
      <c r="C44" s="168">
        <v>2350502036</v>
      </c>
      <c r="D44" s="168">
        <v>246227189</v>
      </c>
      <c r="E44" s="160">
        <v>75</v>
      </c>
      <c r="F44" s="168">
        <v>-1753257812</v>
      </c>
      <c r="G44" s="168">
        <v>597244224</v>
      </c>
    </row>
    <row r="45" spans="2:7">
      <c r="B45" s="159">
        <v>6</v>
      </c>
      <c r="C45" s="168">
        <v>26732560254</v>
      </c>
      <c r="D45" s="168">
        <v>140817500</v>
      </c>
      <c r="E45" s="160">
        <v>100</v>
      </c>
      <c r="F45" s="168">
        <v>-26591742754</v>
      </c>
      <c r="G45" s="168">
        <v>140817500</v>
      </c>
    </row>
    <row r="46" spans="2:7" ht="10.5" thickBot="1">
      <c r="B46" s="161" t="s">
        <v>308</v>
      </c>
      <c r="C46" s="169" t="s">
        <v>16</v>
      </c>
      <c r="D46" s="169" t="s">
        <v>16</v>
      </c>
      <c r="E46" s="162" t="s">
        <v>16</v>
      </c>
      <c r="F46" s="169">
        <v>-363680603182</v>
      </c>
      <c r="G46" s="169">
        <v>-363680603182</v>
      </c>
    </row>
    <row r="47" spans="2:7" ht="11" thickBot="1">
      <c r="B47" s="163" t="s">
        <v>135</v>
      </c>
      <c r="C47" s="170">
        <v>16565783232140</v>
      </c>
      <c r="D47" s="170">
        <v>3690346256078</v>
      </c>
      <c r="E47" s="164"/>
      <c r="F47" s="170">
        <v>-429012120709</v>
      </c>
      <c r="G47" s="170">
        <v>16136771111431</v>
      </c>
    </row>
    <row r="48" spans="2:7">
      <c r="B48" s="35"/>
    </row>
    <row r="49" spans="2:7" ht="10.5">
      <c r="B49" s="59" t="s">
        <v>250</v>
      </c>
    </row>
    <row r="50" spans="2:7" ht="10.5" thickBot="1">
      <c r="B50" s="35"/>
    </row>
    <row r="51" spans="2:7" ht="21" customHeight="1">
      <c r="B51" s="308" t="s">
        <v>296</v>
      </c>
      <c r="C51" s="155" t="s">
        <v>297</v>
      </c>
      <c r="D51" s="308" t="s">
        <v>300</v>
      </c>
      <c r="E51" s="339" t="s">
        <v>301</v>
      </c>
      <c r="F51" s="340"/>
      <c r="G51" s="156" t="s">
        <v>302</v>
      </c>
    </row>
    <row r="52" spans="2:7" ht="11" thickBot="1">
      <c r="B52" s="309"/>
      <c r="C52" s="157" t="s">
        <v>298</v>
      </c>
      <c r="D52" s="309"/>
      <c r="E52" s="341"/>
      <c r="F52" s="342"/>
      <c r="G52" s="21" t="s">
        <v>152</v>
      </c>
    </row>
    <row r="53" spans="2:7" ht="10.5">
      <c r="B53" s="309"/>
      <c r="C53" s="157" t="s">
        <v>299</v>
      </c>
      <c r="D53" s="309"/>
      <c r="E53" s="157" t="s">
        <v>303</v>
      </c>
      <c r="F53" s="308" t="s">
        <v>305</v>
      </c>
      <c r="G53" s="165"/>
    </row>
    <row r="54" spans="2:7" ht="11" thickBot="1">
      <c r="B54" s="338"/>
      <c r="C54" s="166"/>
      <c r="D54" s="338"/>
      <c r="E54" s="158" t="s">
        <v>304</v>
      </c>
      <c r="F54" s="338"/>
      <c r="G54" s="167"/>
    </row>
    <row r="55" spans="2:7">
      <c r="B55" s="195">
        <v>1</v>
      </c>
      <c r="C55" s="106">
        <v>10833372030117</v>
      </c>
      <c r="D55" s="106">
        <v>1780318943469</v>
      </c>
      <c r="E55" s="196" t="s">
        <v>16</v>
      </c>
      <c r="F55" s="197" t="s">
        <v>16</v>
      </c>
      <c r="G55" s="197">
        <v>10833372030117</v>
      </c>
    </row>
    <row r="56" spans="2:7">
      <c r="B56" s="159" t="s">
        <v>306</v>
      </c>
      <c r="C56" s="168">
        <v>2158560854037</v>
      </c>
      <c r="D56" s="168">
        <v>701182904866</v>
      </c>
      <c r="E56" s="160">
        <v>0.5</v>
      </c>
      <c r="F56" s="168">
        <v>-1355922501</v>
      </c>
      <c r="G56" s="168">
        <v>2157204931536</v>
      </c>
    </row>
    <row r="57" spans="2:7">
      <c r="B57" s="159" t="s">
        <v>307</v>
      </c>
      <c r="C57" s="168">
        <v>1028912305019</v>
      </c>
      <c r="D57" s="168">
        <v>266573543534</v>
      </c>
      <c r="E57" s="160">
        <v>1.5</v>
      </c>
      <c r="F57" s="168">
        <v>-9310564810</v>
      </c>
      <c r="G57" s="168">
        <v>1019601740209</v>
      </c>
    </row>
    <row r="58" spans="2:7">
      <c r="B58" s="159">
        <v>2</v>
      </c>
      <c r="C58" s="168">
        <v>273919028851</v>
      </c>
      <c r="D58" s="168">
        <v>136725193544</v>
      </c>
      <c r="E58" s="160">
        <v>5</v>
      </c>
      <c r="F58" s="168">
        <v>-10097883326</v>
      </c>
      <c r="G58" s="168">
        <v>263821145525</v>
      </c>
    </row>
    <row r="59" spans="2:7">
      <c r="B59" s="159">
        <v>3</v>
      </c>
      <c r="C59" s="168">
        <v>35997539453</v>
      </c>
      <c r="D59" s="168">
        <v>153870201</v>
      </c>
      <c r="E59" s="160">
        <v>25</v>
      </c>
      <c r="F59" s="168">
        <v>-10286122318</v>
      </c>
      <c r="G59" s="168">
        <v>25711417135</v>
      </c>
    </row>
    <row r="60" spans="2:7">
      <c r="B60" s="159">
        <v>4</v>
      </c>
      <c r="C60" s="168">
        <v>16601202571</v>
      </c>
      <c r="D60" s="168">
        <v>8884228572</v>
      </c>
      <c r="E60" s="160">
        <v>50</v>
      </c>
      <c r="F60" s="168">
        <v>-4881306668</v>
      </c>
      <c r="G60" s="168">
        <v>11719895903</v>
      </c>
    </row>
    <row r="61" spans="2:7">
      <c r="B61" s="159">
        <v>5</v>
      </c>
      <c r="C61" s="168">
        <v>3487335196</v>
      </c>
      <c r="D61" s="168">
        <v>1202056731</v>
      </c>
      <c r="E61" s="160">
        <v>75</v>
      </c>
      <c r="F61" s="168">
        <v>-1908910315</v>
      </c>
      <c r="G61" s="168">
        <v>1578424881</v>
      </c>
    </row>
    <row r="62" spans="2:7">
      <c r="B62" s="159">
        <v>6</v>
      </c>
      <c r="C62" s="168">
        <v>2074837899</v>
      </c>
      <c r="D62" s="168">
        <v>289898933</v>
      </c>
      <c r="E62" s="160">
        <v>100</v>
      </c>
      <c r="F62" s="168">
        <v>-1784938966</v>
      </c>
      <c r="G62" s="168">
        <v>289898933</v>
      </c>
    </row>
    <row r="63" spans="2:7" ht="10.5" thickBot="1">
      <c r="B63" s="161" t="s">
        <v>308</v>
      </c>
      <c r="C63" s="169" t="s">
        <v>16</v>
      </c>
      <c r="D63" s="169" t="s">
        <v>16</v>
      </c>
      <c r="E63" s="162" t="s">
        <v>16</v>
      </c>
      <c r="F63" s="169">
        <v>-237692379267</v>
      </c>
      <c r="G63" s="169">
        <v>-237692379267</v>
      </c>
    </row>
    <row r="64" spans="2:7" ht="11" thickBot="1">
      <c r="B64" s="163" t="s">
        <v>135</v>
      </c>
      <c r="C64" s="170">
        <v>14352925133143</v>
      </c>
      <c r="D64" s="170">
        <v>2895330639850</v>
      </c>
      <c r="E64" s="164"/>
      <c r="F64" s="170">
        <v>-277318028171</v>
      </c>
      <c r="G64" s="170">
        <v>14075607104972</v>
      </c>
    </row>
    <row r="65" spans="2:2">
      <c r="B65" s="35"/>
    </row>
    <row r="66" spans="2:2" ht="30">
      <c r="B66" s="35" t="s">
        <v>675</v>
      </c>
    </row>
    <row r="67" spans="2:2">
      <c r="B67" s="35"/>
    </row>
    <row r="68" spans="2:2" ht="70">
      <c r="B68" s="35" t="s">
        <v>676</v>
      </c>
    </row>
    <row r="69" spans="2:2">
      <c r="B69" s="149"/>
    </row>
    <row r="70" spans="2:2" ht="60">
      <c r="B70" s="35" t="s">
        <v>677</v>
      </c>
    </row>
    <row r="71" spans="2:2">
      <c r="B71" s="35"/>
    </row>
    <row r="72" spans="2:2" ht="40">
      <c r="B72" s="35" t="s">
        <v>678</v>
      </c>
    </row>
  </sheetData>
  <mergeCells count="9">
    <mergeCell ref="B51:B54"/>
    <mergeCell ref="D51:D54"/>
    <mergeCell ref="E51:F52"/>
    <mergeCell ref="F53:F54"/>
    <mergeCell ref="B6:B8"/>
    <mergeCell ref="B34:B37"/>
    <mergeCell ref="D34:D37"/>
    <mergeCell ref="E34:F35"/>
    <mergeCell ref="F36:F3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9947-7CAC-4E0F-9932-11B5A15EA118}">
  <sheetPr>
    <tabColor rgb="FF92D050"/>
  </sheetPr>
  <dimension ref="B1:G56"/>
  <sheetViews>
    <sheetView showGridLines="0" topLeftCell="A48" workbookViewId="0">
      <selection activeCell="B56" sqref="B56"/>
    </sheetView>
  </sheetViews>
  <sheetFormatPr defaultColWidth="10.90625" defaultRowHeight="10"/>
  <cols>
    <col min="1" max="1" width="2.08984375" style="28" customWidth="1"/>
    <col min="2" max="2" width="46.7265625" style="28" customWidth="1"/>
    <col min="3" max="4" width="15.81640625" style="28" customWidth="1"/>
    <col min="5" max="5" width="13.453125" style="28" bestFit="1" customWidth="1"/>
    <col min="6" max="6" width="15.453125" style="28" customWidth="1"/>
    <col min="7" max="7" width="31.26953125" style="28" customWidth="1"/>
    <col min="8" max="8" width="15.54296875" style="28" bestFit="1" customWidth="1"/>
    <col min="9" max="9" width="16.453125" style="28" bestFit="1" customWidth="1"/>
    <col min="10" max="16384" width="10.90625" style="28"/>
  </cols>
  <sheetData>
    <row r="1" spans="2:4" ht="41.5" customHeight="1"/>
    <row r="2" spans="2:4">
      <c r="B2" s="35"/>
    </row>
    <row r="3" spans="2:4" ht="10.5">
      <c r="B3" s="36" t="s">
        <v>696</v>
      </c>
    </row>
    <row r="4" spans="2:4">
      <c r="B4" s="35"/>
    </row>
    <row r="5" spans="2:4" ht="20">
      <c r="B5" s="35" t="s">
        <v>623</v>
      </c>
    </row>
    <row r="6" spans="2:4" ht="10.5" thickBot="1">
      <c r="B6" s="35"/>
    </row>
    <row r="7" spans="2:4" ht="10.5">
      <c r="B7" s="324" t="s">
        <v>251</v>
      </c>
      <c r="C7" s="55" t="s">
        <v>279</v>
      </c>
      <c r="D7" s="55" t="s">
        <v>279</v>
      </c>
    </row>
    <row r="8" spans="2:4" ht="10.5">
      <c r="B8" s="333"/>
      <c r="C8" s="89">
        <v>2024</v>
      </c>
      <c r="D8" s="89">
        <v>2023</v>
      </c>
    </row>
    <row r="9" spans="2:4" ht="11" thickBot="1">
      <c r="B9" s="325"/>
      <c r="C9" s="20" t="s">
        <v>152</v>
      </c>
      <c r="D9" s="20" t="s">
        <v>152</v>
      </c>
    </row>
    <row r="10" spans="2:4">
      <c r="B10" s="152" t="s">
        <v>309</v>
      </c>
      <c r="C10" s="100">
        <v>47985088354</v>
      </c>
      <c r="D10" s="100">
        <v>31102476016</v>
      </c>
    </row>
    <row r="11" spans="2:4">
      <c r="B11" s="152" t="s">
        <v>310</v>
      </c>
      <c r="C11" s="100">
        <v>118726084703</v>
      </c>
      <c r="D11" s="100">
        <v>112433301659</v>
      </c>
    </row>
    <row r="12" spans="2:4">
      <c r="B12" s="152" t="s">
        <v>311</v>
      </c>
      <c r="C12" s="100">
        <v>216154576034</v>
      </c>
      <c r="D12" s="100">
        <v>351659824321</v>
      </c>
    </row>
    <row r="13" spans="2:4">
      <c r="B13" s="152" t="s">
        <v>312</v>
      </c>
      <c r="C13" s="100">
        <v>298301097</v>
      </c>
      <c r="D13" s="100">
        <v>5738501016</v>
      </c>
    </row>
    <row r="14" spans="2:4">
      <c r="B14" s="152" t="s">
        <v>286</v>
      </c>
      <c r="C14" s="100">
        <v>10398811884</v>
      </c>
      <c r="D14" s="100">
        <v>13101551828</v>
      </c>
    </row>
    <row r="15" spans="2:4">
      <c r="B15" s="152" t="s">
        <v>313</v>
      </c>
      <c r="C15" s="100">
        <v>-1205638424</v>
      </c>
      <c r="D15" s="100">
        <v>-42579807</v>
      </c>
    </row>
    <row r="16" spans="2:4" ht="10.5" thickBot="1">
      <c r="B16" s="153" t="s">
        <v>293</v>
      </c>
      <c r="C16" s="102">
        <v>-233829826921</v>
      </c>
      <c r="D16" s="102">
        <v>-328348449001</v>
      </c>
    </row>
    <row r="17" spans="2:7" ht="11" thickBot="1">
      <c r="B17" s="154" t="s">
        <v>294</v>
      </c>
      <c r="C17" s="105">
        <v>158527396727</v>
      </c>
      <c r="D17" s="105">
        <v>185644626032</v>
      </c>
    </row>
    <row r="18" spans="2:7">
      <c r="B18" s="35"/>
    </row>
    <row r="19" spans="2:7" ht="30">
      <c r="B19" s="35" t="s">
        <v>314</v>
      </c>
    </row>
    <row r="20" spans="2:7">
      <c r="B20" s="35"/>
    </row>
    <row r="21" spans="2:7" ht="10.5">
      <c r="B21" s="59" t="s">
        <v>474</v>
      </c>
    </row>
    <row r="22" spans="2:7" ht="10.5" thickBot="1">
      <c r="B22" s="35"/>
    </row>
    <row r="23" spans="2:7" ht="31.5" customHeight="1">
      <c r="B23" s="308" t="s">
        <v>296</v>
      </c>
      <c r="C23" s="155" t="s">
        <v>297</v>
      </c>
      <c r="D23" s="308" t="s">
        <v>300</v>
      </c>
      <c r="E23" s="339" t="s">
        <v>301</v>
      </c>
      <c r="F23" s="340"/>
      <c r="G23" s="156" t="s">
        <v>302</v>
      </c>
    </row>
    <row r="24" spans="2:7" ht="11" thickBot="1">
      <c r="B24" s="309"/>
      <c r="C24" s="157" t="s">
        <v>298</v>
      </c>
      <c r="D24" s="309"/>
      <c r="E24" s="341"/>
      <c r="F24" s="342"/>
      <c r="G24" s="21" t="s">
        <v>152</v>
      </c>
    </row>
    <row r="25" spans="2:7" ht="10.5">
      <c r="B25" s="309"/>
      <c r="C25" s="157" t="s">
        <v>299</v>
      </c>
      <c r="D25" s="309"/>
      <c r="E25" s="157" t="s">
        <v>303</v>
      </c>
      <c r="F25" s="157" t="s">
        <v>315</v>
      </c>
      <c r="G25" s="165"/>
    </row>
    <row r="26" spans="2:7" ht="11" thickBot="1">
      <c r="B26" s="338"/>
      <c r="C26" s="166"/>
      <c r="D26" s="338"/>
      <c r="E26" s="158" t="s">
        <v>304</v>
      </c>
      <c r="F26" s="158" t="s">
        <v>316</v>
      </c>
      <c r="G26" s="167"/>
    </row>
    <row r="27" spans="2:7">
      <c r="B27" s="159" t="s">
        <v>306</v>
      </c>
      <c r="C27" s="168">
        <v>1061553</v>
      </c>
      <c r="D27" s="168" t="s">
        <v>624</v>
      </c>
      <c r="E27" s="174">
        <v>0.5</v>
      </c>
      <c r="F27" s="168">
        <v>-5308</v>
      </c>
      <c r="G27" s="168">
        <v>1056245</v>
      </c>
    </row>
    <row r="28" spans="2:7">
      <c r="B28" s="159" t="s">
        <v>307</v>
      </c>
      <c r="C28" s="168">
        <v>7652946393</v>
      </c>
      <c r="D28" s="168">
        <v>1085769888</v>
      </c>
      <c r="E28" s="174">
        <v>1.5</v>
      </c>
      <c r="F28" s="168">
        <v>-341646037</v>
      </c>
      <c r="G28" s="168">
        <v>7311300356</v>
      </c>
    </row>
    <row r="29" spans="2:7">
      <c r="B29" s="159">
        <v>2</v>
      </c>
      <c r="C29" s="168">
        <v>47163821392</v>
      </c>
      <c r="D29" s="168">
        <v>3282071278</v>
      </c>
      <c r="E29" s="168">
        <v>5</v>
      </c>
      <c r="F29" s="168">
        <v>-3190238466</v>
      </c>
      <c r="G29" s="168">
        <v>43973582926</v>
      </c>
    </row>
    <row r="30" spans="2:7">
      <c r="B30" s="159">
        <v>3</v>
      </c>
      <c r="C30" s="168">
        <v>42115728484</v>
      </c>
      <c r="D30" s="168">
        <v>1956866788</v>
      </c>
      <c r="E30" s="168">
        <v>25</v>
      </c>
      <c r="F30" s="168">
        <v>-11379881335</v>
      </c>
      <c r="G30" s="168">
        <v>30735847149</v>
      </c>
    </row>
    <row r="31" spans="2:7">
      <c r="B31" s="159">
        <v>4</v>
      </c>
      <c r="C31" s="168">
        <v>83536412604</v>
      </c>
      <c r="D31" s="168">
        <v>32911854700</v>
      </c>
      <c r="E31" s="168">
        <v>50</v>
      </c>
      <c r="F31" s="168">
        <v>-33284197269</v>
      </c>
      <c r="G31" s="168">
        <v>50252215335</v>
      </c>
    </row>
    <row r="32" spans="2:7">
      <c r="B32" s="159">
        <v>5</v>
      </c>
      <c r="C32" s="168">
        <v>55261735294</v>
      </c>
      <c r="D32" s="168">
        <v>2399600062</v>
      </c>
      <c r="E32" s="168">
        <v>75</v>
      </c>
      <c r="F32" s="168">
        <v>-41251379875</v>
      </c>
      <c r="G32" s="168">
        <v>14010355419</v>
      </c>
    </row>
    <row r="33" spans="2:7" ht="10.5" thickBot="1">
      <c r="B33" s="161">
        <v>6</v>
      </c>
      <c r="C33" s="169">
        <v>157831156352</v>
      </c>
      <c r="D33" s="169">
        <v>13448677046</v>
      </c>
      <c r="E33" s="169">
        <v>100</v>
      </c>
      <c r="F33" s="169">
        <v>-144382478631</v>
      </c>
      <c r="G33" s="169">
        <v>13448677721</v>
      </c>
    </row>
    <row r="34" spans="2:7" ht="11" thickBot="1">
      <c r="B34" s="163" t="s">
        <v>135</v>
      </c>
      <c r="C34" s="170">
        <v>393562862072</v>
      </c>
      <c r="D34" s="170">
        <v>55084839762</v>
      </c>
      <c r="E34" s="170"/>
      <c r="F34" s="104">
        <v>-233829826921</v>
      </c>
      <c r="G34" s="104">
        <v>159733035151</v>
      </c>
    </row>
    <row r="35" spans="2:7">
      <c r="B35" s="35"/>
    </row>
    <row r="36" spans="2:7" ht="10.5">
      <c r="B36" s="60"/>
    </row>
    <row r="37" spans="2:7" ht="10.5">
      <c r="B37" s="59" t="s">
        <v>250</v>
      </c>
    </row>
    <row r="38" spans="2:7" ht="10.5" thickBot="1">
      <c r="B38" s="35"/>
    </row>
    <row r="39" spans="2:7" ht="31.5" customHeight="1">
      <c r="B39" s="308" t="s">
        <v>296</v>
      </c>
      <c r="C39" s="155" t="s">
        <v>297</v>
      </c>
      <c r="D39" s="308" t="s">
        <v>300</v>
      </c>
      <c r="E39" s="339" t="s">
        <v>301</v>
      </c>
      <c r="F39" s="340"/>
      <c r="G39" s="156" t="s">
        <v>302</v>
      </c>
    </row>
    <row r="40" spans="2:7" ht="11" thickBot="1">
      <c r="B40" s="309"/>
      <c r="C40" s="157" t="s">
        <v>298</v>
      </c>
      <c r="D40" s="309"/>
      <c r="E40" s="341"/>
      <c r="F40" s="342"/>
      <c r="G40" s="21" t="s">
        <v>152</v>
      </c>
    </row>
    <row r="41" spans="2:7" ht="10.5">
      <c r="B41" s="309"/>
      <c r="C41" s="157" t="s">
        <v>299</v>
      </c>
      <c r="D41" s="309"/>
      <c r="E41" s="157" t="s">
        <v>303</v>
      </c>
      <c r="F41" s="157" t="s">
        <v>315</v>
      </c>
      <c r="G41" s="165"/>
    </row>
    <row r="42" spans="2:7" ht="11" thickBot="1">
      <c r="B42" s="338"/>
      <c r="C42" s="166"/>
      <c r="D42" s="338"/>
      <c r="E42" s="158" t="s">
        <v>304</v>
      </c>
      <c r="F42" s="158" t="s">
        <v>316</v>
      </c>
      <c r="G42" s="167"/>
    </row>
    <row r="43" spans="2:7">
      <c r="B43" s="159" t="s">
        <v>306</v>
      </c>
      <c r="C43" s="168">
        <v>2703462</v>
      </c>
      <c r="D43" s="168" t="s">
        <v>16</v>
      </c>
      <c r="E43" s="174">
        <v>0.5</v>
      </c>
      <c r="F43" s="168">
        <v>-13518</v>
      </c>
      <c r="G43" s="168">
        <v>2689944</v>
      </c>
    </row>
    <row r="44" spans="2:7">
      <c r="B44" s="159" t="s">
        <v>307</v>
      </c>
      <c r="C44" s="168">
        <v>12807819810</v>
      </c>
      <c r="D44" s="168">
        <v>1542206806</v>
      </c>
      <c r="E44" s="174">
        <v>1.5</v>
      </c>
      <c r="F44" s="168">
        <v>-1679871014</v>
      </c>
      <c r="G44" s="168">
        <v>11127948796</v>
      </c>
    </row>
    <row r="45" spans="2:7">
      <c r="B45" s="159">
        <v>2</v>
      </c>
      <c r="C45" s="168">
        <v>52997585180</v>
      </c>
      <c r="D45" s="168">
        <v>20813524136</v>
      </c>
      <c r="E45" s="168">
        <v>5</v>
      </c>
      <c r="F45" s="168">
        <v>-3404824064</v>
      </c>
      <c r="G45" s="168">
        <v>49592761116</v>
      </c>
    </row>
    <row r="46" spans="2:7">
      <c r="B46" s="159">
        <v>3</v>
      </c>
      <c r="C46" s="168">
        <v>43845246448</v>
      </c>
      <c r="D46" s="168">
        <v>8576663044</v>
      </c>
      <c r="E46" s="168">
        <v>25</v>
      </c>
      <c r="F46" s="168">
        <v>-10566730468</v>
      </c>
      <c r="G46" s="168">
        <v>33278515980</v>
      </c>
    </row>
    <row r="47" spans="2:7">
      <c r="B47" s="159">
        <v>4</v>
      </c>
      <c r="C47" s="168">
        <v>61019480728</v>
      </c>
      <c r="D47" s="168">
        <v>18028683881</v>
      </c>
      <c r="E47" s="168">
        <v>50</v>
      </c>
      <c r="F47" s="168">
        <v>-25390242917</v>
      </c>
      <c r="G47" s="168">
        <v>35629237811</v>
      </c>
    </row>
    <row r="48" spans="2:7">
      <c r="B48" s="159">
        <v>5</v>
      </c>
      <c r="C48" s="168">
        <v>90525068876</v>
      </c>
      <c r="D48" s="168">
        <v>15203769584</v>
      </c>
      <c r="E48" s="168">
        <v>75</v>
      </c>
      <c r="F48" s="168">
        <v>-59967294474</v>
      </c>
      <c r="G48" s="168">
        <v>30557774402</v>
      </c>
    </row>
    <row r="49" spans="2:7" ht="10.5" thickBot="1">
      <c r="B49" s="161">
        <v>6</v>
      </c>
      <c r="C49" s="169">
        <v>252837750336</v>
      </c>
      <c r="D49" s="169">
        <v>25498277379</v>
      </c>
      <c r="E49" s="169">
        <v>100</v>
      </c>
      <c r="F49" s="169">
        <v>-227339472546</v>
      </c>
      <c r="G49" s="169">
        <v>25498277790</v>
      </c>
    </row>
    <row r="50" spans="2:7" ht="11" thickBot="1">
      <c r="B50" s="163" t="s">
        <v>135</v>
      </c>
      <c r="C50" s="170">
        <v>514035654840</v>
      </c>
      <c r="D50" s="170">
        <v>89663124830</v>
      </c>
      <c r="E50" s="171"/>
      <c r="F50" s="104">
        <v>-328348449001</v>
      </c>
      <c r="G50" s="104">
        <v>185687205839</v>
      </c>
    </row>
    <row r="51" spans="2:7">
      <c r="B51" s="35"/>
    </row>
    <row r="52" spans="2:7" ht="20">
      <c r="B52" s="35" t="s">
        <v>627</v>
      </c>
    </row>
    <row r="53" spans="2:7">
      <c r="B53" s="35"/>
    </row>
    <row r="54" spans="2:7" ht="80">
      <c r="B54" s="35" t="s">
        <v>628</v>
      </c>
    </row>
    <row r="55" spans="2:7">
      <c r="B55" s="35"/>
    </row>
    <row r="56" spans="2:7" ht="60">
      <c r="B56" s="35" t="s">
        <v>625</v>
      </c>
    </row>
  </sheetData>
  <mergeCells count="7">
    <mergeCell ref="B7:B9"/>
    <mergeCell ref="B23:B26"/>
    <mergeCell ref="D23:D26"/>
    <mergeCell ref="E23:F24"/>
    <mergeCell ref="B39:B42"/>
    <mergeCell ref="D39:D42"/>
    <mergeCell ref="E39:F40"/>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10A91-28BF-4D14-B360-97BA68A0D2F8}">
  <sheetPr>
    <tabColor rgb="FF92D050"/>
  </sheetPr>
  <dimension ref="B1:D20"/>
  <sheetViews>
    <sheetView showGridLines="0" topLeftCell="A7" workbookViewId="0">
      <selection activeCell="D20" sqref="D20"/>
    </sheetView>
  </sheetViews>
  <sheetFormatPr defaultColWidth="10.90625" defaultRowHeight="10"/>
  <cols>
    <col min="1" max="1" width="1.7265625" style="28" customWidth="1"/>
    <col min="2" max="2" width="46.7265625" style="28" customWidth="1"/>
    <col min="3" max="4" width="14.7265625" style="28" customWidth="1"/>
    <col min="5" max="5" width="12" style="28" bestFit="1" customWidth="1"/>
    <col min="6" max="16384" width="10.90625" style="28"/>
  </cols>
  <sheetData>
    <row r="1" spans="2:4" ht="37" customHeight="1"/>
    <row r="3" spans="2:4" ht="10.5">
      <c r="B3" s="60" t="s">
        <v>697</v>
      </c>
    </row>
    <row r="4" spans="2:4">
      <c r="B4" s="35"/>
    </row>
    <row r="5" spans="2:4">
      <c r="B5" s="35" t="s">
        <v>632</v>
      </c>
    </row>
    <row r="6" spans="2:4" ht="10.5" thickBot="1">
      <c r="B6" s="35"/>
    </row>
    <row r="7" spans="2:4" ht="10.5">
      <c r="B7" s="324" t="s">
        <v>251</v>
      </c>
      <c r="C7" s="55" t="s">
        <v>279</v>
      </c>
      <c r="D7" s="55" t="s">
        <v>279</v>
      </c>
    </row>
    <row r="8" spans="2:4" ht="10.5">
      <c r="B8" s="333"/>
      <c r="C8" s="89">
        <v>2024</v>
      </c>
      <c r="D8" s="89">
        <v>2023</v>
      </c>
    </row>
    <row r="9" spans="2:4" ht="11" thickBot="1">
      <c r="B9" s="325"/>
      <c r="C9" s="20" t="s">
        <v>152</v>
      </c>
      <c r="D9" s="20" t="s">
        <v>152</v>
      </c>
    </row>
    <row r="10" spans="2:4">
      <c r="B10" s="152" t="s">
        <v>317</v>
      </c>
      <c r="C10" s="100">
        <v>56758689922</v>
      </c>
      <c r="D10" s="100">
        <v>55175959644</v>
      </c>
    </row>
    <row r="11" spans="2:4">
      <c r="B11" s="152" t="s">
        <v>318</v>
      </c>
      <c r="C11" s="100">
        <v>23356625866</v>
      </c>
      <c r="D11" s="100">
        <v>15345549106</v>
      </c>
    </row>
    <row r="12" spans="2:4">
      <c r="B12" s="152" t="s">
        <v>319</v>
      </c>
      <c r="C12" s="100">
        <v>48792612190</v>
      </c>
      <c r="D12" s="100">
        <v>40304126633</v>
      </c>
    </row>
    <row r="13" spans="2:4">
      <c r="B13" s="152" t="s">
        <v>320</v>
      </c>
      <c r="C13" s="100">
        <v>30424502455</v>
      </c>
      <c r="D13" s="100">
        <v>31566253557</v>
      </c>
    </row>
    <row r="14" spans="2:4">
      <c r="B14" s="152" t="s">
        <v>321</v>
      </c>
      <c r="C14" s="100">
        <v>5413950184</v>
      </c>
      <c r="D14" s="100">
        <v>2468243363</v>
      </c>
    </row>
    <row r="15" spans="2:4">
      <c r="B15" s="152" t="s">
        <v>322</v>
      </c>
      <c r="C15" s="100">
        <v>4005888350</v>
      </c>
      <c r="D15" s="100">
        <v>2945614471</v>
      </c>
    </row>
    <row r="16" spans="2:4">
      <c r="B16" s="152" t="s">
        <v>323</v>
      </c>
      <c r="C16" s="100">
        <v>12821634812</v>
      </c>
      <c r="D16" s="100">
        <v>6445708220</v>
      </c>
    </row>
    <row r="17" spans="2:4">
      <c r="B17" s="152" t="s">
        <v>324</v>
      </c>
      <c r="C17" s="100">
        <v>310337489</v>
      </c>
      <c r="D17" s="100">
        <v>174551202</v>
      </c>
    </row>
    <row r="18" spans="2:4">
      <c r="B18" s="152" t="s">
        <v>325</v>
      </c>
      <c r="C18" s="100">
        <v>5071644195</v>
      </c>
      <c r="D18" s="100">
        <v>915793585</v>
      </c>
    </row>
    <row r="19" spans="2:4" ht="10.5" thickBot="1">
      <c r="B19" s="153" t="s">
        <v>326</v>
      </c>
      <c r="C19" s="102">
        <v>-19751709008</v>
      </c>
      <c r="D19" s="102">
        <v>-10667438149</v>
      </c>
    </row>
    <row r="20" spans="2:4" ht="11" thickBot="1">
      <c r="B20" s="154" t="s">
        <v>135</v>
      </c>
      <c r="C20" s="105">
        <v>167204176455</v>
      </c>
      <c r="D20" s="105">
        <v>144674361632</v>
      </c>
    </row>
  </sheetData>
  <mergeCells count="1">
    <mergeCell ref="B7:B9"/>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6594-8912-4EBA-ACF6-E643560E6AAD}">
  <sheetPr>
    <tabColor rgb="FF92D050"/>
  </sheetPr>
  <dimension ref="B1:H37"/>
  <sheetViews>
    <sheetView showGridLines="0" topLeftCell="A33" zoomScaleNormal="100" workbookViewId="0">
      <selection activeCell="B37" sqref="B37"/>
    </sheetView>
  </sheetViews>
  <sheetFormatPr defaultColWidth="10.90625" defaultRowHeight="10"/>
  <cols>
    <col min="1" max="1" width="2.90625" style="28" customWidth="1"/>
    <col min="2" max="2" width="56.26953125" style="28" customWidth="1"/>
    <col min="3" max="3" width="15.7265625" style="28" customWidth="1"/>
    <col min="4" max="4" width="16.453125" style="28" bestFit="1" customWidth="1"/>
    <col min="5" max="5" width="15.7265625" style="28" bestFit="1" customWidth="1"/>
    <col min="6" max="6" width="19.36328125" style="28" customWidth="1"/>
    <col min="7" max="7" width="15.7265625" style="28" bestFit="1" customWidth="1"/>
    <col min="8" max="8" width="15.453125" style="28" customWidth="1"/>
    <col min="9" max="9" width="16.26953125" style="28" bestFit="1" customWidth="1"/>
    <col min="10" max="10" width="12.54296875" style="28" bestFit="1" customWidth="1"/>
    <col min="11" max="16384" width="10.90625" style="28"/>
  </cols>
  <sheetData>
    <row r="1" spans="2:8" ht="46" customHeight="1"/>
    <row r="2" spans="2:8" ht="10.5">
      <c r="B2" s="60" t="s">
        <v>698</v>
      </c>
    </row>
    <row r="3" spans="2:8">
      <c r="B3" s="35"/>
    </row>
    <row r="4" spans="2:8" ht="50">
      <c r="B4" s="35" t="s">
        <v>633</v>
      </c>
    </row>
    <row r="5" spans="2:8">
      <c r="B5" s="35"/>
    </row>
    <row r="6" spans="2:8" ht="20">
      <c r="B6" s="35" t="s">
        <v>634</v>
      </c>
    </row>
    <row r="7" spans="2:8">
      <c r="B7" s="35"/>
    </row>
    <row r="8" spans="2:8" ht="10.5">
      <c r="B8" s="59" t="s">
        <v>474</v>
      </c>
    </row>
    <row r="9" spans="2:8" ht="10.5" thickBot="1">
      <c r="B9" s="35"/>
    </row>
    <row r="10" spans="2:8" ht="42.5" thickBot="1">
      <c r="B10" s="49" t="s">
        <v>251</v>
      </c>
      <c r="C10" s="38" t="s">
        <v>327</v>
      </c>
      <c r="D10" s="38" t="s">
        <v>328</v>
      </c>
      <c r="E10" s="38" t="s">
        <v>329</v>
      </c>
      <c r="F10" s="38" t="s">
        <v>330</v>
      </c>
      <c r="G10" s="38" t="s">
        <v>331</v>
      </c>
      <c r="H10" s="38" t="s">
        <v>332</v>
      </c>
    </row>
    <row r="11" spans="2:8">
      <c r="B11" s="41" t="s">
        <v>333</v>
      </c>
      <c r="C11" s="177">
        <v>1782388475</v>
      </c>
      <c r="D11" s="177">
        <v>392708564</v>
      </c>
      <c r="E11" s="177">
        <v>-65216323</v>
      </c>
      <c r="F11" s="177">
        <v>-591843550</v>
      </c>
      <c r="G11" s="177">
        <v>18346033</v>
      </c>
      <c r="H11" s="177">
        <v>1536383199</v>
      </c>
    </row>
    <row r="12" spans="2:8">
      <c r="B12" s="41" t="s">
        <v>334</v>
      </c>
      <c r="C12" s="177" t="s">
        <v>16</v>
      </c>
      <c r="D12" s="177">
        <v>845729137</v>
      </c>
      <c r="E12" s="177" t="s">
        <v>16</v>
      </c>
      <c r="F12" s="177">
        <v>-932504231</v>
      </c>
      <c r="G12" s="177">
        <v>173953072</v>
      </c>
      <c r="H12" s="177">
        <v>87177978</v>
      </c>
    </row>
    <row r="13" spans="2:8">
      <c r="B13" s="41" t="s">
        <v>335</v>
      </c>
      <c r="C13" s="177">
        <v>277318028171</v>
      </c>
      <c r="D13" s="177">
        <v>269150210581</v>
      </c>
      <c r="E13" s="177">
        <v>-6990209325</v>
      </c>
      <c r="F13" s="177">
        <v>-246766669657</v>
      </c>
      <c r="G13" s="177">
        <v>136300760939</v>
      </c>
      <c r="H13" s="177">
        <v>429012120709</v>
      </c>
    </row>
    <row r="14" spans="2:8">
      <c r="B14" s="41" t="s">
        <v>336</v>
      </c>
      <c r="C14" s="177">
        <v>328348449001</v>
      </c>
      <c r="D14" s="177">
        <v>630096884416</v>
      </c>
      <c r="E14" s="177">
        <v>-200416547584</v>
      </c>
      <c r="F14" s="177">
        <v>-405180143505</v>
      </c>
      <c r="G14" s="177">
        <v>-119018815407</v>
      </c>
      <c r="H14" s="177">
        <v>233829826921</v>
      </c>
    </row>
    <row r="15" spans="2:8">
      <c r="B15" s="41" t="s">
        <v>337</v>
      </c>
      <c r="C15" s="177">
        <v>10667438149</v>
      </c>
      <c r="D15" s="177">
        <v>9306865544</v>
      </c>
      <c r="E15" s="177">
        <v>-224570076</v>
      </c>
      <c r="F15" s="177">
        <v>-609710070</v>
      </c>
      <c r="G15" s="177">
        <v>611685461</v>
      </c>
      <c r="H15" s="177">
        <v>19751709008</v>
      </c>
    </row>
    <row r="16" spans="2:8">
      <c r="B16" s="41" t="s">
        <v>338</v>
      </c>
      <c r="C16" s="177">
        <v>172579782095</v>
      </c>
      <c r="D16" s="177">
        <v>135521108170</v>
      </c>
      <c r="E16" s="177">
        <v>-32504845866</v>
      </c>
      <c r="F16" s="177">
        <v>-219005440</v>
      </c>
      <c r="G16" s="177" t="s">
        <v>16</v>
      </c>
      <c r="H16" s="177">
        <v>275377038959</v>
      </c>
    </row>
    <row r="17" spans="2:8" ht="10.5" thickBot="1">
      <c r="B17" s="43" t="s">
        <v>339</v>
      </c>
      <c r="C17" s="178">
        <v>5776372885</v>
      </c>
      <c r="D17" s="178">
        <v>20888477320</v>
      </c>
      <c r="E17" s="178" t="s">
        <v>16</v>
      </c>
      <c r="F17" s="178">
        <v>-19481193801</v>
      </c>
      <c r="G17" s="178">
        <v>4908302</v>
      </c>
      <c r="H17" s="178">
        <v>7188564706</v>
      </c>
    </row>
    <row r="18" spans="2:8" ht="11" thickBot="1">
      <c r="B18" s="103" t="s">
        <v>135</v>
      </c>
      <c r="C18" s="179">
        <v>796472458776</v>
      </c>
      <c r="D18" s="179">
        <v>1066201983732</v>
      </c>
      <c r="E18" s="179">
        <v>-240201389174</v>
      </c>
      <c r="F18" s="179">
        <v>-673781070254</v>
      </c>
      <c r="G18" s="179">
        <v>18090838400</v>
      </c>
      <c r="H18" s="179">
        <v>966782821480</v>
      </c>
    </row>
    <row r="19" spans="2:8">
      <c r="B19" s="35"/>
    </row>
    <row r="20" spans="2:8" ht="10.5">
      <c r="B20" s="59" t="s">
        <v>250</v>
      </c>
    </row>
    <row r="21" spans="2:8" ht="10.5" thickBot="1">
      <c r="B21" s="35"/>
    </row>
    <row r="22" spans="2:8" ht="42.5" thickBot="1">
      <c r="B22" s="49" t="s">
        <v>251</v>
      </c>
      <c r="C22" s="38" t="s">
        <v>327</v>
      </c>
      <c r="D22" s="38" t="s">
        <v>635</v>
      </c>
      <c r="E22" s="38" t="s">
        <v>329</v>
      </c>
      <c r="F22" s="38" t="s">
        <v>330</v>
      </c>
      <c r="G22" s="38" t="s">
        <v>331</v>
      </c>
      <c r="H22" s="38" t="s">
        <v>332</v>
      </c>
    </row>
    <row r="23" spans="2:8">
      <c r="B23" s="41" t="s">
        <v>333</v>
      </c>
      <c r="C23" s="99">
        <v>1434778365</v>
      </c>
      <c r="D23" s="99">
        <v>1430267788</v>
      </c>
      <c r="E23" s="99" t="s">
        <v>16</v>
      </c>
      <c r="F23" s="99">
        <v>-806849480</v>
      </c>
      <c r="G23" s="99">
        <v>-275808198</v>
      </c>
      <c r="H23" s="99">
        <v>1782388475</v>
      </c>
    </row>
    <row r="24" spans="2:8">
      <c r="B24" s="41" t="s">
        <v>334</v>
      </c>
      <c r="C24" s="99">
        <v>17733543</v>
      </c>
      <c r="D24" s="99">
        <v>269345044</v>
      </c>
      <c r="E24" s="99" t="s">
        <v>16</v>
      </c>
      <c r="F24" s="99">
        <v>-287078587</v>
      </c>
      <c r="G24" s="99" t="s">
        <v>16</v>
      </c>
      <c r="H24" s="99" t="s">
        <v>16</v>
      </c>
    </row>
    <row r="25" spans="2:8">
      <c r="B25" s="41" t="s">
        <v>335</v>
      </c>
      <c r="C25" s="99">
        <v>248642085395</v>
      </c>
      <c r="D25" s="99">
        <v>360090087977</v>
      </c>
      <c r="E25" s="99" t="s">
        <v>16</v>
      </c>
      <c r="F25" s="99">
        <v>-421717465938</v>
      </c>
      <c r="G25" s="99">
        <v>90303320737</v>
      </c>
      <c r="H25" s="99">
        <v>277318028171</v>
      </c>
    </row>
    <row r="26" spans="2:8">
      <c r="B26" s="41" t="s">
        <v>336</v>
      </c>
      <c r="C26" s="99">
        <v>318606067485</v>
      </c>
      <c r="D26" s="99">
        <v>478627417421</v>
      </c>
      <c r="E26" s="99">
        <v>-205074203880</v>
      </c>
      <c r="F26" s="99">
        <v>-162982580636</v>
      </c>
      <c r="G26" s="99">
        <v>-100828251389</v>
      </c>
      <c r="H26" s="99">
        <v>328348449001</v>
      </c>
    </row>
    <row r="27" spans="2:8">
      <c r="B27" s="41" t="s">
        <v>337</v>
      </c>
      <c r="C27" s="99">
        <v>40081766811</v>
      </c>
      <c r="D27" s="99">
        <v>36988565432</v>
      </c>
      <c r="E27" s="99" t="s">
        <v>16</v>
      </c>
      <c r="F27" s="99">
        <v>-19715401190</v>
      </c>
      <c r="G27" s="99">
        <v>-46687492904</v>
      </c>
      <c r="H27" s="99">
        <v>10667438149</v>
      </c>
    </row>
    <row r="28" spans="2:8">
      <c r="B28" s="41" t="s">
        <v>338</v>
      </c>
      <c r="C28" s="99">
        <v>95557353151</v>
      </c>
      <c r="D28" s="99">
        <v>84983142048</v>
      </c>
      <c r="E28" s="99">
        <v>-6460713104</v>
      </c>
      <c r="F28" s="99">
        <v>-1500000000</v>
      </c>
      <c r="G28" s="99" t="s">
        <v>16</v>
      </c>
      <c r="H28" s="99">
        <v>172579782095</v>
      </c>
    </row>
    <row r="29" spans="2:8" ht="10.5" thickBot="1">
      <c r="B29" s="43" t="s">
        <v>339</v>
      </c>
      <c r="C29" s="178">
        <v>97951241</v>
      </c>
      <c r="D29" s="178">
        <v>25633774520</v>
      </c>
      <c r="E29" s="178" t="s">
        <v>16</v>
      </c>
      <c r="F29" s="178">
        <v>-20474000739</v>
      </c>
      <c r="G29" s="178">
        <v>518647863</v>
      </c>
      <c r="H29" s="178">
        <v>5776372885</v>
      </c>
    </row>
    <row r="30" spans="2:8" ht="11" thickBot="1">
      <c r="B30" s="103" t="s">
        <v>135</v>
      </c>
      <c r="C30" s="179">
        <v>704437735991</v>
      </c>
      <c r="D30" s="179">
        <v>988022600230</v>
      </c>
      <c r="E30" s="179">
        <v>-211534916984</v>
      </c>
      <c r="F30" s="179">
        <v>-627483376570</v>
      </c>
      <c r="G30" s="179">
        <v>-56969583891</v>
      </c>
      <c r="H30" s="179">
        <v>796472458776</v>
      </c>
    </row>
    <row r="31" spans="2:8">
      <c r="B31" s="35"/>
    </row>
    <row r="32" spans="2:8">
      <c r="B32" s="35"/>
    </row>
    <row r="33" spans="2:3" ht="120">
      <c r="B33" s="35" t="s">
        <v>636</v>
      </c>
    </row>
    <row r="34" spans="2:3">
      <c r="B34" s="35"/>
    </row>
    <row r="35" spans="2:3" ht="30">
      <c r="B35" s="35" t="s">
        <v>637</v>
      </c>
    </row>
    <row r="36" spans="2:3">
      <c r="B36" s="35"/>
    </row>
    <row r="37" spans="2:3" ht="28" customHeight="1">
      <c r="B37" s="35" t="s">
        <v>639</v>
      </c>
      <c r="C37" s="35"/>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DD54-533F-465A-A9E2-AEC1C4B08204}">
  <sheetPr>
    <tabColor rgb="FF92D050"/>
  </sheetPr>
  <dimension ref="B1:E46"/>
  <sheetViews>
    <sheetView showGridLines="0" topLeftCell="A45" zoomScaleNormal="100" workbookViewId="0">
      <selection activeCell="B46" sqref="B46"/>
    </sheetView>
  </sheetViews>
  <sheetFormatPr defaultColWidth="10.90625" defaultRowHeight="10"/>
  <cols>
    <col min="1" max="1" width="4.26953125" style="28" customWidth="1"/>
    <col min="2" max="2" width="59.26953125" style="28" customWidth="1"/>
    <col min="3" max="3" width="16.08984375" style="28" bestFit="1" customWidth="1"/>
    <col min="4" max="4" width="15.26953125" style="28" bestFit="1" customWidth="1"/>
    <col min="5" max="5" width="14.6328125" style="28" bestFit="1" customWidth="1"/>
    <col min="6" max="6" width="16.1796875" style="28" bestFit="1" customWidth="1"/>
    <col min="7" max="16384" width="10.90625" style="28"/>
  </cols>
  <sheetData>
    <row r="1" spans="2:3" ht="41.5" customHeight="1"/>
    <row r="2" spans="2:3" ht="10.5">
      <c r="B2" s="60" t="s">
        <v>700</v>
      </c>
      <c r="C2" s="35"/>
    </row>
    <row r="3" spans="2:3">
      <c r="B3" s="35"/>
    </row>
    <row r="4" spans="2:3" ht="20">
      <c r="B4" s="35" t="s">
        <v>640</v>
      </c>
    </row>
    <row r="5" spans="2:3">
      <c r="B5" s="35"/>
    </row>
    <row r="6" spans="2:3" ht="80.5">
      <c r="B6" s="60" t="s">
        <v>645</v>
      </c>
    </row>
    <row r="7" spans="2:3">
      <c r="B7" s="35"/>
    </row>
    <row r="8" spans="2:3" ht="70">
      <c r="B8" s="35" t="s">
        <v>641</v>
      </c>
    </row>
    <row r="9" spans="2:3">
      <c r="B9" s="35"/>
    </row>
    <row r="10" spans="2:3" ht="10.5">
      <c r="B10" s="60" t="s">
        <v>646</v>
      </c>
    </row>
    <row r="11" spans="2:3">
      <c r="B11" s="35"/>
    </row>
    <row r="12" spans="2:3" ht="40">
      <c r="B12" s="35" t="s">
        <v>647</v>
      </c>
    </row>
    <row r="13" spans="2:3">
      <c r="B13" s="35"/>
    </row>
    <row r="14" spans="2:3" ht="20">
      <c r="B14" s="35" t="s">
        <v>642</v>
      </c>
    </row>
    <row r="15" spans="2:3">
      <c r="B15" s="35"/>
    </row>
    <row r="16" spans="2:3" ht="30">
      <c r="B16" s="35" t="s">
        <v>648</v>
      </c>
    </row>
    <row r="17" spans="2:5">
      <c r="B17" s="35"/>
    </row>
    <row r="18" spans="2:5" ht="10.5">
      <c r="B18" s="60" t="s">
        <v>649</v>
      </c>
    </row>
    <row r="19" spans="2:5">
      <c r="B19" s="35"/>
    </row>
    <row r="20" spans="2:5">
      <c r="B20" s="35" t="s">
        <v>481</v>
      </c>
    </row>
    <row r="21" spans="2:5" ht="10.5" thickBot="1">
      <c r="B21" s="35"/>
    </row>
    <row r="22" spans="2:5" ht="31.5">
      <c r="B22" s="343" t="s">
        <v>251</v>
      </c>
      <c r="C22" s="155" t="s">
        <v>297</v>
      </c>
      <c r="D22" s="155" t="s">
        <v>301</v>
      </c>
      <c r="E22" s="155" t="s">
        <v>302</v>
      </c>
    </row>
    <row r="23" spans="2:5" ht="10.5">
      <c r="B23" s="344"/>
      <c r="C23" s="157" t="s">
        <v>298</v>
      </c>
      <c r="D23" s="157" t="s">
        <v>152</v>
      </c>
      <c r="E23" s="157" t="s">
        <v>152</v>
      </c>
    </row>
    <row r="24" spans="2:5" ht="11" thickBot="1">
      <c r="B24" s="345"/>
      <c r="C24" s="158" t="s">
        <v>152</v>
      </c>
      <c r="D24" s="166"/>
      <c r="E24" s="166"/>
    </row>
    <row r="25" spans="2:5">
      <c r="B25" s="180" t="s">
        <v>341</v>
      </c>
      <c r="C25" s="168">
        <v>499406452566</v>
      </c>
      <c r="D25" s="99">
        <v>-273809643371</v>
      </c>
      <c r="E25" s="168">
        <v>225596809195</v>
      </c>
    </row>
    <row r="26" spans="2:5">
      <c r="B26" s="180" t="s">
        <v>342</v>
      </c>
      <c r="C26" s="168">
        <v>490026611529</v>
      </c>
      <c r="D26" s="99" t="s">
        <v>16</v>
      </c>
      <c r="E26" s="168">
        <v>490026611529</v>
      </c>
    </row>
    <row r="27" spans="2:5" ht="20">
      <c r="B27" s="180" t="s">
        <v>343</v>
      </c>
      <c r="C27" s="168">
        <v>16678059603</v>
      </c>
      <c r="D27" s="99">
        <v>-1564895588</v>
      </c>
      <c r="E27" s="168">
        <v>15113164015</v>
      </c>
    </row>
    <row r="28" spans="2:5">
      <c r="B28" s="180" t="s">
        <v>344</v>
      </c>
      <c r="C28" s="168">
        <v>2500000</v>
      </c>
      <c r="D28" s="99">
        <v>-2500000</v>
      </c>
      <c r="E28" s="168" t="s">
        <v>16</v>
      </c>
    </row>
    <row r="29" spans="2:5" ht="10.5" thickBot="1">
      <c r="B29" s="181" t="s">
        <v>345</v>
      </c>
      <c r="C29" s="169">
        <v>7984526650</v>
      </c>
      <c r="D29" s="101" t="s">
        <v>16</v>
      </c>
      <c r="E29" s="169">
        <v>7984526650</v>
      </c>
    </row>
    <row r="30" spans="2:5" ht="11" thickBot="1">
      <c r="B30" s="182" t="s">
        <v>135</v>
      </c>
      <c r="C30" s="170">
        <v>1014098150348</v>
      </c>
      <c r="D30" s="170">
        <v>-275377038959</v>
      </c>
      <c r="E30" s="170">
        <v>738721111389</v>
      </c>
    </row>
    <row r="31" spans="2:5">
      <c r="B31" s="35"/>
    </row>
    <row r="32" spans="2:5">
      <c r="B32" s="35" t="s">
        <v>340</v>
      </c>
    </row>
    <row r="33" spans="2:5" ht="10.5" thickBot="1">
      <c r="B33" s="35"/>
    </row>
    <row r="34" spans="2:5" ht="31.5">
      <c r="B34" s="343" t="s">
        <v>251</v>
      </c>
      <c r="C34" s="155" t="s">
        <v>297</v>
      </c>
      <c r="D34" s="155" t="s">
        <v>301</v>
      </c>
      <c r="E34" s="155" t="s">
        <v>302</v>
      </c>
    </row>
    <row r="35" spans="2:5" ht="10.5">
      <c r="B35" s="344"/>
      <c r="C35" s="157" t="s">
        <v>298</v>
      </c>
      <c r="D35" s="157" t="s">
        <v>152</v>
      </c>
      <c r="E35" s="157" t="s">
        <v>152</v>
      </c>
    </row>
    <row r="36" spans="2:5" ht="11" thickBot="1">
      <c r="B36" s="345"/>
      <c r="C36" s="158" t="s">
        <v>152</v>
      </c>
      <c r="D36" s="166"/>
      <c r="E36" s="166"/>
    </row>
    <row r="37" spans="2:5">
      <c r="B37" s="180" t="s">
        <v>341</v>
      </c>
      <c r="C37" s="168">
        <v>409874434663</v>
      </c>
      <c r="D37" s="99">
        <v>-172577282095</v>
      </c>
      <c r="E37" s="168">
        <v>237297152568</v>
      </c>
    </row>
    <row r="38" spans="2:5">
      <c r="B38" s="180" t="s">
        <v>342</v>
      </c>
      <c r="C38" s="168">
        <v>121762839399</v>
      </c>
      <c r="D38" s="99" t="s">
        <v>16</v>
      </c>
      <c r="E38" s="168">
        <v>121762839399</v>
      </c>
    </row>
    <row r="39" spans="2:5" ht="20">
      <c r="B39" s="180" t="s">
        <v>343</v>
      </c>
      <c r="C39" s="168">
        <v>9675000000</v>
      </c>
      <c r="D39" s="99" t="s">
        <v>643</v>
      </c>
      <c r="E39" s="168">
        <v>9675000000</v>
      </c>
    </row>
    <row r="40" spans="2:5">
      <c r="B40" s="180" t="s">
        <v>344</v>
      </c>
      <c r="C40" s="168">
        <v>2500000</v>
      </c>
      <c r="D40" s="99">
        <v>-2500000</v>
      </c>
      <c r="E40" s="168" t="s">
        <v>643</v>
      </c>
    </row>
    <row r="41" spans="2:5" ht="10.5" thickBot="1">
      <c r="B41" s="181" t="s">
        <v>345</v>
      </c>
      <c r="C41" s="169">
        <v>1072563164</v>
      </c>
      <c r="D41" s="101" t="s">
        <v>16</v>
      </c>
      <c r="E41" s="169">
        <v>1072563164</v>
      </c>
    </row>
    <row r="42" spans="2:5" ht="11" thickBot="1">
      <c r="B42" s="182" t="s">
        <v>135</v>
      </c>
      <c r="C42" s="170">
        <v>542387337226</v>
      </c>
      <c r="D42" s="170">
        <v>-172579782095</v>
      </c>
      <c r="E42" s="170">
        <v>369807555131</v>
      </c>
    </row>
    <row r="43" spans="2:5">
      <c r="B43" s="35"/>
    </row>
    <row r="44" spans="2:5" ht="30">
      <c r="B44" s="35" t="s">
        <v>650</v>
      </c>
    </row>
    <row r="45" spans="2:5">
      <c r="B45" s="35"/>
    </row>
    <row r="46" spans="2:5" ht="40">
      <c r="B46" s="35" t="s">
        <v>644</v>
      </c>
    </row>
  </sheetData>
  <mergeCells count="2">
    <mergeCell ref="B22:B24"/>
    <mergeCell ref="B34:B36"/>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AF21-F3D8-4D78-A8DD-B11099F76C83}">
  <sheetPr>
    <tabColor rgb="FF92D050"/>
  </sheetPr>
  <dimension ref="B1:I69"/>
  <sheetViews>
    <sheetView showGridLines="0" topLeftCell="A61" workbookViewId="0">
      <selection activeCell="B68" sqref="B68"/>
    </sheetView>
  </sheetViews>
  <sheetFormatPr defaultColWidth="10.90625" defaultRowHeight="10"/>
  <cols>
    <col min="1" max="1" width="5.1796875" style="28" customWidth="1"/>
    <col min="2" max="2" width="68.54296875" style="28" customWidth="1"/>
    <col min="3" max="3" width="12.81640625" style="28" bestFit="1" customWidth="1"/>
    <col min="4" max="4" width="13.81640625" style="28" bestFit="1" customWidth="1"/>
    <col min="5" max="5" width="12.81640625" style="28" bestFit="1" customWidth="1"/>
    <col min="6" max="6" width="21.1796875" style="28" bestFit="1" customWidth="1"/>
    <col min="7" max="7" width="19.1796875" style="28" customWidth="1"/>
    <col min="8" max="8" width="24.7265625" style="28" bestFit="1" customWidth="1"/>
    <col min="9" max="9" width="21.1796875" style="28" bestFit="1" customWidth="1"/>
    <col min="10" max="10" width="12" style="28" bestFit="1" customWidth="1"/>
    <col min="11" max="11" width="14.26953125" style="28" bestFit="1" customWidth="1"/>
    <col min="12" max="12" width="12.7265625" style="28" bestFit="1" customWidth="1"/>
    <col min="13" max="16384" width="10.90625" style="28"/>
  </cols>
  <sheetData>
    <row r="1" spans="2:6" ht="38" customHeight="1"/>
    <row r="2" spans="2:6" ht="10.5">
      <c r="B2" s="60" t="s">
        <v>671</v>
      </c>
    </row>
    <row r="3" spans="2:6">
      <c r="B3" s="35"/>
    </row>
    <row r="4" spans="2:6" ht="50">
      <c r="B4" s="35" t="s">
        <v>655</v>
      </c>
    </row>
    <row r="5" spans="2:6" ht="40">
      <c r="B5" s="35" t="s">
        <v>656</v>
      </c>
    </row>
    <row r="6" spans="2:6">
      <c r="B6" s="183"/>
    </row>
    <row r="7" spans="2:6" ht="30">
      <c r="B7" s="35" t="s">
        <v>657</v>
      </c>
    </row>
    <row r="8" spans="2:6">
      <c r="B8" s="35"/>
    </row>
    <row r="9" spans="2:6" ht="30">
      <c r="B9" s="35" t="s">
        <v>658</v>
      </c>
    </row>
    <row r="11" spans="2:6" ht="20">
      <c r="B11" s="35" t="s">
        <v>659</v>
      </c>
    </row>
    <row r="12" spans="2:6">
      <c r="B12" s="35"/>
    </row>
    <row r="13" spans="2:6">
      <c r="B13" s="35" t="s">
        <v>660</v>
      </c>
    </row>
    <row r="14" spans="2:6" ht="10.5" thickBot="1">
      <c r="B14" s="35"/>
    </row>
    <row r="15" spans="2:6" ht="11" thickBot="1">
      <c r="B15" s="329" t="s">
        <v>251</v>
      </c>
      <c r="C15" s="326" t="s">
        <v>346</v>
      </c>
      <c r="D15" s="346"/>
      <c r="E15" s="346"/>
      <c r="F15" s="327"/>
    </row>
    <row r="16" spans="2:6" ht="21.5" thickBot="1">
      <c r="B16" s="331"/>
      <c r="C16" s="20" t="s">
        <v>347</v>
      </c>
      <c r="D16" s="20" t="s">
        <v>348</v>
      </c>
      <c r="E16" s="20" t="s">
        <v>349</v>
      </c>
      <c r="F16" s="20" t="s">
        <v>350</v>
      </c>
    </row>
    <row r="17" spans="2:9" ht="10.5">
      <c r="B17" s="146" t="s">
        <v>351</v>
      </c>
      <c r="C17" s="32"/>
      <c r="D17" s="32"/>
      <c r="E17" s="32"/>
      <c r="F17" s="32"/>
    </row>
    <row r="18" spans="2:9">
      <c r="B18" s="31" t="s">
        <v>352</v>
      </c>
      <c r="C18" s="99">
        <v>33256422511</v>
      </c>
      <c r="D18" s="99" t="s">
        <v>16</v>
      </c>
      <c r="E18" s="99" t="s">
        <v>16</v>
      </c>
      <c r="F18" s="99">
        <v>33256422511</v>
      </c>
    </row>
    <row r="19" spans="2:9">
      <c r="B19" s="31" t="s">
        <v>353</v>
      </c>
      <c r="C19" s="99">
        <v>64417501921</v>
      </c>
      <c r="D19" s="99" t="s">
        <v>16</v>
      </c>
      <c r="E19" s="99">
        <v>-1298061575</v>
      </c>
      <c r="F19" s="99">
        <v>63119440346</v>
      </c>
    </row>
    <row r="20" spans="2:9">
      <c r="B20" s="31" t="s">
        <v>354</v>
      </c>
      <c r="C20" s="99">
        <v>15743296975</v>
      </c>
      <c r="D20" s="99">
        <v>1956160526</v>
      </c>
      <c r="E20" s="99">
        <v>-9524633673</v>
      </c>
      <c r="F20" s="99">
        <v>8174823828</v>
      </c>
    </row>
    <row r="21" spans="2:9">
      <c r="B21" s="31" t="s">
        <v>355</v>
      </c>
      <c r="C21" s="99">
        <v>31391198983</v>
      </c>
      <c r="D21" s="99">
        <v>844066957</v>
      </c>
      <c r="E21" s="99">
        <v>-75798492</v>
      </c>
      <c r="F21" s="99">
        <v>32159467448</v>
      </c>
    </row>
    <row r="22" spans="2:9">
      <c r="B22" s="31" t="s">
        <v>356</v>
      </c>
      <c r="C22" s="99">
        <v>124119354677</v>
      </c>
      <c r="D22" s="99">
        <v>7007965292</v>
      </c>
      <c r="E22" s="99">
        <v>-17169138</v>
      </c>
      <c r="F22" s="99">
        <v>131110150831</v>
      </c>
    </row>
    <row r="23" spans="2:9" ht="10.5" thickBot="1">
      <c r="B23" s="33" t="s">
        <v>357</v>
      </c>
      <c r="C23" s="101">
        <v>6331375998</v>
      </c>
      <c r="D23" s="101">
        <v>495280000</v>
      </c>
      <c r="E23" s="101">
        <v>-722884711</v>
      </c>
      <c r="F23" s="101">
        <v>6103771287</v>
      </c>
    </row>
    <row r="24" spans="2:9" ht="11" thickBot="1">
      <c r="B24" s="103" t="s">
        <v>135</v>
      </c>
      <c r="C24" s="104">
        <v>275259151065</v>
      </c>
      <c r="D24" s="104">
        <v>10303472775</v>
      </c>
      <c r="E24" s="104">
        <v>-11638547589</v>
      </c>
      <c r="F24" s="104">
        <v>273924076251</v>
      </c>
    </row>
    <row r="25" spans="2:9" ht="10.5">
      <c r="B25" s="36"/>
    </row>
    <row r="26" spans="2:9" ht="10.5" thickBot="1">
      <c r="B26" s="37"/>
    </row>
    <row r="27" spans="2:9" ht="11" thickBot="1">
      <c r="B27" s="329" t="s">
        <v>251</v>
      </c>
      <c r="C27" s="334" t="s">
        <v>358</v>
      </c>
      <c r="D27" s="326" t="s">
        <v>359</v>
      </c>
      <c r="E27" s="346"/>
      <c r="F27" s="346"/>
      <c r="G27" s="346"/>
      <c r="H27" s="327"/>
    </row>
    <row r="28" spans="2:9" ht="21.5" thickBot="1">
      <c r="B28" s="331"/>
      <c r="C28" s="325"/>
      <c r="D28" s="20" t="s">
        <v>347</v>
      </c>
      <c r="E28" s="20" t="s">
        <v>360</v>
      </c>
      <c r="F28" s="20" t="s">
        <v>349</v>
      </c>
      <c r="G28" s="20" t="s">
        <v>361</v>
      </c>
      <c r="H28" s="20" t="s">
        <v>362</v>
      </c>
      <c r="I28" s="54"/>
    </row>
    <row r="29" spans="2:9" ht="10.5">
      <c r="B29" s="146" t="s">
        <v>351</v>
      </c>
      <c r="C29" s="32"/>
      <c r="D29" s="32"/>
      <c r="E29" s="32"/>
      <c r="F29" s="32"/>
      <c r="G29" s="184"/>
      <c r="H29" s="32"/>
      <c r="I29" s="54"/>
    </row>
    <row r="30" spans="2:9">
      <c r="B30" s="31" t="s">
        <v>352</v>
      </c>
      <c r="C30" s="185" t="s">
        <v>16</v>
      </c>
      <c r="D30" s="99" t="s">
        <v>16</v>
      </c>
      <c r="E30" s="99" t="s">
        <v>16</v>
      </c>
      <c r="F30" s="99" t="s">
        <v>16</v>
      </c>
      <c r="G30" s="106" t="s">
        <v>16</v>
      </c>
      <c r="H30" s="99">
        <v>33256422511</v>
      </c>
      <c r="I30" s="54"/>
    </row>
    <row r="31" spans="2:9">
      <c r="B31" s="31" t="s">
        <v>363</v>
      </c>
      <c r="C31" s="186">
        <v>2.5000000000000001E-2</v>
      </c>
      <c r="D31" s="99">
        <v>-24609866236</v>
      </c>
      <c r="E31" s="99">
        <v>-1333563645</v>
      </c>
      <c r="F31" s="99">
        <v>1296264412</v>
      </c>
      <c r="G31" s="106">
        <v>-24647165469</v>
      </c>
      <c r="H31" s="99">
        <v>38472274877</v>
      </c>
      <c r="I31" s="54"/>
    </row>
    <row r="32" spans="2:9">
      <c r="B32" s="31" t="s">
        <v>364</v>
      </c>
      <c r="C32" s="187">
        <v>0.1</v>
      </c>
      <c r="D32" s="99">
        <v>-10824716145</v>
      </c>
      <c r="E32" s="99">
        <v>-541762872</v>
      </c>
      <c r="F32" s="99">
        <v>7789690160</v>
      </c>
      <c r="G32" s="106">
        <v>-3576788857</v>
      </c>
      <c r="H32" s="99">
        <v>4598034971</v>
      </c>
    </row>
    <row r="33" spans="2:8">
      <c r="B33" s="31" t="s">
        <v>355</v>
      </c>
      <c r="C33" s="185" t="s">
        <v>365</v>
      </c>
      <c r="D33" s="99">
        <v>-27848974584</v>
      </c>
      <c r="E33" s="99">
        <v>-836882701</v>
      </c>
      <c r="F33" s="99">
        <v>75103673</v>
      </c>
      <c r="G33" s="106">
        <v>-28610753612</v>
      </c>
      <c r="H33" s="99">
        <v>3548713836</v>
      </c>
    </row>
    <row r="34" spans="2:8">
      <c r="B34" s="31" t="s">
        <v>356</v>
      </c>
      <c r="C34" s="185" t="s">
        <v>366</v>
      </c>
      <c r="D34" s="99">
        <v>-99224594268</v>
      </c>
      <c r="E34" s="99">
        <v>-7688127448</v>
      </c>
      <c r="F34" s="99">
        <v>15538069</v>
      </c>
      <c r="G34" s="106">
        <v>-106897183647</v>
      </c>
      <c r="H34" s="99">
        <v>24212967184</v>
      </c>
    </row>
    <row r="35" spans="2:8" ht="10.5" thickBot="1">
      <c r="B35" s="33" t="s">
        <v>357</v>
      </c>
      <c r="C35" s="188">
        <v>0.2</v>
      </c>
      <c r="D35" s="101">
        <v>-4321756928</v>
      </c>
      <c r="E35" s="101">
        <v>-370450885</v>
      </c>
      <c r="F35" s="101">
        <v>715378471</v>
      </c>
      <c r="G35" s="107">
        <v>-3976829342</v>
      </c>
      <c r="H35" s="101">
        <v>2126941945</v>
      </c>
    </row>
    <row r="36" spans="2:8" ht="11" thickBot="1">
      <c r="B36" s="103" t="s">
        <v>135</v>
      </c>
      <c r="C36" s="189"/>
      <c r="D36" s="104">
        <v>-166829908161</v>
      </c>
      <c r="E36" s="104">
        <v>-10770787551</v>
      </c>
      <c r="F36" s="104">
        <v>9891974785</v>
      </c>
      <c r="G36" s="108">
        <v>-167708720927</v>
      </c>
      <c r="H36" s="104">
        <v>106215355324</v>
      </c>
    </row>
    <row r="37" spans="2:8">
      <c r="B37" s="35"/>
    </row>
    <row r="38" spans="2:8">
      <c r="B38" s="35"/>
    </row>
    <row r="39" spans="2:8">
      <c r="B39" s="35" t="s">
        <v>661</v>
      </c>
    </row>
    <row r="40" spans="2:8" ht="10.5" thickBot="1">
      <c r="B40" s="35"/>
    </row>
    <row r="41" spans="2:8" ht="11" thickBot="1">
      <c r="B41" s="329" t="s">
        <v>251</v>
      </c>
      <c r="C41" s="326" t="s">
        <v>346</v>
      </c>
      <c r="D41" s="346"/>
      <c r="E41" s="346"/>
      <c r="F41" s="327"/>
    </row>
    <row r="42" spans="2:8" ht="21.5" thickBot="1">
      <c r="B42" s="331"/>
      <c r="C42" s="20" t="s">
        <v>347</v>
      </c>
      <c r="D42" s="20" t="s">
        <v>348</v>
      </c>
      <c r="E42" s="20" t="s">
        <v>349</v>
      </c>
      <c r="F42" s="20" t="s">
        <v>350</v>
      </c>
    </row>
    <row r="43" spans="2:8" ht="10.5">
      <c r="B43" s="146" t="s">
        <v>351</v>
      </c>
      <c r="C43" s="32"/>
      <c r="D43" s="32"/>
      <c r="E43" s="32"/>
      <c r="F43" s="32"/>
    </row>
    <row r="44" spans="2:8">
      <c r="B44" s="31" t="s">
        <v>352</v>
      </c>
      <c r="C44" s="99">
        <v>33256422511</v>
      </c>
      <c r="D44" s="99" t="s">
        <v>16</v>
      </c>
      <c r="E44" s="99" t="s">
        <v>16</v>
      </c>
      <c r="F44" s="99">
        <v>33256422511</v>
      </c>
    </row>
    <row r="45" spans="2:8">
      <c r="B45" s="31" t="s">
        <v>353</v>
      </c>
      <c r="C45" s="99">
        <v>64417501921</v>
      </c>
      <c r="D45" s="99" t="s">
        <v>16</v>
      </c>
      <c r="E45" s="99" t="s">
        <v>16</v>
      </c>
      <c r="F45" s="99">
        <v>64417501921</v>
      </c>
    </row>
    <row r="46" spans="2:8">
      <c r="B46" s="31" t="s">
        <v>354</v>
      </c>
      <c r="C46" s="99">
        <v>12227388772</v>
      </c>
      <c r="D46" s="99">
        <v>3679642251</v>
      </c>
      <c r="E46" s="99">
        <v>-163734048</v>
      </c>
      <c r="F46" s="99">
        <v>15743296975</v>
      </c>
    </row>
    <row r="47" spans="2:8">
      <c r="B47" s="31" t="s">
        <v>355</v>
      </c>
      <c r="C47" s="99">
        <v>30447598715</v>
      </c>
      <c r="D47" s="99">
        <v>2049575994</v>
      </c>
      <c r="E47" s="99">
        <v>-1105975726</v>
      </c>
      <c r="F47" s="99">
        <v>31391198983</v>
      </c>
    </row>
    <row r="48" spans="2:8">
      <c r="B48" s="31" t="s">
        <v>356</v>
      </c>
      <c r="C48" s="99">
        <v>119272029896</v>
      </c>
      <c r="D48" s="99">
        <v>9143045261</v>
      </c>
      <c r="E48" s="99">
        <v>-4295720480</v>
      </c>
      <c r="F48" s="99">
        <v>124119354677</v>
      </c>
    </row>
    <row r="49" spans="2:8" ht="10.5" thickBot="1">
      <c r="B49" s="33" t="s">
        <v>357</v>
      </c>
      <c r="C49" s="101">
        <v>5741998794</v>
      </c>
      <c r="D49" s="101">
        <v>1559406242</v>
      </c>
      <c r="E49" s="101">
        <v>-970029038</v>
      </c>
      <c r="F49" s="101">
        <v>6331375998</v>
      </c>
    </row>
    <row r="50" spans="2:8" ht="11" thickBot="1">
      <c r="B50" s="103" t="s">
        <v>135</v>
      </c>
      <c r="C50" s="104">
        <v>265362940609</v>
      </c>
      <c r="D50" s="104">
        <v>16431669748</v>
      </c>
      <c r="E50" s="104">
        <v>-6535459292</v>
      </c>
      <c r="F50" s="104">
        <v>275259151065</v>
      </c>
    </row>
    <row r="51" spans="2:8">
      <c r="B51" s="35"/>
    </row>
    <row r="52" spans="2:8" ht="11" thickBot="1">
      <c r="B52" s="36"/>
    </row>
    <row r="53" spans="2:8" ht="11" thickBot="1">
      <c r="B53" s="329" t="s">
        <v>251</v>
      </c>
      <c r="C53" s="324" t="s">
        <v>358</v>
      </c>
      <c r="D53" s="326" t="s">
        <v>359</v>
      </c>
      <c r="E53" s="346"/>
      <c r="F53" s="346"/>
      <c r="G53" s="346"/>
      <c r="H53" s="327"/>
    </row>
    <row r="54" spans="2:8" ht="21.5" thickBot="1">
      <c r="B54" s="331"/>
      <c r="C54" s="325"/>
      <c r="D54" s="20" t="s">
        <v>347</v>
      </c>
      <c r="E54" s="20" t="s">
        <v>360</v>
      </c>
      <c r="F54" s="20" t="s">
        <v>349</v>
      </c>
      <c r="G54" s="20" t="s">
        <v>361</v>
      </c>
      <c r="H54" s="20" t="s">
        <v>362</v>
      </c>
    </row>
    <row r="55" spans="2:8" ht="10.5">
      <c r="B55" s="146" t="s">
        <v>351</v>
      </c>
      <c r="C55" s="32"/>
      <c r="D55" s="32"/>
      <c r="E55" s="32"/>
      <c r="F55" s="32"/>
      <c r="G55" s="184"/>
      <c r="H55" s="32"/>
    </row>
    <row r="56" spans="2:8">
      <c r="B56" s="31" t="s">
        <v>352</v>
      </c>
      <c r="C56" s="185" t="s">
        <v>16</v>
      </c>
      <c r="D56" s="99" t="s">
        <v>16</v>
      </c>
      <c r="E56" s="99" t="s">
        <v>16</v>
      </c>
      <c r="F56" s="99" t="s">
        <v>16</v>
      </c>
      <c r="G56" s="106" t="s">
        <v>16</v>
      </c>
      <c r="H56" s="99">
        <v>33256422511</v>
      </c>
    </row>
    <row r="57" spans="2:8">
      <c r="B57" s="31" t="s">
        <v>363</v>
      </c>
      <c r="C57" s="186">
        <v>2.5000000000000001E-2</v>
      </c>
      <c r="D57" s="99">
        <v>-23275900676</v>
      </c>
      <c r="E57" s="99">
        <v>-1333965561</v>
      </c>
      <c r="F57" s="99">
        <v>1</v>
      </c>
      <c r="G57" s="106">
        <v>-24609866236</v>
      </c>
      <c r="H57" s="99">
        <v>39807635685</v>
      </c>
    </row>
    <row r="58" spans="2:8">
      <c r="B58" s="31" t="s">
        <v>364</v>
      </c>
      <c r="C58" s="187">
        <v>0.1</v>
      </c>
      <c r="D58" s="99">
        <v>-10660712739</v>
      </c>
      <c r="E58" s="99">
        <v>-327632106</v>
      </c>
      <c r="F58" s="99">
        <v>163628700</v>
      </c>
      <c r="G58" s="106">
        <v>-10824716145</v>
      </c>
      <c r="H58" s="99">
        <v>4918580830</v>
      </c>
    </row>
    <row r="59" spans="2:8">
      <c r="B59" s="31" t="s">
        <v>355</v>
      </c>
      <c r="C59" s="185" t="s">
        <v>365</v>
      </c>
      <c r="D59" s="99">
        <v>-28190891261</v>
      </c>
      <c r="E59" s="99">
        <v>-760586986</v>
      </c>
      <c r="F59" s="99">
        <v>1102503663</v>
      </c>
      <c r="G59" s="106">
        <v>-27848974584</v>
      </c>
      <c r="H59" s="99">
        <v>3542224399</v>
      </c>
    </row>
    <row r="60" spans="2:8">
      <c r="B60" s="31" t="s">
        <v>356</v>
      </c>
      <c r="C60" s="185" t="s">
        <v>366</v>
      </c>
      <c r="D60" s="99">
        <v>-96463622139</v>
      </c>
      <c r="E60" s="99">
        <v>-7030538639</v>
      </c>
      <c r="F60" s="99">
        <v>4269566510</v>
      </c>
      <c r="G60" s="106">
        <v>-99224594268</v>
      </c>
      <c r="H60" s="99">
        <v>24894760409</v>
      </c>
    </row>
    <row r="61" spans="2:8" ht="10.5" thickBot="1">
      <c r="B61" s="33" t="s">
        <v>357</v>
      </c>
      <c r="C61" s="188">
        <v>0.2</v>
      </c>
      <c r="D61" s="101">
        <v>-4949758790</v>
      </c>
      <c r="E61" s="101">
        <v>-313903810</v>
      </c>
      <c r="F61" s="101">
        <v>941905672</v>
      </c>
      <c r="G61" s="107">
        <v>-4321756928</v>
      </c>
      <c r="H61" s="101">
        <v>2009619070</v>
      </c>
    </row>
    <row r="62" spans="2:8" ht="11" thickBot="1">
      <c r="B62" s="103" t="s">
        <v>135</v>
      </c>
      <c r="C62" s="189"/>
      <c r="D62" s="104">
        <v>-163540885605</v>
      </c>
      <c r="E62" s="104">
        <v>-9766627102</v>
      </c>
      <c r="F62" s="104">
        <v>6477604546</v>
      </c>
      <c r="G62" s="108">
        <v>-166829908161</v>
      </c>
      <c r="H62" s="104">
        <v>108429242904</v>
      </c>
    </row>
    <row r="63" spans="2:8">
      <c r="B63" s="35"/>
    </row>
    <row r="64" spans="2:8" ht="30">
      <c r="B64" s="35" t="s">
        <v>664</v>
      </c>
    </row>
    <row r="65" spans="2:2">
      <c r="B65" s="35"/>
    </row>
    <row r="66" spans="2:2" ht="30">
      <c r="B66" s="35" t="s">
        <v>662</v>
      </c>
    </row>
    <row r="67" spans="2:2">
      <c r="B67" s="35"/>
    </row>
    <row r="68" spans="2:2" ht="30">
      <c r="B68" s="35" t="s">
        <v>663</v>
      </c>
    </row>
    <row r="69" spans="2:2">
      <c r="B69" s="35"/>
    </row>
  </sheetData>
  <mergeCells count="10">
    <mergeCell ref="B41:B42"/>
    <mergeCell ref="C41:F41"/>
    <mergeCell ref="B53:B54"/>
    <mergeCell ref="C53:C54"/>
    <mergeCell ref="D53:H53"/>
    <mergeCell ref="D27:H27"/>
    <mergeCell ref="B15:B16"/>
    <mergeCell ref="C15:F15"/>
    <mergeCell ref="B27:B28"/>
    <mergeCell ref="C27:C2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01DE-0F2B-453C-BA6E-23BEC0D47698}">
  <sheetPr>
    <tabColor rgb="FF92D050"/>
  </sheetPr>
  <dimension ref="B1:G26"/>
  <sheetViews>
    <sheetView showGridLines="0" topLeftCell="A23" workbookViewId="0">
      <selection activeCell="B26" sqref="B26:G26"/>
    </sheetView>
  </sheetViews>
  <sheetFormatPr defaultColWidth="10.90625" defaultRowHeight="10"/>
  <cols>
    <col min="1" max="1" width="4.453125" style="28" customWidth="1"/>
    <col min="2" max="2" width="47" style="28" customWidth="1"/>
    <col min="3" max="3" width="13" style="28" bestFit="1" customWidth="1"/>
    <col min="4" max="4" width="12.1796875" style="28" bestFit="1" customWidth="1"/>
    <col min="5" max="5" width="13.26953125" style="28" bestFit="1" customWidth="1"/>
    <col min="6" max="8" width="12.81640625" style="28" bestFit="1" customWidth="1"/>
    <col min="9" max="16384" width="10.90625" style="28"/>
  </cols>
  <sheetData>
    <row r="1" spans="2:6" ht="35" customHeight="1"/>
    <row r="2" spans="2:6">
      <c r="B2" s="328" t="s">
        <v>672</v>
      </c>
      <c r="C2" s="328"/>
      <c r="D2" s="328"/>
      <c r="E2" s="328"/>
      <c r="F2" s="328"/>
    </row>
    <row r="4" spans="2:6">
      <c r="B4" s="28" t="s">
        <v>704</v>
      </c>
    </row>
    <row r="5" spans="2:6" ht="10.5" thickBot="1"/>
    <row r="6" spans="2:6" ht="32" thickBot="1">
      <c r="B6" s="191" t="s">
        <v>251</v>
      </c>
      <c r="C6" s="38" t="s">
        <v>367</v>
      </c>
      <c r="D6" s="38" t="s">
        <v>368</v>
      </c>
      <c r="E6" s="38" t="s">
        <v>369</v>
      </c>
      <c r="F6" s="38" t="s">
        <v>370</v>
      </c>
    </row>
    <row r="7" spans="2:6">
      <c r="B7" s="192" t="s">
        <v>371</v>
      </c>
      <c r="C7" s="99">
        <v>92934032844</v>
      </c>
      <c r="D7" s="99">
        <v>7549514545</v>
      </c>
      <c r="E7" s="99">
        <v>-21790732116</v>
      </c>
      <c r="F7" s="99">
        <v>78692815273</v>
      </c>
    </row>
    <row r="8" spans="2:6">
      <c r="B8" s="192" t="s">
        <v>372</v>
      </c>
      <c r="C8" s="99">
        <v>1105085377</v>
      </c>
      <c r="D8" s="99">
        <v>2047427330</v>
      </c>
      <c r="E8" s="99">
        <v>-433267731</v>
      </c>
      <c r="F8" s="99">
        <v>2719244976</v>
      </c>
    </row>
    <row r="9" spans="2:6">
      <c r="B9" s="192" t="s">
        <v>674</v>
      </c>
      <c r="C9" s="99">
        <v>11294588636</v>
      </c>
      <c r="D9" s="99">
        <v>16501121365</v>
      </c>
      <c r="E9" s="99">
        <v>-12177649217</v>
      </c>
      <c r="F9" s="99">
        <v>15618060784</v>
      </c>
    </row>
    <row r="10" spans="2:6" ht="10.5" thickBot="1">
      <c r="B10" s="193" t="s">
        <v>373</v>
      </c>
      <c r="C10" s="101">
        <v>458058008891</v>
      </c>
      <c r="D10" s="101" t="s">
        <v>16</v>
      </c>
      <c r="E10" s="101">
        <v>-53365981620</v>
      </c>
      <c r="F10" s="101">
        <v>404692027271</v>
      </c>
    </row>
    <row r="11" spans="2:6" ht="11" thickBot="1">
      <c r="B11" s="194" t="s">
        <v>374</v>
      </c>
      <c r="C11" s="245">
        <v>563391715748</v>
      </c>
      <c r="D11" s="245">
        <v>26098063240</v>
      </c>
      <c r="E11" s="245">
        <v>-87767630684</v>
      </c>
      <c r="F11" s="245">
        <v>501722148304</v>
      </c>
    </row>
    <row r="12" spans="2:6" ht="10.5" thickBot="1">
      <c r="B12" s="193" t="s">
        <v>375</v>
      </c>
      <c r="C12" s="101">
        <v>3214831464</v>
      </c>
      <c r="D12" s="101">
        <v>4043190156</v>
      </c>
      <c r="E12" s="101">
        <v>-3896207847</v>
      </c>
      <c r="F12" s="101">
        <v>3361813773</v>
      </c>
    </row>
    <row r="13" spans="2:6" ht="11" thickBot="1">
      <c r="B13" s="194" t="s">
        <v>135</v>
      </c>
      <c r="C13" s="104">
        <v>566606547212</v>
      </c>
      <c r="D13" s="104">
        <v>30141253396</v>
      </c>
      <c r="E13" s="104">
        <v>-91663838531</v>
      </c>
      <c r="F13" s="104">
        <v>505083962077</v>
      </c>
    </row>
    <row r="15" spans="2:6">
      <c r="B15" s="28" t="s">
        <v>482</v>
      </c>
    </row>
    <row r="16" spans="2:6" ht="10.5" thickBot="1"/>
    <row r="17" spans="2:7" ht="32" thickBot="1">
      <c r="B17" s="191" t="s">
        <v>251</v>
      </c>
      <c r="C17" s="38" t="s">
        <v>367</v>
      </c>
      <c r="D17" s="38" t="s">
        <v>368</v>
      </c>
      <c r="E17" s="38" t="s">
        <v>369</v>
      </c>
      <c r="F17" s="38" t="s">
        <v>370</v>
      </c>
    </row>
    <row r="18" spans="2:7">
      <c r="B18" s="192" t="s">
        <v>371</v>
      </c>
      <c r="C18" s="99">
        <v>24105055567</v>
      </c>
      <c r="D18" s="99">
        <v>87065059771</v>
      </c>
      <c r="E18" s="99">
        <v>-18236082494</v>
      </c>
      <c r="F18" s="99">
        <v>92934032844</v>
      </c>
    </row>
    <row r="19" spans="2:7">
      <c r="B19" s="192" t="s">
        <v>372</v>
      </c>
      <c r="C19" s="99">
        <v>1450960312</v>
      </c>
      <c r="D19" s="99">
        <v>-15170451</v>
      </c>
      <c r="E19" s="99">
        <v>-330704484</v>
      </c>
      <c r="F19" s="99">
        <v>1105085377</v>
      </c>
    </row>
    <row r="20" spans="2:7">
      <c r="B20" s="192" t="s">
        <v>674</v>
      </c>
      <c r="C20" s="99">
        <v>12740722836</v>
      </c>
      <c r="D20" s="99">
        <v>11119769544</v>
      </c>
      <c r="E20" s="99">
        <v>-12565903744</v>
      </c>
      <c r="F20" s="99">
        <v>11294588636</v>
      </c>
    </row>
    <row r="21" spans="2:7" ht="10.5" thickBot="1">
      <c r="B21" s="193" t="s">
        <v>373</v>
      </c>
      <c r="C21" s="101">
        <v>511423990511</v>
      </c>
      <c r="D21" s="101" t="s">
        <v>16</v>
      </c>
      <c r="E21" s="101">
        <v>-53365981620</v>
      </c>
      <c r="F21" s="101">
        <v>458058008891</v>
      </c>
    </row>
    <row r="22" spans="2:7" ht="11" thickBot="1">
      <c r="B22" s="194" t="s">
        <v>374</v>
      </c>
      <c r="C22" s="245">
        <v>549720729226</v>
      </c>
      <c r="D22" s="245">
        <v>98169658864</v>
      </c>
      <c r="E22" s="245">
        <v>-84498672342</v>
      </c>
      <c r="F22" s="245">
        <v>563391715748</v>
      </c>
    </row>
    <row r="23" spans="2:7" ht="10.5" thickBot="1">
      <c r="B23" s="193" t="s">
        <v>375</v>
      </c>
      <c r="C23" s="101">
        <v>4319173308</v>
      </c>
      <c r="D23" s="101">
        <v>1108628582</v>
      </c>
      <c r="E23" s="101">
        <v>-2212970426</v>
      </c>
      <c r="F23" s="101">
        <v>3214831464</v>
      </c>
    </row>
    <row r="24" spans="2:7" ht="11" thickBot="1">
      <c r="B24" s="194" t="s">
        <v>135</v>
      </c>
      <c r="C24" s="104">
        <v>554039902534</v>
      </c>
      <c r="D24" s="104">
        <v>99278287446</v>
      </c>
      <c r="E24" s="104">
        <v>-86711642768</v>
      </c>
      <c r="F24" s="104">
        <v>566606547212</v>
      </c>
    </row>
    <row r="26" spans="2:7" ht="235.5" customHeight="1">
      <c r="B26" s="328" t="s">
        <v>673</v>
      </c>
      <c r="C26" s="328"/>
      <c r="D26" s="328"/>
      <c r="E26" s="328"/>
      <c r="F26" s="328"/>
      <c r="G26" s="328"/>
    </row>
  </sheetData>
  <mergeCells count="2">
    <mergeCell ref="B2:F2"/>
    <mergeCell ref="B26:G26"/>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D810-F3DD-4C91-ACCB-52877FC4A271}">
  <sheetPr>
    <tabColor rgb="FF92D050"/>
  </sheetPr>
  <dimension ref="B1:B10"/>
  <sheetViews>
    <sheetView showGridLines="0" topLeftCell="A8" workbookViewId="0">
      <selection activeCell="B10" sqref="B10"/>
    </sheetView>
  </sheetViews>
  <sheetFormatPr defaultColWidth="10.90625" defaultRowHeight="10"/>
  <cols>
    <col min="1" max="1" width="3" style="28" customWidth="1"/>
    <col min="2" max="2" width="111.81640625" style="28" customWidth="1"/>
    <col min="3" max="16384" width="10.90625" style="28"/>
  </cols>
  <sheetData>
    <row r="1" spans="2:2" ht="35.5" customHeight="1"/>
    <row r="2" spans="2:2" ht="30.5">
      <c r="B2" s="69" t="s">
        <v>654</v>
      </c>
    </row>
    <row r="4" spans="2:2" ht="30.5">
      <c r="B4" s="69" t="s">
        <v>701</v>
      </c>
    </row>
    <row r="5" spans="2:2" ht="181.5">
      <c r="B5" s="69" t="s">
        <v>670</v>
      </c>
    </row>
    <row r="6" spans="2:2" ht="51">
      <c r="B6" s="39" t="s">
        <v>669</v>
      </c>
    </row>
    <row r="7" spans="2:2" ht="193" customHeight="1">
      <c r="B7" s="69" t="s">
        <v>668</v>
      </c>
    </row>
    <row r="8" spans="2:2" ht="81">
      <c r="B8" s="69" t="s">
        <v>667</v>
      </c>
    </row>
    <row r="9" spans="2:2" ht="71.5">
      <c r="B9" s="190" t="s">
        <v>666</v>
      </c>
    </row>
    <row r="10" spans="2:2" ht="51">
      <c r="B10" s="39" t="s">
        <v>665</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98442-DC20-432A-826D-2A8CD53965A1}">
  <sheetPr>
    <tabColor rgb="FF92D050"/>
  </sheetPr>
  <dimension ref="B1:H32"/>
  <sheetViews>
    <sheetView showGridLines="0" topLeftCell="A25" workbookViewId="0">
      <selection activeCell="B32" sqref="B32:H32"/>
    </sheetView>
  </sheetViews>
  <sheetFormatPr defaultColWidth="10.90625" defaultRowHeight="10"/>
  <cols>
    <col min="1" max="1" width="2.90625" style="28" customWidth="1"/>
    <col min="2" max="2" width="52" style="28" customWidth="1"/>
    <col min="3" max="3" width="15.453125" style="28" customWidth="1"/>
    <col min="4" max="4" width="16" style="28" customWidth="1"/>
    <col min="5" max="5" width="17.26953125" style="28" customWidth="1"/>
    <col min="6" max="6" width="14.81640625" style="28" customWidth="1"/>
    <col min="7" max="7" width="17.1796875" style="28" customWidth="1"/>
    <col min="8" max="8" width="15.453125" style="28" customWidth="1"/>
    <col min="9" max="9" width="12" style="28" bestFit="1" customWidth="1"/>
    <col min="10" max="16384" width="10.90625" style="28"/>
  </cols>
  <sheetData>
    <row r="1" spans="2:8" ht="43.5" customHeight="1"/>
    <row r="2" spans="2:8" ht="34.5" customHeight="1">
      <c r="B2" s="328" t="s">
        <v>653</v>
      </c>
      <c r="C2" s="328"/>
      <c r="D2" s="328"/>
      <c r="E2" s="328"/>
    </row>
    <row r="5" spans="2:8" ht="44.5" customHeight="1">
      <c r="B5" s="328" t="s">
        <v>652</v>
      </c>
      <c r="C5" s="328"/>
      <c r="D5" s="328"/>
    </row>
    <row r="7" spans="2:8" ht="10.5">
      <c r="B7" s="48" t="s">
        <v>479</v>
      </c>
    </row>
    <row r="8" spans="2:8" ht="10.5" thickBot="1"/>
    <row r="9" spans="2:8" ht="11" customHeight="1" thickBot="1">
      <c r="B9" s="347" t="s">
        <v>251</v>
      </c>
      <c r="C9" s="350" t="s">
        <v>376</v>
      </c>
      <c r="D9" s="351"/>
      <c r="E9" s="351"/>
      <c r="F9" s="351"/>
      <c r="G9" s="351"/>
      <c r="H9" s="352"/>
    </row>
    <row r="10" spans="2:8">
      <c r="B10" s="348"/>
      <c r="C10" s="347" t="s">
        <v>377</v>
      </c>
      <c r="D10" s="19" t="s">
        <v>378</v>
      </c>
      <c r="E10" s="19" t="s">
        <v>380</v>
      </c>
      <c r="F10" s="19" t="s">
        <v>382</v>
      </c>
      <c r="G10" s="347" t="s">
        <v>384</v>
      </c>
      <c r="H10" s="347" t="s">
        <v>135</v>
      </c>
    </row>
    <row r="11" spans="2:8" ht="10.5" thickBot="1">
      <c r="B11" s="349"/>
      <c r="C11" s="349"/>
      <c r="D11" s="16" t="s">
        <v>379</v>
      </c>
      <c r="E11" s="16" t="s">
        <v>381</v>
      </c>
      <c r="F11" s="16" t="s">
        <v>383</v>
      </c>
      <c r="G11" s="349"/>
      <c r="H11" s="349"/>
    </row>
    <row r="12" spans="2:8" ht="10.5" thickBot="1">
      <c r="B12" s="22" t="s">
        <v>385</v>
      </c>
      <c r="C12" s="23">
        <v>262704955150</v>
      </c>
      <c r="D12" s="23">
        <v>538335080854</v>
      </c>
      <c r="E12" s="23">
        <v>22997822924</v>
      </c>
      <c r="F12" s="23">
        <v>24250487971</v>
      </c>
      <c r="G12" s="23">
        <v>44544505336</v>
      </c>
      <c r="H12" s="23">
        <v>892832852235</v>
      </c>
    </row>
    <row r="13" spans="2:8" ht="10.5" thickBot="1">
      <c r="B13" s="22" t="s">
        <v>386</v>
      </c>
      <c r="C13" s="23">
        <v>1655614485872</v>
      </c>
      <c r="D13" s="23">
        <v>5698301013595</v>
      </c>
      <c r="E13" s="23">
        <v>3171236294080</v>
      </c>
      <c r="F13" s="23">
        <v>3033653457087</v>
      </c>
      <c r="G13" s="23">
        <v>2578101081610</v>
      </c>
      <c r="H13" s="23">
        <v>16136906332244</v>
      </c>
    </row>
    <row r="14" spans="2:8" ht="10.5" thickBot="1">
      <c r="B14" s="17" t="s">
        <v>387</v>
      </c>
      <c r="C14" s="18">
        <v>1918319441022</v>
      </c>
      <c r="D14" s="18">
        <v>6236636094449</v>
      </c>
      <c r="E14" s="18">
        <v>3194234117004</v>
      </c>
      <c r="F14" s="18">
        <v>3057903945058</v>
      </c>
      <c r="G14" s="18">
        <v>2622645586946</v>
      </c>
      <c r="H14" s="18">
        <v>17029739184479</v>
      </c>
    </row>
    <row r="15" spans="2:8" ht="10.5" thickBot="1">
      <c r="B15" s="22" t="s">
        <v>388</v>
      </c>
      <c r="C15" s="23">
        <v>727608300838</v>
      </c>
      <c r="D15" s="23">
        <v>588639988340</v>
      </c>
      <c r="E15" s="23">
        <v>311356622489</v>
      </c>
      <c r="F15" s="23">
        <v>393098449317</v>
      </c>
      <c r="G15" s="23">
        <v>264804719300</v>
      </c>
      <c r="H15" s="23">
        <v>2285508080284</v>
      </c>
    </row>
    <row r="16" spans="2:8" ht="10.5" thickBot="1">
      <c r="B16" s="22" t="s">
        <v>389</v>
      </c>
      <c r="C16" s="23">
        <v>10809992364760</v>
      </c>
      <c r="D16" s="23">
        <v>1949365759461</v>
      </c>
      <c r="E16" s="23">
        <v>2321668841681</v>
      </c>
      <c r="F16" s="23">
        <v>2688329411043</v>
      </c>
      <c r="G16" s="23">
        <v>398252745489</v>
      </c>
      <c r="H16" s="23">
        <v>18167609122434</v>
      </c>
    </row>
    <row r="17" spans="2:8" ht="10.5" thickBot="1">
      <c r="B17" s="17" t="s">
        <v>390</v>
      </c>
      <c r="C17" s="18">
        <v>11537600665598</v>
      </c>
      <c r="D17" s="18">
        <v>2538005747801</v>
      </c>
      <c r="E17" s="18">
        <v>2633025464170</v>
      </c>
      <c r="F17" s="18">
        <v>3081427860360</v>
      </c>
      <c r="G17" s="18">
        <v>663057464789</v>
      </c>
      <c r="H17" s="18">
        <v>20453117202718</v>
      </c>
    </row>
    <row r="19" spans="2:8" ht="10.5">
      <c r="B19" s="48" t="s">
        <v>265</v>
      </c>
    </row>
    <row r="20" spans="2:8" ht="10.5" thickBot="1"/>
    <row r="21" spans="2:8" ht="11" customHeight="1" thickBot="1">
      <c r="B21" s="347" t="s">
        <v>251</v>
      </c>
      <c r="C21" s="350" t="s">
        <v>376</v>
      </c>
      <c r="D21" s="351"/>
      <c r="E21" s="351"/>
      <c r="F21" s="351"/>
      <c r="G21" s="351"/>
      <c r="H21" s="352"/>
    </row>
    <row r="22" spans="2:8">
      <c r="B22" s="348"/>
      <c r="C22" s="347" t="s">
        <v>377</v>
      </c>
      <c r="D22" s="19" t="s">
        <v>378</v>
      </c>
      <c r="E22" s="19" t="s">
        <v>380</v>
      </c>
      <c r="F22" s="19" t="s">
        <v>382</v>
      </c>
      <c r="G22" s="347" t="s">
        <v>384</v>
      </c>
      <c r="H22" s="347" t="s">
        <v>135</v>
      </c>
    </row>
    <row r="23" spans="2:8" ht="10.5" thickBot="1">
      <c r="B23" s="349"/>
      <c r="C23" s="349"/>
      <c r="D23" s="16" t="s">
        <v>379</v>
      </c>
      <c r="E23" s="16" t="s">
        <v>381</v>
      </c>
      <c r="F23" s="16" t="s">
        <v>383</v>
      </c>
      <c r="G23" s="349"/>
      <c r="H23" s="349"/>
    </row>
    <row r="24" spans="2:8" ht="10.5" thickBot="1">
      <c r="B24" s="22" t="s">
        <v>385</v>
      </c>
      <c r="C24" s="23">
        <v>16374358291</v>
      </c>
      <c r="D24" s="23">
        <v>1065372333657</v>
      </c>
      <c r="E24" s="23">
        <v>52251928324</v>
      </c>
      <c r="F24" s="23">
        <v>37556991520</v>
      </c>
      <c r="G24" s="23">
        <v>9206443396</v>
      </c>
      <c r="H24" s="23">
        <v>1180762055188</v>
      </c>
    </row>
    <row r="25" spans="2:8" ht="10.5" thickBot="1">
      <c r="B25" s="22" t="s">
        <v>386</v>
      </c>
      <c r="C25" s="23">
        <v>372234104099</v>
      </c>
      <c r="D25" s="23">
        <v>6788361154424</v>
      </c>
      <c r="E25" s="23">
        <v>2684305492178</v>
      </c>
      <c r="F25" s="23">
        <v>2245002293074</v>
      </c>
      <c r="G25" s="23">
        <v>2005284511281</v>
      </c>
      <c r="H25" s="23">
        <v>14095187555056</v>
      </c>
    </row>
    <row r="26" spans="2:8" ht="10.5" thickBot="1">
      <c r="B26" s="17" t="s">
        <v>387</v>
      </c>
      <c r="C26" s="18">
        <v>388608462390</v>
      </c>
      <c r="D26" s="18">
        <v>7853733488081</v>
      </c>
      <c r="E26" s="18">
        <v>2736557420502</v>
      </c>
      <c r="F26" s="18">
        <v>2282559284594</v>
      </c>
      <c r="G26" s="18">
        <v>2014490954677</v>
      </c>
      <c r="H26" s="18">
        <v>15275949610244</v>
      </c>
    </row>
    <row r="27" spans="2:8" ht="10.5" thickBot="1">
      <c r="B27" s="22" t="s">
        <v>388</v>
      </c>
      <c r="C27" s="23">
        <v>620685538391</v>
      </c>
      <c r="D27" s="23">
        <v>372967118091</v>
      </c>
      <c r="E27" s="23">
        <v>457061570617</v>
      </c>
      <c r="F27" s="23">
        <v>449449510806</v>
      </c>
      <c r="G27" s="23">
        <v>201015747354</v>
      </c>
      <c r="H27" s="23">
        <v>2101179485259</v>
      </c>
    </row>
    <row r="28" spans="2:8" ht="10.5" thickBot="1">
      <c r="B28" s="22" t="s">
        <v>389</v>
      </c>
      <c r="C28" s="23">
        <v>9797696019480</v>
      </c>
      <c r="D28" s="23">
        <v>1742857584241</v>
      </c>
      <c r="E28" s="23">
        <v>2166165866864</v>
      </c>
      <c r="F28" s="23">
        <v>2085783150293</v>
      </c>
      <c r="G28" s="23">
        <v>396146113183</v>
      </c>
      <c r="H28" s="23">
        <v>16188648734061</v>
      </c>
    </row>
    <row r="29" spans="2:8" ht="10.5" thickBot="1">
      <c r="B29" s="17" t="s">
        <v>390</v>
      </c>
      <c r="C29" s="18">
        <v>10418381557871</v>
      </c>
      <c r="D29" s="18">
        <v>2115824702332</v>
      </c>
      <c r="E29" s="18">
        <v>2623227437481</v>
      </c>
      <c r="F29" s="18">
        <v>2535232661099</v>
      </c>
      <c r="G29" s="18">
        <v>597161860537</v>
      </c>
      <c r="H29" s="18">
        <v>18289828219320</v>
      </c>
    </row>
    <row r="30" spans="2:8">
      <c r="B30" s="35"/>
    </row>
    <row r="32" spans="2:8" ht="30.5" customHeight="1">
      <c r="B32" s="328" t="s">
        <v>651</v>
      </c>
      <c r="C32" s="328"/>
      <c r="D32" s="328"/>
      <c r="E32" s="328"/>
      <c r="F32" s="328"/>
      <c r="G32" s="328"/>
      <c r="H32" s="328"/>
    </row>
  </sheetData>
  <mergeCells count="13">
    <mergeCell ref="B2:E2"/>
    <mergeCell ref="B5:D5"/>
    <mergeCell ref="B32:H32"/>
    <mergeCell ref="B21:B23"/>
    <mergeCell ref="C21:H21"/>
    <mergeCell ref="C22:C23"/>
    <mergeCell ref="G22:G23"/>
    <mergeCell ref="H22:H23"/>
    <mergeCell ref="B9:B11"/>
    <mergeCell ref="C9:H9"/>
    <mergeCell ref="C10:C11"/>
    <mergeCell ref="G10:G11"/>
    <mergeCell ref="H10:H1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83117-B46E-4AB1-9FC8-D2D7A990EAF0}">
  <sheetPr>
    <tabColor rgb="FF92D050"/>
  </sheetPr>
  <dimension ref="B1:F24"/>
  <sheetViews>
    <sheetView showGridLines="0" topLeftCell="A16" workbookViewId="0">
      <selection activeCell="B24" sqref="B24:F24"/>
    </sheetView>
  </sheetViews>
  <sheetFormatPr defaultColWidth="10.90625" defaultRowHeight="10"/>
  <cols>
    <col min="1" max="1" width="4.7265625" style="28" customWidth="1"/>
    <col min="2" max="2" width="57.81640625" style="28" customWidth="1"/>
    <col min="3" max="3" width="14.7265625" style="28" bestFit="1" customWidth="1"/>
    <col min="4" max="4" width="10.90625" style="28"/>
    <col min="5" max="5" width="12.54296875" style="28" bestFit="1" customWidth="1"/>
    <col min="6" max="7" width="10.90625" style="28"/>
    <col min="8" max="8" width="15.54296875" style="28" bestFit="1" customWidth="1"/>
    <col min="9" max="16384" width="10.90625" style="28"/>
  </cols>
  <sheetData>
    <row r="1" spans="2:6" ht="42" customHeight="1"/>
    <row r="2" spans="2:6" ht="54.5" customHeight="1">
      <c r="B2" s="328" t="s">
        <v>631</v>
      </c>
      <c r="C2" s="328"/>
      <c r="D2" s="328"/>
      <c r="E2" s="328"/>
      <c r="F2" s="328"/>
    </row>
    <row r="3" spans="2:6" ht="10.5" thickBot="1"/>
    <row r="4" spans="2:6" ht="11" customHeight="1" thickBot="1">
      <c r="B4" s="354" t="s">
        <v>391</v>
      </c>
      <c r="C4" s="357" t="s">
        <v>392</v>
      </c>
      <c r="D4" s="358"/>
      <c r="E4" s="358"/>
      <c r="F4" s="359"/>
    </row>
    <row r="5" spans="2:6" ht="42">
      <c r="B5" s="355"/>
      <c r="C5" s="13" t="s">
        <v>393</v>
      </c>
      <c r="D5" s="354" t="s">
        <v>395</v>
      </c>
      <c r="E5" s="13" t="s">
        <v>396</v>
      </c>
      <c r="F5" s="354" t="s">
        <v>395</v>
      </c>
    </row>
    <row r="6" spans="2:6" ht="11" thickBot="1">
      <c r="B6" s="356"/>
      <c r="C6" s="2" t="s">
        <v>394</v>
      </c>
      <c r="D6" s="356"/>
      <c r="E6" s="2" t="s">
        <v>394</v>
      </c>
      <c r="F6" s="356"/>
    </row>
    <row r="7" spans="2:6">
      <c r="B7" s="5" t="s">
        <v>397</v>
      </c>
      <c r="C7" s="6">
        <v>2896683029513</v>
      </c>
      <c r="D7" s="14">
        <v>17</v>
      </c>
      <c r="E7" s="6">
        <v>130988801386</v>
      </c>
      <c r="F7" s="14">
        <v>33</v>
      </c>
    </row>
    <row r="8" spans="2:6">
      <c r="B8" s="5" t="s">
        <v>398</v>
      </c>
      <c r="C8" s="6">
        <v>4666508502469</v>
      </c>
      <c r="D8" s="14">
        <v>28</v>
      </c>
      <c r="E8" s="6">
        <v>115995745038</v>
      </c>
      <c r="F8" s="14">
        <v>29</v>
      </c>
    </row>
    <row r="9" spans="2:6">
      <c r="B9" s="5" t="s">
        <v>399</v>
      </c>
      <c r="C9" s="6">
        <v>3095644474157</v>
      </c>
      <c r="D9" s="14">
        <v>19</v>
      </c>
      <c r="E9" s="6">
        <v>52797727433</v>
      </c>
      <c r="F9" s="14">
        <v>13</v>
      </c>
    </row>
    <row r="10" spans="2:6" ht="10.5" thickBot="1">
      <c r="B10" s="4" t="s">
        <v>400</v>
      </c>
      <c r="C10" s="8">
        <v>5906947226001</v>
      </c>
      <c r="D10" s="7">
        <v>36</v>
      </c>
      <c r="E10" s="8">
        <v>93780588215</v>
      </c>
      <c r="F10" s="7">
        <v>25</v>
      </c>
    </row>
    <row r="11" spans="2:6" ht="11" thickBot="1">
      <c r="B11" s="9" t="s">
        <v>135</v>
      </c>
      <c r="C11" s="10">
        <v>16565783232140</v>
      </c>
      <c r="D11" s="15">
        <v>100</v>
      </c>
      <c r="E11" s="10">
        <v>393562862072</v>
      </c>
      <c r="F11" s="15">
        <v>100</v>
      </c>
    </row>
    <row r="13" spans="2:6">
      <c r="B13" s="54" t="s">
        <v>483</v>
      </c>
    </row>
    <row r="14" spans="2:6" ht="10.5" thickBot="1"/>
    <row r="15" spans="2:6" ht="11" customHeight="1" thickBot="1">
      <c r="B15" s="354" t="s">
        <v>391</v>
      </c>
      <c r="C15" s="357" t="s">
        <v>392</v>
      </c>
      <c r="D15" s="358"/>
      <c r="E15" s="358"/>
      <c r="F15" s="359"/>
    </row>
    <row r="16" spans="2:6" ht="42">
      <c r="B16" s="355"/>
      <c r="C16" s="13" t="s">
        <v>393</v>
      </c>
      <c r="D16" s="354" t="s">
        <v>395</v>
      </c>
      <c r="E16" s="13" t="s">
        <v>396</v>
      </c>
      <c r="F16" s="354" t="s">
        <v>395</v>
      </c>
    </row>
    <row r="17" spans="2:6" ht="11" thickBot="1">
      <c r="B17" s="356"/>
      <c r="C17" s="2" t="s">
        <v>394</v>
      </c>
      <c r="D17" s="356"/>
      <c r="E17" s="2" t="s">
        <v>394</v>
      </c>
      <c r="F17" s="356"/>
    </row>
    <row r="18" spans="2:6">
      <c r="B18" s="5" t="s">
        <v>397</v>
      </c>
      <c r="C18" s="6">
        <v>3089220971179</v>
      </c>
      <c r="D18" s="14">
        <v>22</v>
      </c>
      <c r="E18" s="6">
        <v>170925088746</v>
      </c>
      <c r="F18" s="14">
        <v>33</v>
      </c>
    </row>
    <row r="19" spans="2:6">
      <c r="B19" s="5" t="s">
        <v>398</v>
      </c>
      <c r="C19" s="6">
        <v>4020476555971</v>
      </c>
      <c r="D19" s="14">
        <v>28</v>
      </c>
      <c r="E19" s="6">
        <v>159861017761</v>
      </c>
      <c r="F19" s="14">
        <v>31</v>
      </c>
    </row>
    <row r="20" spans="2:6">
      <c r="B20" s="5" t="s">
        <v>399</v>
      </c>
      <c r="C20" s="6">
        <v>2641045786845</v>
      </c>
      <c r="D20" s="14">
        <v>18</v>
      </c>
      <c r="E20" s="6">
        <v>70213919035</v>
      </c>
      <c r="F20" s="14">
        <v>14</v>
      </c>
    </row>
    <row r="21" spans="2:6" ht="10.5" thickBot="1">
      <c r="B21" s="4" t="s">
        <v>400</v>
      </c>
      <c r="C21" s="8">
        <v>4602181819148</v>
      </c>
      <c r="D21" s="7">
        <v>32</v>
      </c>
      <c r="E21" s="8">
        <v>113035629298</v>
      </c>
      <c r="F21" s="7">
        <v>22</v>
      </c>
    </row>
    <row r="22" spans="2:6" ht="11" thickBot="1">
      <c r="B22" s="9" t="s">
        <v>135</v>
      </c>
      <c r="C22" s="10">
        <v>14352925133143</v>
      </c>
      <c r="D22" s="15">
        <v>100</v>
      </c>
      <c r="E22" s="10">
        <v>514035654840</v>
      </c>
      <c r="F22" s="15">
        <v>100</v>
      </c>
    </row>
    <row r="24" spans="2:6">
      <c r="B24" s="353" t="s">
        <v>638</v>
      </c>
      <c r="C24" s="353"/>
      <c r="D24" s="353"/>
      <c r="E24" s="353"/>
      <c r="F24" s="353"/>
    </row>
  </sheetData>
  <mergeCells count="10">
    <mergeCell ref="B2:F2"/>
    <mergeCell ref="B24:F24"/>
    <mergeCell ref="B4:B6"/>
    <mergeCell ref="C4:F4"/>
    <mergeCell ref="D5:D6"/>
    <mergeCell ref="F5:F6"/>
    <mergeCell ref="B15:B17"/>
    <mergeCell ref="C15:F15"/>
    <mergeCell ref="D16:D17"/>
    <mergeCell ref="F16:F17"/>
  </mergeCell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F37EB-0871-4C1A-91B6-F6D325DEB363}">
  <sheetPr>
    <tabColor rgb="FF92D050"/>
  </sheetPr>
  <dimension ref="B1:K24"/>
  <sheetViews>
    <sheetView showGridLines="0" topLeftCell="A19" workbookViewId="0">
      <selection activeCell="B24" sqref="B24"/>
    </sheetView>
  </sheetViews>
  <sheetFormatPr defaultColWidth="10.90625" defaultRowHeight="10"/>
  <cols>
    <col min="1" max="1" width="2.90625" style="28" customWidth="1"/>
    <col min="2" max="2" width="56.81640625" style="28" customWidth="1"/>
    <col min="3" max="3" width="13.81640625" style="28" bestFit="1" customWidth="1"/>
    <col min="4" max="4" width="10.90625" style="28"/>
    <col min="5" max="5" width="16.81640625" style="28" customWidth="1"/>
    <col min="6" max="6" width="10.90625" style="28"/>
    <col min="7" max="7" width="17.26953125" style="28" customWidth="1"/>
    <col min="8" max="8" width="10.90625" style="28"/>
    <col min="9" max="9" width="14" style="28" bestFit="1" customWidth="1"/>
    <col min="10" max="10" width="10.90625" style="28"/>
    <col min="11" max="11" width="17.1796875" style="81" bestFit="1" customWidth="1"/>
    <col min="12" max="16384" width="10.90625" style="28"/>
  </cols>
  <sheetData>
    <row r="1" spans="2:11" ht="40" customHeight="1"/>
    <row r="2" spans="2:11" ht="51">
      <c r="B2" s="69" t="s">
        <v>629</v>
      </c>
    </row>
    <row r="3" spans="2:11" ht="10.5" thickBot="1">
      <c r="B3" s="69"/>
    </row>
    <row r="4" spans="2:11" ht="11" thickBot="1">
      <c r="B4" s="354" t="s">
        <v>391</v>
      </c>
      <c r="C4" s="357" t="s">
        <v>401</v>
      </c>
      <c r="D4" s="358"/>
      <c r="E4" s="358"/>
      <c r="F4" s="358"/>
      <c r="G4" s="358"/>
      <c r="H4" s="359"/>
    </row>
    <row r="5" spans="2:11" ht="11" customHeight="1">
      <c r="B5" s="355"/>
      <c r="C5" s="13" t="s">
        <v>402</v>
      </c>
      <c r="D5" s="354" t="s">
        <v>395</v>
      </c>
      <c r="E5" s="13" t="s">
        <v>402</v>
      </c>
      <c r="F5" s="354" t="s">
        <v>395</v>
      </c>
      <c r="G5" s="13" t="s">
        <v>402</v>
      </c>
      <c r="H5" s="354" t="s">
        <v>395</v>
      </c>
    </row>
    <row r="6" spans="2:11" ht="11" thickBot="1">
      <c r="B6" s="356"/>
      <c r="C6" s="2" t="s">
        <v>403</v>
      </c>
      <c r="D6" s="356"/>
      <c r="E6" s="2" t="s">
        <v>404</v>
      </c>
      <c r="F6" s="356"/>
      <c r="G6" s="2" t="s">
        <v>405</v>
      </c>
      <c r="H6" s="356"/>
    </row>
    <row r="7" spans="2:11">
      <c r="B7" s="5" t="s">
        <v>406</v>
      </c>
      <c r="C7" s="24">
        <v>559002437127</v>
      </c>
      <c r="D7" s="14">
        <v>53</v>
      </c>
      <c r="E7" s="6">
        <v>1846222297956</v>
      </c>
      <c r="F7" s="14">
        <v>11</v>
      </c>
      <c r="G7" s="6">
        <v>1585635831450</v>
      </c>
      <c r="H7" s="14">
        <v>99</v>
      </c>
      <c r="I7" s="296"/>
      <c r="K7" s="81">
        <f>F7-J7</f>
        <v>11</v>
      </c>
    </row>
    <row r="8" spans="2:11">
      <c r="B8" s="5" t="s">
        <v>407</v>
      </c>
      <c r="C8" s="176">
        <v>451621519291</v>
      </c>
      <c r="D8" s="5">
        <v>43</v>
      </c>
      <c r="E8" s="175">
        <v>2427012560842</v>
      </c>
      <c r="F8" s="5">
        <v>15</v>
      </c>
      <c r="G8" s="175">
        <v>13417336012</v>
      </c>
      <c r="H8" s="5">
        <v>1</v>
      </c>
      <c r="I8" s="296"/>
      <c r="K8" s="81">
        <f t="shared" ref="K8:K10" si="0">F8-J8</f>
        <v>15</v>
      </c>
    </row>
    <row r="9" spans="2:11">
      <c r="B9" s="5" t="s">
        <v>408</v>
      </c>
      <c r="C9" s="24">
        <v>39778374460</v>
      </c>
      <c r="D9" s="14">
        <v>4</v>
      </c>
      <c r="E9" s="6">
        <v>1721511931932</v>
      </c>
      <c r="F9" s="14">
        <v>11</v>
      </c>
      <c r="G9" s="14" t="s">
        <v>16</v>
      </c>
      <c r="H9" s="14" t="s">
        <v>16</v>
      </c>
      <c r="I9" s="296"/>
      <c r="K9" s="81">
        <f t="shared" si="0"/>
        <v>11</v>
      </c>
    </row>
    <row r="10" spans="2:11" ht="10.5" thickBot="1">
      <c r="B10" s="4" t="s">
        <v>409</v>
      </c>
      <c r="C10" s="25" t="s">
        <v>630</v>
      </c>
      <c r="D10" s="7" t="s">
        <v>16</v>
      </c>
      <c r="E10" s="8">
        <v>10143598259936</v>
      </c>
      <c r="F10" s="7">
        <v>63</v>
      </c>
      <c r="G10" s="7" t="s">
        <v>16</v>
      </c>
      <c r="H10" s="7" t="s">
        <v>16</v>
      </c>
      <c r="I10" s="296"/>
      <c r="K10" s="81">
        <f t="shared" si="0"/>
        <v>63</v>
      </c>
    </row>
    <row r="11" spans="2:11" ht="11" thickBot="1">
      <c r="B11" s="9" t="s">
        <v>135</v>
      </c>
      <c r="C11" s="26">
        <v>1050402330878</v>
      </c>
      <c r="D11" s="15">
        <v>100</v>
      </c>
      <c r="E11" s="10">
        <v>16138345050666</v>
      </c>
      <c r="F11" s="15">
        <v>100</v>
      </c>
      <c r="G11" s="10">
        <v>1599053167462</v>
      </c>
      <c r="H11" s="15">
        <v>100</v>
      </c>
      <c r="I11" s="296"/>
    </row>
    <row r="13" spans="2:11" ht="20">
      <c r="B13" s="54" t="s">
        <v>484</v>
      </c>
    </row>
    <row r="14" spans="2:11" ht="10.5" thickBot="1"/>
    <row r="15" spans="2:11" ht="11" customHeight="1" thickBot="1">
      <c r="B15" s="354" t="s">
        <v>391</v>
      </c>
      <c r="C15" s="357" t="s">
        <v>401</v>
      </c>
      <c r="D15" s="358"/>
      <c r="E15" s="358"/>
      <c r="F15" s="358"/>
      <c r="G15" s="358"/>
      <c r="H15" s="359"/>
    </row>
    <row r="16" spans="2:11" ht="10.5">
      <c r="B16" s="355"/>
      <c r="C16" s="13" t="s">
        <v>402</v>
      </c>
      <c r="D16" s="354" t="s">
        <v>395</v>
      </c>
      <c r="E16" s="13" t="s">
        <v>402</v>
      </c>
      <c r="F16" s="354" t="s">
        <v>395</v>
      </c>
      <c r="G16" s="13" t="s">
        <v>402</v>
      </c>
      <c r="H16" s="354" t="s">
        <v>395</v>
      </c>
    </row>
    <row r="17" spans="2:11" ht="11" thickBot="1">
      <c r="B17" s="356"/>
      <c r="C17" s="2" t="s">
        <v>403</v>
      </c>
      <c r="D17" s="356"/>
      <c r="E17" s="2" t="s">
        <v>404</v>
      </c>
      <c r="F17" s="356"/>
      <c r="G17" s="2" t="s">
        <v>405</v>
      </c>
      <c r="H17" s="356"/>
    </row>
    <row r="18" spans="2:11">
      <c r="B18" s="5" t="s">
        <v>406</v>
      </c>
      <c r="C18" s="24">
        <v>519524210269</v>
      </c>
      <c r="D18" s="172">
        <v>60</v>
      </c>
      <c r="E18" s="24">
        <v>1501553341888</v>
      </c>
      <c r="F18" s="172">
        <v>11</v>
      </c>
      <c r="G18" s="24">
        <v>1729180942767</v>
      </c>
      <c r="H18" s="172">
        <v>99</v>
      </c>
      <c r="I18" s="296"/>
      <c r="K18" s="81">
        <f t="shared" ref="K18:K21" si="1">F18-J18</f>
        <v>11</v>
      </c>
    </row>
    <row r="19" spans="2:11">
      <c r="B19" s="5" t="s">
        <v>407</v>
      </c>
      <c r="C19" s="24">
        <v>325598364106</v>
      </c>
      <c r="D19" s="172">
        <v>38</v>
      </c>
      <c r="E19" s="24">
        <v>2161050905372</v>
      </c>
      <c r="F19" s="172">
        <v>15</v>
      </c>
      <c r="G19" s="24">
        <v>15831485155</v>
      </c>
      <c r="H19" s="172">
        <v>1</v>
      </c>
      <c r="I19" s="296"/>
      <c r="K19" s="81">
        <f t="shared" si="1"/>
        <v>15</v>
      </c>
    </row>
    <row r="20" spans="2:11">
      <c r="B20" s="5" t="s">
        <v>408</v>
      </c>
      <c r="C20" s="24">
        <v>19795419497</v>
      </c>
      <c r="D20" s="172">
        <v>2</v>
      </c>
      <c r="E20" s="24">
        <v>1634916395287</v>
      </c>
      <c r="F20" s="172">
        <v>11</v>
      </c>
      <c r="G20" s="172" t="s">
        <v>16</v>
      </c>
      <c r="H20" s="172" t="s">
        <v>16</v>
      </c>
      <c r="I20" s="296"/>
      <c r="K20" s="81">
        <f t="shared" si="1"/>
        <v>11</v>
      </c>
    </row>
    <row r="21" spans="2:11" ht="10.5" thickBot="1">
      <c r="B21" s="4" t="s">
        <v>409</v>
      </c>
      <c r="C21" s="25" t="s">
        <v>16</v>
      </c>
      <c r="D21" s="25" t="s">
        <v>16</v>
      </c>
      <c r="E21" s="68">
        <v>9068491023003</v>
      </c>
      <c r="F21" s="25">
        <v>63</v>
      </c>
      <c r="G21" s="25" t="s">
        <v>16</v>
      </c>
      <c r="H21" s="25" t="s">
        <v>16</v>
      </c>
      <c r="I21" s="296"/>
      <c r="K21" s="81">
        <f t="shared" si="1"/>
        <v>63</v>
      </c>
    </row>
    <row r="22" spans="2:11" ht="11" thickBot="1">
      <c r="B22" s="9" t="s">
        <v>135</v>
      </c>
      <c r="C22" s="26">
        <v>864917993872</v>
      </c>
      <c r="D22" s="173">
        <v>100</v>
      </c>
      <c r="E22" s="26">
        <v>14366011665550</v>
      </c>
      <c r="F22" s="173">
        <v>100</v>
      </c>
      <c r="G22" s="26">
        <v>1745012427922</v>
      </c>
      <c r="H22" s="173">
        <v>100</v>
      </c>
      <c r="I22" s="296"/>
    </row>
    <row r="24" spans="2:11">
      <c r="B24" s="54" t="s">
        <v>410</v>
      </c>
    </row>
  </sheetData>
  <mergeCells count="10">
    <mergeCell ref="B4:B6"/>
    <mergeCell ref="C4:H4"/>
    <mergeCell ref="D5:D6"/>
    <mergeCell ref="F5:F6"/>
    <mergeCell ref="H5:H6"/>
    <mergeCell ref="B15:B17"/>
    <mergeCell ref="C15:H15"/>
    <mergeCell ref="D16:D17"/>
    <mergeCell ref="F16:F17"/>
    <mergeCell ref="H16:H17"/>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298D5-C24C-4EC4-BE83-7E49311F41AC}">
  <sheetPr>
    <tabColor rgb="FF92D050"/>
  </sheetPr>
  <dimension ref="B1:E16"/>
  <sheetViews>
    <sheetView showGridLines="0" topLeftCell="A2" workbookViewId="0">
      <selection activeCell="B16" sqref="B16"/>
    </sheetView>
  </sheetViews>
  <sheetFormatPr defaultColWidth="10.90625" defaultRowHeight="10"/>
  <cols>
    <col min="1" max="1" width="2.453125" style="28" customWidth="1"/>
    <col min="2" max="2" width="38.7265625" style="28" customWidth="1"/>
    <col min="3" max="3" width="15.26953125" style="28" customWidth="1"/>
    <col min="4" max="4" width="10.90625" style="28"/>
    <col min="5" max="5" width="14.81640625" style="28" customWidth="1"/>
    <col min="6" max="6" width="14.54296875" style="28" bestFit="1" customWidth="1"/>
    <col min="7" max="16384" width="10.90625" style="28"/>
  </cols>
  <sheetData>
    <row r="1" spans="2:5" ht="37" customHeight="1"/>
    <row r="2" spans="2:5">
      <c r="B2" s="360" t="s">
        <v>682</v>
      </c>
      <c r="C2" s="328"/>
      <c r="D2" s="328"/>
      <c r="E2" s="328"/>
    </row>
    <row r="4" spans="2:5" ht="10.5">
      <c r="B4" s="48" t="s">
        <v>474</v>
      </c>
    </row>
    <row r="5" spans="2:5" ht="10.5" thickBot="1"/>
    <row r="6" spans="2:5" ht="32" thickBot="1">
      <c r="B6" s="12" t="s">
        <v>251</v>
      </c>
      <c r="C6" s="11" t="s">
        <v>411</v>
      </c>
      <c r="D6" s="11" t="s">
        <v>301</v>
      </c>
      <c r="E6" s="11" t="s">
        <v>302</v>
      </c>
    </row>
    <row r="7" spans="2:5">
      <c r="B7" s="5" t="s">
        <v>335</v>
      </c>
      <c r="C7" s="6">
        <v>842624445</v>
      </c>
      <c r="D7" s="14" t="s">
        <v>626</v>
      </c>
      <c r="E7" s="6">
        <v>842624445</v>
      </c>
    </row>
    <row r="8" spans="2:5" ht="10.5" thickBot="1">
      <c r="B8" s="4" t="s">
        <v>412</v>
      </c>
      <c r="C8" s="8">
        <v>6991587868</v>
      </c>
      <c r="D8" s="7" t="s">
        <v>626</v>
      </c>
      <c r="E8" s="8">
        <v>6991587868</v>
      </c>
    </row>
    <row r="9" spans="2:5" ht="11" thickBot="1">
      <c r="B9" s="9" t="s">
        <v>135</v>
      </c>
      <c r="C9" s="10">
        <v>7834212313</v>
      </c>
      <c r="D9" s="15" t="s">
        <v>626</v>
      </c>
      <c r="E9" s="10">
        <v>7834212313</v>
      </c>
    </row>
    <row r="11" spans="2:5" ht="10.5">
      <c r="B11" s="48" t="s">
        <v>250</v>
      </c>
    </row>
    <row r="12" spans="2:5" ht="10.5" thickBot="1"/>
    <row r="13" spans="2:5" ht="32" thickBot="1">
      <c r="B13" s="12" t="s">
        <v>251</v>
      </c>
      <c r="C13" s="11" t="s">
        <v>411</v>
      </c>
      <c r="D13" s="11" t="s">
        <v>301</v>
      </c>
      <c r="E13" s="11" t="s">
        <v>302</v>
      </c>
    </row>
    <row r="14" spans="2:5">
      <c r="B14" s="5" t="s">
        <v>335</v>
      </c>
      <c r="C14" s="6">
        <v>76476289299</v>
      </c>
      <c r="D14" s="14" t="s">
        <v>16</v>
      </c>
      <c r="E14" s="6">
        <v>76476289299</v>
      </c>
    </row>
    <row r="15" spans="2:5" ht="10.5" thickBot="1">
      <c r="B15" s="4" t="s">
        <v>412</v>
      </c>
      <c r="C15" s="8">
        <v>10502248333</v>
      </c>
      <c r="D15" s="7" t="s">
        <v>16</v>
      </c>
      <c r="E15" s="8">
        <v>10502248333</v>
      </c>
    </row>
    <row r="16" spans="2:5" ht="11" thickBot="1">
      <c r="B16" s="9" t="s">
        <v>135</v>
      </c>
      <c r="C16" s="10">
        <v>86978537632</v>
      </c>
      <c r="D16" s="15" t="s">
        <v>16</v>
      </c>
      <c r="E16" s="10">
        <v>86978537632</v>
      </c>
    </row>
  </sheetData>
  <mergeCells count="1">
    <mergeCell ref="B2:E2"/>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EA1A-1831-49F1-BDF3-6DAE510D3861}">
  <sheetPr>
    <tabColor rgb="FF92D050"/>
  </sheetPr>
  <dimension ref="B1:B2"/>
  <sheetViews>
    <sheetView showGridLines="0" zoomScaleNormal="100" workbookViewId="0"/>
  </sheetViews>
  <sheetFormatPr defaultColWidth="10.90625" defaultRowHeight="10"/>
  <cols>
    <col min="1" max="1" width="3.26953125" style="28" customWidth="1"/>
    <col min="2" max="2" width="64.81640625" style="28" customWidth="1"/>
    <col min="3" max="16384" width="10.90625" style="28"/>
  </cols>
  <sheetData>
    <row r="1" spans="2:2" ht="38" customHeight="1"/>
    <row r="2" spans="2:2" ht="70.5">
      <c r="B2" s="69" t="s">
        <v>622</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C67F2-368C-4BB9-893B-CE90A7BEFF30}">
  <sheetPr>
    <tabColor rgb="FF92D050"/>
  </sheetPr>
  <dimension ref="B1:E36"/>
  <sheetViews>
    <sheetView showGridLines="0" topLeftCell="A26" workbookViewId="0">
      <selection activeCell="B36" sqref="B36:D36"/>
    </sheetView>
  </sheetViews>
  <sheetFormatPr defaultColWidth="10.90625" defaultRowHeight="10"/>
  <cols>
    <col min="1" max="1" width="3.26953125" style="28" customWidth="1"/>
    <col min="2" max="2" width="67.26953125" style="28" customWidth="1"/>
    <col min="3" max="3" width="14.7265625" style="28" customWidth="1"/>
    <col min="4" max="4" width="14.26953125" style="28" bestFit="1" customWidth="1"/>
    <col min="5" max="5" width="14.7265625" style="28" bestFit="1" customWidth="1"/>
    <col min="6" max="16384" width="10.90625" style="28"/>
  </cols>
  <sheetData>
    <row r="1" spans="2:5" ht="34" customHeight="1"/>
    <row r="2" spans="2:5" ht="94.5" customHeight="1">
      <c r="B2" s="328" t="s">
        <v>599</v>
      </c>
      <c r="C2" s="328"/>
      <c r="D2" s="328"/>
      <c r="E2" s="328"/>
    </row>
    <row r="4" spans="2:5" ht="10.5">
      <c r="B4" s="48" t="s">
        <v>413</v>
      </c>
    </row>
    <row r="5" spans="2:5" ht="10.5" thickBot="1"/>
    <row r="6" spans="2:5" ht="10.5">
      <c r="B6" s="329" t="s">
        <v>251</v>
      </c>
      <c r="C6" s="55" t="s">
        <v>279</v>
      </c>
      <c r="D6" s="55" t="s">
        <v>279</v>
      </c>
    </row>
    <row r="7" spans="2:5" ht="11" thickBot="1">
      <c r="B7" s="331"/>
      <c r="C7" s="20">
        <v>2024</v>
      </c>
      <c r="D7" s="20">
        <v>2023</v>
      </c>
    </row>
    <row r="8" spans="2:5" ht="10.5">
      <c r="B8" s="146" t="s">
        <v>414</v>
      </c>
      <c r="C8" s="150"/>
      <c r="D8" s="147"/>
    </row>
    <row r="9" spans="2:5">
      <c r="B9" s="31" t="s">
        <v>415</v>
      </c>
      <c r="C9" s="198">
        <v>115819550830</v>
      </c>
      <c r="D9" s="199">
        <v>167037764731</v>
      </c>
    </row>
    <row r="10" spans="2:5">
      <c r="B10" s="31" t="s">
        <v>416</v>
      </c>
      <c r="C10" s="198" t="s">
        <v>16</v>
      </c>
      <c r="D10" s="199" t="s">
        <v>16</v>
      </c>
    </row>
    <row r="11" spans="2:5" ht="10.5">
      <c r="B11" s="146" t="s">
        <v>417</v>
      </c>
      <c r="C11" s="200">
        <v>115819550830</v>
      </c>
      <c r="D11" s="201">
        <v>167037764731</v>
      </c>
    </row>
    <row r="12" spans="2:5">
      <c r="B12" s="31" t="s">
        <v>418</v>
      </c>
      <c r="C12" s="198">
        <v>-115761131103</v>
      </c>
      <c r="D12" s="199">
        <v>-166884554272</v>
      </c>
    </row>
    <row r="13" spans="2:5" ht="10.5" thickBot="1">
      <c r="B13" s="33" t="s">
        <v>419</v>
      </c>
      <c r="C13" s="202">
        <v>-19473243</v>
      </c>
      <c r="D13" s="203">
        <v>-30642091</v>
      </c>
    </row>
    <row r="14" spans="2:5" ht="11" thickBot="1">
      <c r="B14" s="103" t="s">
        <v>420</v>
      </c>
      <c r="C14" s="204">
        <v>-115780604346</v>
      </c>
      <c r="D14" s="205">
        <v>-166915196363</v>
      </c>
    </row>
    <row r="15" spans="2:5">
      <c r="C15" s="206"/>
      <c r="D15" s="206"/>
    </row>
    <row r="16" spans="2:5" ht="10.5">
      <c r="B16" s="48" t="s">
        <v>421</v>
      </c>
      <c r="C16" s="206"/>
      <c r="D16" s="206"/>
    </row>
    <row r="17" spans="2:4" ht="10.5" thickBot="1">
      <c r="C17" s="206"/>
      <c r="D17" s="206"/>
    </row>
    <row r="18" spans="2:4" ht="10.5">
      <c r="B18" s="329" t="s">
        <v>251</v>
      </c>
      <c r="C18" s="207" t="s">
        <v>279</v>
      </c>
      <c r="D18" s="207" t="s">
        <v>279</v>
      </c>
    </row>
    <row r="19" spans="2:4" ht="11" thickBot="1">
      <c r="B19" s="331"/>
      <c r="C19" s="20">
        <v>2024</v>
      </c>
      <c r="D19" s="20">
        <v>2023</v>
      </c>
    </row>
    <row r="20" spans="2:4" ht="10.5">
      <c r="B20" s="146" t="s">
        <v>422</v>
      </c>
      <c r="C20" s="208"/>
      <c r="D20" s="199"/>
    </row>
    <row r="21" spans="2:4">
      <c r="B21" s="31" t="s">
        <v>423</v>
      </c>
      <c r="C21" s="198" t="s">
        <v>16</v>
      </c>
      <c r="D21" s="198" t="s">
        <v>16</v>
      </c>
    </row>
    <row r="22" spans="2:4">
      <c r="B22" s="31" t="s">
        <v>424</v>
      </c>
      <c r="C22" s="198">
        <v>437469650</v>
      </c>
      <c r="D22" s="198">
        <v>19892605164</v>
      </c>
    </row>
    <row r="23" spans="2:4" ht="10.5">
      <c r="B23" s="146" t="s">
        <v>417</v>
      </c>
      <c r="C23" s="200">
        <v>437469650</v>
      </c>
      <c r="D23" s="200">
        <v>19892605164</v>
      </c>
    </row>
    <row r="24" spans="2:4">
      <c r="B24" s="31" t="s">
        <v>425</v>
      </c>
      <c r="C24" s="198">
        <v>-19114815136</v>
      </c>
      <c r="D24" s="198">
        <v>-106986560</v>
      </c>
    </row>
    <row r="25" spans="2:4" ht="10.5" thickBot="1">
      <c r="B25" s="33" t="s">
        <v>426</v>
      </c>
      <c r="C25" s="202" t="s">
        <v>16</v>
      </c>
      <c r="D25" s="202">
        <v>-152102605</v>
      </c>
    </row>
    <row r="26" spans="2:4" ht="11" thickBot="1">
      <c r="B26" s="103" t="s">
        <v>420</v>
      </c>
      <c r="C26" s="204">
        <v>-19114815136</v>
      </c>
      <c r="D26" s="204">
        <v>-259089165</v>
      </c>
    </row>
    <row r="27" spans="2:4">
      <c r="C27" s="206"/>
      <c r="D27" s="206"/>
    </row>
    <row r="28" spans="2:4" ht="10.5">
      <c r="B28" s="48" t="s">
        <v>427</v>
      </c>
      <c r="C28" s="206"/>
      <c r="D28" s="206"/>
    </row>
    <row r="29" spans="2:4" ht="10.5" thickBot="1">
      <c r="C29" s="206"/>
      <c r="D29" s="206"/>
    </row>
    <row r="30" spans="2:4" ht="10.5">
      <c r="B30" s="324" t="s">
        <v>251</v>
      </c>
      <c r="C30" s="207" t="s">
        <v>279</v>
      </c>
      <c r="D30" s="207" t="s">
        <v>279</v>
      </c>
    </row>
    <row r="31" spans="2:4" ht="11" thickBot="1">
      <c r="B31" s="325"/>
      <c r="C31" s="20">
        <v>2024</v>
      </c>
      <c r="D31" s="20">
        <v>2023</v>
      </c>
    </row>
    <row r="32" spans="2:4">
      <c r="B32" s="41" t="s">
        <v>428</v>
      </c>
      <c r="C32" s="100" t="s">
        <v>16</v>
      </c>
      <c r="D32" s="106">
        <v>7278370000</v>
      </c>
    </row>
    <row r="33" spans="2:4" ht="10.5" thickBot="1">
      <c r="B33" s="43" t="s">
        <v>429</v>
      </c>
      <c r="C33" s="102">
        <v>738195980743</v>
      </c>
      <c r="D33" s="107">
        <v>571111858790</v>
      </c>
    </row>
    <row r="34" spans="2:4" ht="11" thickBot="1">
      <c r="B34" s="46" t="s">
        <v>430</v>
      </c>
      <c r="C34" s="105">
        <v>738195980743</v>
      </c>
      <c r="D34" s="108">
        <v>578390228790</v>
      </c>
    </row>
    <row r="36" spans="2:4" ht="24" customHeight="1">
      <c r="B36" s="328" t="s">
        <v>602</v>
      </c>
      <c r="C36" s="328"/>
      <c r="D36" s="328"/>
    </row>
  </sheetData>
  <mergeCells count="5">
    <mergeCell ref="B6:B7"/>
    <mergeCell ref="B18:B19"/>
    <mergeCell ref="B30:B31"/>
    <mergeCell ref="B2:E2"/>
    <mergeCell ref="B36:D36"/>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7D40-BBC0-42CE-9DD3-4C735DCC6AEC}">
  <sheetPr>
    <tabColor rgb="FF92D050"/>
  </sheetPr>
  <dimension ref="B1:E2"/>
  <sheetViews>
    <sheetView showGridLines="0" workbookViewId="0">
      <selection activeCell="B2" sqref="B2:E2"/>
    </sheetView>
  </sheetViews>
  <sheetFormatPr defaultColWidth="10.90625" defaultRowHeight="10"/>
  <cols>
    <col min="1" max="1" width="3.26953125" style="28" customWidth="1"/>
    <col min="2" max="2" width="67.26953125" style="28" customWidth="1"/>
    <col min="3" max="3" width="14.7265625" style="28" customWidth="1"/>
    <col min="4" max="4" width="14" style="28" bestFit="1" customWidth="1"/>
    <col min="5" max="5" width="14.7265625" style="28" bestFit="1" customWidth="1"/>
    <col min="6" max="16384" width="10.90625" style="28"/>
  </cols>
  <sheetData>
    <row r="1" spans="2:5" ht="39.5" customHeight="1"/>
    <row r="2" spans="2:5" ht="145.5" customHeight="1">
      <c r="B2" s="328" t="s">
        <v>600</v>
      </c>
      <c r="C2" s="328"/>
      <c r="D2" s="328"/>
      <c r="E2" s="328"/>
    </row>
  </sheetData>
  <mergeCells count="1">
    <mergeCell ref="B2:E2"/>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F0D7C-2768-4601-A6D2-ECCCE7AA5408}">
  <sheetPr>
    <tabColor rgb="FF92D050"/>
  </sheetPr>
  <dimension ref="B1:C9"/>
  <sheetViews>
    <sheetView showGridLines="0" topLeftCell="A4" zoomScaleNormal="100" workbookViewId="0">
      <selection activeCell="B7" sqref="B7:B9"/>
    </sheetView>
  </sheetViews>
  <sheetFormatPr defaultColWidth="10.90625" defaultRowHeight="10"/>
  <cols>
    <col min="1" max="1" width="3.453125" style="28" customWidth="1"/>
    <col min="2" max="2" width="98" style="28" customWidth="1"/>
    <col min="3" max="16384" width="10.90625" style="28"/>
  </cols>
  <sheetData>
    <row r="1" spans="2:3" ht="36.5" customHeight="1"/>
    <row r="2" spans="2:3" ht="111">
      <c r="B2" s="69" t="s">
        <v>592</v>
      </c>
      <c r="C2" s="69"/>
    </row>
    <row r="3" spans="2:3" ht="100.5">
      <c r="B3" s="69" t="s">
        <v>591</v>
      </c>
    </row>
    <row r="4" spans="2:3" ht="60.5">
      <c r="B4" s="39" t="s">
        <v>590</v>
      </c>
    </row>
    <row r="5" spans="2:3" ht="71.5">
      <c r="B5" s="39" t="s">
        <v>589</v>
      </c>
    </row>
    <row r="7" spans="2:3" ht="40">
      <c r="B7" s="35" t="s">
        <v>702</v>
      </c>
    </row>
    <row r="8" spans="2:3">
      <c r="B8" s="35"/>
    </row>
    <row r="9" spans="2:3" ht="30">
      <c r="B9" s="35" t="s">
        <v>703</v>
      </c>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685E-BACB-4683-8350-40A2E42F49FF}">
  <sheetPr>
    <tabColor rgb="FF92D050"/>
  </sheetPr>
  <dimension ref="B1:D10"/>
  <sheetViews>
    <sheetView showGridLines="0" workbookViewId="0"/>
  </sheetViews>
  <sheetFormatPr defaultColWidth="10.90625" defaultRowHeight="10"/>
  <cols>
    <col min="1" max="1" width="2.36328125" style="28" customWidth="1"/>
    <col min="2" max="2" width="57.81640625" style="28" customWidth="1"/>
    <col min="3" max="4" width="14.1796875" style="28" customWidth="1"/>
    <col min="5" max="5" width="16.453125" style="28" bestFit="1" customWidth="1"/>
    <col min="6" max="16384" width="10.90625" style="28"/>
  </cols>
  <sheetData>
    <row r="1" spans="2:4" ht="37" customHeight="1"/>
    <row r="2" spans="2:4" ht="75" customHeight="1">
      <c r="B2" s="328" t="s">
        <v>586</v>
      </c>
      <c r="C2" s="328"/>
      <c r="D2" s="328"/>
    </row>
    <row r="3" spans="2:4" ht="10.5" thickBot="1"/>
    <row r="4" spans="2:4" ht="10.5">
      <c r="B4" s="354" t="s">
        <v>251</v>
      </c>
      <c r="C4" s="1" t="s">
        <v>279</v>
      </c>
      <c r="D4" s="1" t="s">
        <v>279</v>
      </c>
    </row>
    <row r="5" spans="2:4" ht="11" thickBot="1">
      <c r="B5" s="356"/>
      <c r="C5" s="2">
        <v>2024</v>
      </c>
      <c r="D5" s="2">
        <v>2023</v>
      </c>
    </row>
    <row r="6" spans="2:4">
      <c r="B6" s="82" t="s">
        <v>431</v>
      </c>
      <c r="C6" s="24">
        <v>198027839256</v>
      </c>
      <c r="D6" s="24">
        <v>259274618424</v>
      </c>
    </row>
    <row r="7" spans="2:4">
      <c r="B7" s="82" t="s">
        <v>432</v>
      </c>
      <c r="C7" s="24">
        <v>887841653058</v>
      </c>
      <c r="D7" s="24">
        <v>763812919128</v>
      </c>
    </row>
    <row r="8" spans="2:4">
      <c r="B8" s="82" t="s">
        <v>433</v>
      </c>
      <c r="C8" s="24">
        <v>262043856134</v>
      </c>
      <c r="D8" s="24">
        <v>124122381620</v>
      </c>
    </row>
    <row r="9" spans="2:4" ht="10.5" thickBot="1">
      <c r="B9" s="84" t="s">
        <v>434</v>
      </c>
      <c r="C9" s="68">
        <v>31513128024</v>
      </c>
      <c r="D9" s="68">
        <v>46995051888</v>
      </c>
    </row>
    <row r="10" spans="2:4" ht="11" thickBot="1">
      <c r="B10" s="86" t="s">
        <v>135</v>
      </c>
      <c r="C10" s="26">
        <v>1379426476472</v>
      </c>
      <c r="D10" s="26">
        <v>1194204971060</v>
      </c>
    </row>
  </sheetData>
  <mergeCells count="2">
    <mergeCell ref="B4:B5"/>
    <mergeCell ref="B2:D2"/>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E25E-22D2-496E-AB80-F9C2D8DBC433}">
  <sheetPr>
    <tabColor rgb="FF92D050"/>
  </sheetPr>
  <dimension ref="B1:G20"/>
  <sheetViews>
    <sheetView showGridLines="0" topLeftCell="A17" workbookViewId="0">
      <selection activeCell="D20" sqref="D20"/>
    </sheetView>
  </sheetViews>
  <sheetFormatPr defaultColWidth="10.90625" defaultRowHeight="10"/>
  <cols>
    <col min="1" max="1" width="3.6328125" style="28" customWidth="1"/>
    <col min="2" max="2" width="56.54296875" style="28" customWidth="1"/>
    <col min="3" max="3" width="16.453125" style="28" customWidth="1"/>
    <col min="4" max="4" width="14.54296875" style="28" customWidth="1"/>
    <col min="5" max="5" width="15.54296875" style="28" bestFit="1" customWidth="1"/>
    <col min="6" max="6" width="16.453125" style="28" bestFit="1" customWidth="1"/>
    <col min="7" max="16384" width="10.90625" style="28"/>
  </cols>
  <sheetData>
    <row r="1" spans="2:7" ht="38.5" customHeight="1"/>
    <row r="2" spans="2:7" ht="77" customHeight="1">
      <c r="B2" s="328" t="s">
        <v>574</v>
      </c>
      <c r="C2" s="328"/>
      <c r="D2" s="328"/>
    </row>
    <row r="3" spans="2:7" ht="10.5" thickBot="1"/>
    <row r="4" spans="2:7" ht="21.5" thickBot="1">
      <c r="B4" s="12" t="s">
        <v>251</v>
      </c>
      <c r="C4" s="11" t="s">
        <v>480</v>
      </c>
      <c r="D4" s="11" t="s">
        <v>150</v>
      </c>
    </row>
    <row r="5" spans="2:7">
      <c r="B5" s="82" t="s">
        <v>435</v>
      </c>
      <c r="C5" s="83">
        <v>38656917260666</v>
      </c>
      <c r="D5" s="83">
        <v>29158490863679</v>
      </c>
    </row>
    <row r="6" spans="2:7">
      <c r="B6" s="82" t="s">
        <v>436</v>
      </c>
      <c r="C6" s="83">
        <v>24420540311793</v>
      </c>
      <c r="D6" s="83">
        <v>23075610828641</v>
      </c>
    </row>
    <row r="7" spans="2:7">
      <c r="B7" s="82" t="s">
        <v>437</v>
      </c>
      <c r="C7" s="83">
        <v>20793663417086</v>
      </c>
      <c r="D7" s="83">
        <v>14295241208351</v>
      </c>
    </row>
    <row r="8" spans="2:7">
      <c r="B8" s="82" t="s">
        <v>438</v>
      </c>
      <c r="C8" s="83">
        <v>13795214128200</v>
      </c>
      <c r="D8" s="83">
        <v>12995730721076</v>
      </c>
    </row>
    <row r="9" spans="2:7">
      <c r="B9" s="82" t="s">
        <v>439</v>
      </c>
      <c r="C9" s="83">
        <v>13036687587508</v>
      </c>
      <c r="D9" s="83">
        <v>11872668176603</v>
      </c>
    </row>
    <row r="10" spans="2:7">
      <c r="B10" s="82" t="s">
        <v>440</v>
      </c>
      <c r="C10" s="83">
        <v>4096719370961</v>
      </c>
      <c r="D10" s="83">
        <v>2789164039073</v>
      </c>
    </row>
    <row r="11" spans="2:7">
      <c r="B11" s="82" t="s">
        <v>441</v>
      </c>
      <c r="C11" s="83">
        <v>775590767369</v>
      </c>
      <c r="D11" s="83">
        <v>565666201862</v>
      </c>
    </row>
    <row r="12" spans="2:7">
      <c r="B12" s="82" t="s">
        <v>442</v>
      </c>
      <c r="C12" s="83">
        <v>909853569438</v>
      </c>
      <c r="D12" s="83">
        <v>830566386877</v>
      </c>
    </row>
    <row r="13" spans="2:7">
      <c r="B13" s="82" t="s">
        <v>443</v>
      </c>
      <c r="C13" s="83">
        <v>856461910984</v>
      </c>
      <c r="D13" s="83">
        <v>708724686264</v>
      </c>
    </row>
    <row r="14" spans="2:7">
      <c r="B14" s="82" t="s">
        <v>444</v>
      </c>
      <c r="C14" s="83">
        <v>958594348803</v>
      </c>
      <c r="D14" s="83">
        <v>629550530928</v>
      </c>
    </row>
    <row r="15" spans="2:7">
      <c r="B15" s="82" t="s">
        <v>575</v>
      </c>
      <c r="C15" s="80" t="s">
        <v>576</v>
      </c>
      <c r="D15" s="83">
        <v>7278370000</v>
      </c>
      <c r="G15" s="81"/>
    </row>
    <row r="16" spans="2:7">
      <c r="B16" s="82" t="s">
        <v>577</v>
      </c>
      <c r="C16" s="83">
        <v>738195980743</v>
      </c>
      <c r="D16" s="83">
        <v>571111858790</v>
      </c>
      <c r="G16" s="81"/>
    </row>
    <row r="17" spans="2:7">
      <c r="B17" s="82" t="s">
        <v>445</v>
      </c>
      <c r="C17" s="83">
        <v>154441589569</v>
      </c>
      <c r="D17" s="83">
        <v>111385964873</v>
      </c>
      <c r="G17" s="81"/>
    </row>
    <row r="18" spans="2:7">
      <c r="B18" s="82" t="s">
        <v>446</v>
      </c>
      <c r="C18" s="83">
        <v>586428621301</v>
      </c>
      <c r="D18" s="83">
        <v>77577968200</v>
      </c>
      <c r="G18" s="81"/>
    </row>
    <row r="19" spans="2:7" ht="10.5" thickBot="1">
      <c r="B19" s="84" t="s">
        <v>447</v>
      </c>
      <c r="C19" s="85">
        <v>16548013604</v>
      </c>
      <c r="D19" s="85">
        <v>11252940404</v>
      </c>
      <c r="G19" s="81"/>
    </row>
    <row r="20" spans="2:7" ht="11" thickBot="1">
      <c r="B20" s="86" t="s">
        <v>135</v>
      </c>
      <c r="C20" s="26">
        <v>119795856878025</v>
      </c>
      <c r="D20" s="26">
        <v>97700020745621</v>
      </c>
      <c r="G20" s="81"/>
    </row>
  </sheetData>
  <mergeCells count="1">
    <mergeCell ref="B2:D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C122-E23C-4BDC-8754-B65A4289C13F}">
  <sheetPr>
    <tabColor rgb="FF92D050"/>
  </sheetPr>
  <dimension ref="B1:B3"/>
  <sheetViews>
    <sheetView showGridLines="0" topLeftCell="A3" zoomScaleNormal="100" workbookViewId="0">
      <selection activeCell="B3" sqref="B3"/>
    </sheetView>
  </sheetViews>
  <sheetFormatPr defaultColWidth="10.90625" defaultRowHeight="10"/>
  <cols>
    <col min="1" max="1" width="3.36328125" style="28" customWidth="1"/>
    <col min="2" max="2" width="57" style="28" customWidth="1"/>
    <col min="3" max="16384" width="10.90625" style="28"/>
  </cols>
  <sheetData>
    <row r="1" spans="2:2" ht="38" customHeight="1"/>
    <row r="2" spans="2:2" ht="91">
      <c r="B2" s="69" t="s">
        <v>578</v>
      </c>
    </row>
    <row r="3" spans="2:2" ht="230">
      <c r="B3" s="69" t="s">
        <v>705</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A861-C2B0-47BE-BCC5-5C73BD15B771}">
  <sheetPr>
    <tabColor rgb="FF92D050"/>
  </sheetPr>
  <dimension ref="B1:D12"/>
  <sheetViews>
    <sheetView showGridLines="0" topLeftCell="A3" workbookViewId="0">
      <selection activeCell="D12" sqref="D12"/>
    </sheetView>
  </sheetViews>
  <sheetFormatPr defaultColWidth="10.90625" defaultRowHeight="10"/>
  <cols>
    <col min="1" max="1" width="2.81640625" style="28" customWidth="1"/>
    <col min="2" max="2" width="44" style="28" customWidth="1"/>
    <col min="3" max="4" width="14.7265625" style="28" bestFit="1" customWidth="1"/>
    <col min="5" max="5" width="15.26953125" style="28" bestFit="1" customWidth="1"/>
    <col min="6" max="16384" width="10.90625" style="28"/>
  </cols>
  <sheetData>
    <row r="1" spans="2:4" ht="43.5" customHeight="1"/>
    <row r="2" spans="2:4" ht="59" customHeight="1">
      <c r="B2" s="328" t="s">
        <v>572</v>
      </c>
      <c r="C2" s="328"/>
      <c r="D2" s="328"/>
    </row>
    <row r="3" spans="2:4" ht="10.5" thickBot="1"/>
    <row r="4" spans="2:4" ht="10.5">
      <c r="B4" s="324" t="s">
        <v>251</v>
      </c>
      <c r="C4" s="55" t="s">
        <v>279</v>
      </c>
      <c r="D4" s="55" t="s">
        <v>279</v>
      </c>
    </row>
    <row r="5" spans="2:4" ht="11" thickBot="1">
      <c r="B5" s="325"/>
      <c r="C5" s="20">
        <v>2024</v>
      </c>
      <c r="D5" s="20">
        <v>2023</v>
      </c>
    </row>
    <row r="6" spans="2:4" ht="20">
      <c r="B6" s="41" t="s">
        <v>448</v>
      </c>
      <c r="C6" s="100">
        <v>3448189213461</v>
      </c>
      <c r="D6" s="100">
        <v>4809463352770</v>
      </c>
    </row>
    <row r="7" spans="2:4" ht="20.5" thickBot="1">
      <c r="B7" s="43" t="s">
        <v>449</v>
      </c>
      <c r="C7" s="102">
        <v>-3399384739820</v>
      </c>
      <c r="D7" s="102">
        <v>-4810966863498</v>
      </c>
    </row>
    <row r="8" spans="2:4" ht="21.5" thickBot="1">
      <c r="B8" s="46" t="s">
        <v>554</v>
      </c>
      <c r="C8" s="295">
        <v>48804473641</v>
      </c>
      <c r="D8" s="295">
        <v>-1503510728</v>
      </c>
    </row>
    <row r="9" spans="2:4" ht="20">
      <c r="B9" s="41" t="s">
        <v>450</v>
      </c>
      <c r="C9" s="100">
        <v>109604591440</v>
      </c>
      <c r="D9" s="100">
        <v>2988722531498</v>
      </c>
    </row>
    <row r="10" spans="2:4" ht="20.5" thickBot="1">
      <c r="B10" s="43" t="s">
        <v>451</v>
      </c>
      <c r="C10" s="102">
        <v>-109864633288</v>
      </c>
      <c r="D10" s="102">
        <v>-2987587709283</v>
      </c>
    </row>
    <row r="11" spans="2:4" ht="21.5" thickBot="1">
      <c r="B11" s="46" t="s">
        <v>555</v>
      </c>
      <c r="C11" s="295">
        <v>-260041848</v>
      </c>
      <c r="D11" s="295">
        <v>1134822215</v>
      </c>
    </row>
    <row r="12" spans="2:4" ht="21.5" thickBot="1">
      <c r="B12" s="46" t="s">
        <v>556</v>
      </c>
      <c r="C12" s="105">
        <v>48544431793</v>
      </c>
      <c r="D12" s="105">
        <v>-368688513</v>
      </c>
    </row>
  </sheetData>
  <mergeCells count="2">
    <mergeCell ref="B4:B5"/>
    <mergeCell ref="B2:D2"/>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233A-01A9-4D6F-85A9-1C40AFDEE72B}">
  <sheetPr>
    <tabColor rgb="FF92D050"/>
  </sheetPr>
  <dimension ref="B1:D23"/>
  <sheetViews>
    <sheetView showGridLines="0" topLeftCell="A22" workbookViewId="0">
      <selection activeCell="B23" sqref="B23"/>
    </sheetView>
  </sheetViews>
  <sheetFormatPr defaultColWidth="10.90625" defaultRowHeight="10"/>
  <cols>
    <col min="1" max="1" width="2.81640625" style="28" customWidth="1"/>
    <col min="2" max="2" width="41.453125" style="28" customWidth="1"/>
    <col min="3" max="4" width="12.81640625" style="206" bestFit="1" customWidth="1"/>
    <col min="5" max="5" width="12.7265625" style="28" bestFit="1" customWidth="1"/>
    <col min="6" max="16384" width="10.90625" style="28"/>
  </cols>
  <sheetData>
    <row r="1" spans="2:4" ht="33" customHeight="1">
      <c r="C1" s="28"/>
      <c r="D1" s="28"/>
    </row>
    <row r="2" spans="2:4" ht="41">
      <c r="B2" s="69" t="s">
        <v>579</v>
      </c>
      <c r="C2" s="28"/>
      <c r="D2" s="28"/>
    </row>
    <row r="3" spans="2:4" ht="10.5" thickBot="1">
      <c r="C3" s="28"/>
      <c r="D3" s="28"/>
    </row>
    <row r="4" spans="2:4" ht="21">
      <c r="B4" s="324" t="s">
        <v>251</v>
      </c>
      <c r="C4" s="55" t="s">
        <v>279</v>
      </c>
      <c r="D4" s="55" t="s">
        <v>279</v>
      </c>
    </row>
    <row r="5" spans="2:4" ht="11" thickBot="1">
      <c r="B5" s="325"/>
      <c r="C5" s="20">
        <v>2024</v>
      </c>
      <c r="D5" s="20">
        <v>2023</v>
      </c>
    </row>
    <row r="6" spans="2:4">
      <c r="B6" s="41" t="s">
        <v>452</v>
      </c>
      <c r="C6" s="100">
        <v>7923135020</v>
      </c>
      <c r="D6" s="106">
        <v>7229297439</v>
      </c>
    </row>
    <row r="7" spans="2:4" ht="10.5" thickBot="1">
      <c r="B7" s="43" t="s">
        <v>453</v>
      </c>
      <c r="C7" s="102">
        <v>6106238442</v>
      </c>
      <c r="D7" s="107">
        <v>2046522185</v>
      </c>
    </row>
    <row r="8" spans="2:4" ht="11" thickBot="1">
      <c r="B8" s="46" t="s">
        <v>454</v>
      </c>
      <c r="C8" s="105">
        <v>14029373462</v>
      </c>
      <c r="D8" s="108">
        <v>9275819624</v>
      </c>
    </row>
    <row r="11" spans="2:4" ht="50.5">
      <c r="B11" s="69" t="s">
        <v>569</v>
      </c>
    </row>
    <row r="12" spans="2:4" ht="10.5" thickBot="1"/>
    <row r="13" spans="2:4" ht="21">
      <c r="B13" s="324" t="s">
        <v>251</v>
      </c>
      <c r="C13" s="207" t="s">
        <v>279</v>
      </c>
      <c r="D13" s="207" t="s">
        <v>279</v>
      </c>
    </row>
    <row r="14" spans="2:4" ht="11" thickBot="1">
      <c r="B14" s="325"/>
      <c r="C14" s="20">
        <v>2024</v>
      </c>
      <c r="D14" s="20">
        <v>2023</v>
      </c>
    </row>
    <row r="15" spans="2:4">
      <c r="B15" s="41" t="s">
        <v>455</v>
      </c>
      <c r="C15" s="100">
        <v>-19869647674</v>
      </c>
      <c r="D15" s="106">
        <v>-15519027378</v>
      </c>
    </row>
    <row r="16" spans="2:4">
      <c r="B16" s="41" t="s">
        <v>456</v>
      </c>
      <c r="C16" s="100">
        <v>-654872671</v>
      </c>
      <c r="D16" s="106">
        <v>-453535282</v>
      </c>
    </row>
    <row r="17" spans="2:4" ht="10.5" thickBot="1">
      <c r="B17" s="43" t="s">
        <v>457</v>
      </c>
      <c r="C17" s="102" t="s">
        <v>16</v>
      </c>
      <c r="D17" s="107" t="s">
        <v>16</v>
      </c>
    </row>
    <row r="18" spans="2:4" ht="11" thickBot="1">
      <c r="B18" s="46" t="s">
        <v>454</v>
      </c>
      <c r="C18" s="105">
        <v>-20524520345</v>
      </c>
      <c r="D18" s="108">
        <v>-15972562660</v>
      </c>
    </row>
    <row r="21" spans="2:4" ht="141.5">
      <c r="B21" s="39" t="s">
        <v>570</v>
      </c>
    </row>
    <row r="23" spans="2:4" ht="50.5">
      <c r="B23" s="39" t="s">
        <v>571</v>
      </c>
    </row>
  </sheetData>
  <mergeCells count="2">
    <mergeCell ref="B13:B14"/>
    <mergeCell ref="B4:B5"/>
  </mergeCell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3A76-088E-456C-AD1C-5392DA4E241F}">
  <sheetPr>
    <tabColor rgb="FF92D050"/>
  </sheetPr>
  <dimension ref="B1:B9"/>
  <sheetViews>
    <sheetView showGridLines="0" topLeftCell="A9" zoomScaleNormal="100" workbookViewId="0">
      <selection activeCell="B9" sqref="B9"/>
    </sheetView>
  </sheetViews>
  <sheetFormatPr defaultColWidth="10.90625" defaultRowHeight="10"/>
  <cols>
    <col min="1" max="1" width="2.90625" style="28" customWidth="1"/>
    <col min="2" max="2" width="131.81640625" style="28" customWidth="1"/>
    <col min="3" max="16384" width="10.90625" style="28"/>
  </cols>
  <sheetData>
    <row r="1" spans="2:2" ht="32" customHeight="1"/>
    <row r="2" spans="2:2" ht="191.5">
      <c r="B2" s="69" t="s">
        <v>562</v>
      </c>
    </row>
    <row r="3" spans="2:2" ht="201">
      <c r="B3" s="69" t="s">
        <v>563</v>
      </c>
    </row>
    <row r="4" spans="2:2" ht="171">
      <c r="B4" s="69" t="s">
        <v>568</v>
      </c>
    </row>
    <row r="5" spans="2:2" ht="201">
      <c r="B5" s="69" t="s">
        <v>567</v>
      </c>
    </row>
    <row r="6" spans="2:2" ht="30">
      <c r="B6" s="69" t="s">
        <v>706</v>
      </c>
    </row>
    <row r="7" spans="2:2" ht="181">
      <c r="B7" s="69" t="s">
        <v>566</v>
      </c>
    </row>
    <row r="8" spans="2:2" ht="191">
      <c r="B8" s="39" t="s">
        <v>565</v>
      </c>
    </row>
    <row r="9" spans="2:2" ht="141">
      <c r="B9" s="69" t="s">
        <v>564</v>
      </c>
    </row>
  </sheetData>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5D79-6842-4CF0-9018-81488EEF5D7E}">
  <sheetPr>
    <tabColor rgb="FF92D050"/>
  </sheetPr>
  <dimension ref="B1:H28"/>
  <sheetViews>
    <sheetView showGridLines="0" tabSelected="1" topLeftCell="A21" workbookViewId="0">
      <selection activeCell="B24" sqref="B24:F24"/>
    </sheetView>
  </sheetViews>
  <sheetFormatPr defaultColWidth="10.90625" defaultRowHeight="10"/>
  <cols>
    <col min="1" max="1" width="2.26953125" style="28" customWidth="1"/>
    <col min="2" max="2" width="44.81640625" style="28" customWidth="1"/>
    <col min="3" max="3" width="12.54296875" style="28" bestFit="1" customWidth="1"/>
    <col min="4" max="4" width="11.81640625" style="28" bestFit="1" customWidth="1"/>
    <col min="5" max="5" width="12.54296875" style="28" customWidth="1"/>
    <col min="6" max="6" width="11.7265625" style="28" bestFit="1" customWidth="1"/>
    <col min="7" max="7" width="14.7265625" style="28" bestFit="1" customWidth="1"/>
    <col min="8" max="8" width="20.26953125" style="28" customWidth="1"/>
    <col min="9" max="16384" width="10.90625" style="28"/>
  </cols>
  <sheetData>
    <row r="1" spans="2:7" ht="24.5" customHeight="1"/>
    <row r="2" spans="2:7" ht="50.5">
      <c r="B2" s="39" t="s">
        <v>559</v>
      </c>
    </row>
    <row r="4" spans="2:7" ht="10.5">
      <c r="B4" s="48" t="str">
        <f>+'Nota C16'!B4</f>
        <v>Al 31 de diciembre de 2024</v>
      </c>
    </row>
    <row r="5" spans="2:7" ht="10.5" thickBot="1"/>
    <row r="6" spans="2:7" ht="11" thickBot="1">
      <c r="B6" s="324" t="s">
        <v>458</v>
      </c>
      <c r="C6" s="326" t="s">
        <v>459</v>
      </c>
      <c r="D6" s="327"/>
      <c r="E6" s="326" t="s">
        <v>460</v>
      </c>
      <c r="F6" s="346"/>
      <c r="G6" s="327"/>
    </row>
    <row r="7" spans="2:7" ht="42.5" thickBot="1">
      <c r="B7" s="325"/>
      <c r="C7" s="20" t="s">
        <v>461</v>
      </c>
      <c r="D7" s="3" t="s">
        <v>412</v>
      </c>
      <c r="E7" s="20" t="s">
        <v>462</v>
      </c>
      <c r="F7" s="20" t="s">
        <v>463</v>
      </c>
      <c r="G7" s="20" t="s">
        <v>488</v>
      </c>
    </row>
    <row r="8" spans="2:7" ht="10.5" thickBot="1">
      <c r="B8" s="43" t="s">
        <v>464</v>
      </c>
      <c r="C8" s="44" t="s">
        <v>16</v>
      </c>
      <c r="D8" s="44" t="s">
        <v>16</v>
      </c>
      <c r="E8" s="70" t="s">
        <v>16</v>
      </c>
      <c r="F8" s="67">
        <v>943746709</v>
      </c>
      <c r="G8" s="45">
        <v>146368627241</v>
      </c>
    </row>
    <row r="9" spans="2:7" ht="10.5" thickBot="1">
      <c r="B9" s="43" t="s">
        <v>465</v>
      </c>
      <c r="C9" s="45">
        <v>842624445</v>
      </c>
      <c r="D9" s="45">
        <v>6991587868</v>
      </c>
      <c r="E9" s="67">
        <v>47538888450</v>
      </c>
      <c r="F9" s="70" t="s">
        <v>16</v>
      </c>
      <c r="G9" s="45">
        <v>124571596944</v>
      </c>
    </row>
    <row r="10" spans="2:7" ht="11" thickBot="1">
      <c r="B10" s="46" t="s">
        <v>135</v>
      </c>
      <c r="C10" s="71">
        <v>842624445</v>
      </c>
      <c r="D10" s="71">
        <v>6991587868</v>
      </c>
      <c r="E10" s="71">
        <v>47538888450</v>
      </c>
      <c r="F10" s="71">
        <v>943746709</v>
      </c>
      <c r="G10" s="47">
        <v>270940224185</v>
      </c>
    </row>
    <row r="12" spans="2:7" ht="10.5">
      <c r="B12" s="48" t="str">
        <f>+'Nota C16'!B11</f>
        <v>Al 31 de diciembre de 2023</v>
      </c>
    </row>
    <row r="13" spans="2:7" ht="10.5" thickBot="1"/>
    <row r="14" spans="2:7" ht="11" thickBot="1">
      <c r="B14" s="324" t="s">
        <v>458</v>
      </c>
      <c r="C14" s="326" t="s">
        <v>459</v>
      </c>
      <c r="D14" s="327"/>
      <c r="E14" s="326" t="s">
        <v>460</v>
      </c>
      <c r="F14" s="327"/>
    </row>
    <row r="15" spans="2:7" ht="42.5" thickBot="1">
      <c r="B15" s="325"/>
      <c r="C15" s="20" t="s">
        <v>461</v>
      </c>
      <c r="D15" s="3" t="s">
        <v>412</v>
      </c>
      <c r="E15" s="20" t="s">
        <v>462</v>
      </c>
      <c r="F15" s="20" t="s">
        <v>463</v>
      </c>
    </row>
    <row r="16" spans="2:7" ht="10.5" thickBot="1">
      <c r="B16" s="43" t="s">
        <v>464</v>
      </c>
      <c r="C16" s="72" t="s">
        <v>16</v>
      </c>
      <c r="D16" s="72" t="s">
        <v>16</v>
      </c>
      <c r="E16" s="73" t="s">
        <v>16</v>
      </c>
      <c r="F16" s="73">
        <v>877117824</v>
      </c>
    </row>
    <row r="17" spans="2:8" ht="10.5" thickBot="1">
      <c r="B17" s="43" t="s">
        <v>465</v>
      </c>
      <c r="C17" s="72">
        <v>76476289299</v>
      </c>
      <c r="D17" s="72">
        <v>10502248333</v>
      </c>
      <c r="E17" s="73">
        <v>94445936568</v>
      </c>
      <c r="F17" s="73" t="s">
        <v>16</v>
      </c>
    </row>
    <row r="18" spans="2:8" ht="11" thickBot="1">
      <c r="B18" s="46" t="s">
        <v>135</v>
      </c>
      <c r="C18" s="74">
        <f>SUM(C16:C17)</f>
        <v>76476289299</v>
      </c>
      <c r="D18" s="74">
        <f>SUM(D16:D17)</f>
        <v>10502248333</v>
      </c>
      <c r="E18" s="74">
        <f>SUM(E16:E17)</f>
        <v>94445936568</v>
      </c>
      <c r="F18" s="74">
        <f>SUM(F16:F17)</f>
        <v>877117824</v>
      </c>
    </row>
    <row r="20" spans="2:8" ht="20">
      <c r="B20" s="39" t="s">
        <v>528</v>
      </c>
    </row>
    <row r="22" spans="2:8" ht="47.5" customHeight="1">
      <c r="B22" s="328" t="s">
        <v>560</v>
      </c>
      <c r="C22" s="328"/>
      <c r="D22" s="328"/>
      <c r="E22" s="328"/>
      <c r="F22" s="328"/>
    </row>
    <row r="24" spans="2:8" ht="68" customHeight="1">
      <c r="B24" s="328" t="s">
        <v>561</v>
      </c>
      <c r="C24" s="328"/>
      <c r="D24" s="328"/>
      <c r="E24" s="328"/>
      <c r="F24" s="328"/>
    </row>
    <row r="26" spans="2:8" ht="10.5">
      <c r="B26" s="75"/>
      <c r="C26" s="361"/>
      <c r="D26" s="75"/>
      <c r="E26" s="361"/>
      <c r="F26" s="75"/>
      <c r="G26" s="361"/>
      <c r="H26" s="76"/>
    </row>
    <row r="27" spans="2:8">
      <c r="B27" s="77"/>
      <c r="C27" s="361"/>
      <c r="D27" s="77"/>
      <c r="E27" s="361"/>
      <c r="F27" s="77"/>
      <c r="G27" s="361"/>
    </row>
    <row r="28" spans="2:8">
      <c r="B28" s="69"/>
      <c r="C28" s="361"/>
      <c r="D28" s="78"/>
      <c r="E28" s="361"/>
      <c r="F28" s="69"/>
      <c r="G28" s="361"/>
    </row>
  </sheetData>
  <mergeCells count="11">
    <mergeCell ref="G26:G28"/>
    <mergeCell ref="B22:F22"/>
    <mergeCell ref="B24:F24"/>
    <mergeCell ref="C26:C28"/>
    <mergeCell ref="E26:E28"/>
    <mergeCell ref="B6:B7"/>
    <mergeCell ref="C6:D6"/>
    <mergeCell ref="B14:B15"/>
    <mergeCell ref="C14:D14"/>
    <mergeCell ref="E14:F14"/>
    <mergeCell ref="E6:G6"/>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R8wSSb80eoxNy3YCi6ApTtHQSAj6eyYqSg3pRtvgxsM=</DigestValue>
    </Reference>
    <Reference Type="http://www.w3.org/2000/09/xmldsig#Object" URI="#idOfficeObject">
      <DigestMethod Algorithm="http://www.w3.org/2001/04/xmlenc#sha256"/>
      <DigestValue>eg5TmLt0IKSuLJfEEWG1uZekmpOEaToU8InUrOtMpLE=</DigestValue>
    </Reference>
    <Reference Type="http://uri.etsi.org/01903#SignedProperties" URI="#idSignedProperties">
      <Transforms>
        <Transform Algorithm="http://www.w3.org/TR/2001/REC-xml-c14n-20010315"/>
      </Transforms>
      <DigestMethod Algorithm="http://www.w3.org/2001/04/xmlenc#sha256"/>
      <DigestValue>PO0m3qokFHJfI2jYuKXIi37u9X6t2GtvcIYgM8+SPR4=</DigestValue>
    </Reference>
  </SignedInfo>
  <SignatureValue>MJkrmtYLx70D+aMFXuO/MiaEi90oh6Sp3nIc2AEIu+fl9UMkmGsbEW7q/rmuCoYximTWOVnkr3iu
Kso1Tzdvr39z3bIx8MQKCdp4pV0Wi1dt8wKt6ISFuoO6Fy0qkPJERDeb7wZJTnTnV4olOWweMvWK
aVd6i4FWIenvDrMi4mFso2RrrTsV9AyHh198IZGQldrEffEBqNmzFWjYLWsl3NQIySpgP9nNnDMk
V1WTKepsV3oI9h8CRWwFBC13IkUJFoCuck5+BK6QO5li7GGVNeAp0K6OiyV8RZ6ui1zb2q/CNQoN
Czp7alFvQUhQtg0axLsOf5eN7+OaPQsvsE2TNQ==</SignatureValue>
  <KeyInfo>
    <X509Data>
      <X509Certificate>MIIHujCCBaKgAwIBAgIQc2W4YneRJ5RHv+qf8eyo9DANBgkqhkiG9w0BAQsFADCBhTELMAkGA1UEBhMCUFkxDTALBgNVBAoTBElDUFAxODA2BgNVBAsTL1ByZXN0YWRvciBDdWFsaWZpY2FkbyBkZSBTZXJ2aWNpb3MgZGUgQ29uZmlhbnphMRUwEwYDVQQDEwxDT0RFMTAwIFMuQS4xFjAUBgNVBAUTDVJVQzgwMDgwNjEwLTcwHhcNMjMwNDI2MTkzMTA1WhcNMjUwNDI2MTkzMTA1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MCCqCr5asFx7hOOrN94yLqm7TBbp5c58KduMExrv1J5F+NZIYYk3K7n4zd53tVRt5hKvCwM504POUi49PRDHU85fhRn8OXsWJpX+nCGN44C0VBdvNIiEavrK0pj5lk3e0tTMtTRe8SM5A7G527JXK3cA30I8wcTxp/r0/Dm9elQF5/oGV9NX+IxBkY5hoPrwuudgQsWsbJcJ0usnZeqjIIuOEa6bwKfGoLc48j7hLJnb32ffJoddUSGF6EA7SjrOPVA8wYwTtg5AWRdmJ+rt0Dyp4SlqcQPrA9j2MW1mjnS6LtNada8aBzZq1lzvqAjAoAxiNPydhN/nAfghTq/CwcCAwEAAaOCAtgwggLUMAwGA1UdEwEB/wQCMAAwHQYDVR0OBBYEFFf4+b0MPo+ZoWLy8KdTGPLV1gmbMB8GA1UdIwQYMBaAFL41VGJoYOcm0zHBX5ex4vZkzgf1MA4GA1UdDwEB/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kHOfwhZcVBj3vzbvfV6q6FDReOUXM8WLbntk7eO1QnytGnQEtIgnL/yeYZ3jrl+UfSSvibp8ODidWW9PxgtIehjt3zi/6wG2FRiqZeFWkeACqbKC6Br0hnR93zDU0mLthrP/De/Jaqee3jg0jLflOT3cYzImdqml/7WoJNcIfzQDUHktn0/nyxKlzw0aHUDg118gmXaFzhmFgH/ClwB2nRyf+NXjgmAYjIGm1ilhINZhYOb6ibYx79XJh79/7174yKHHy9TvLrtkRc9Q/1atgF2IVbR9bpz5KsF1D1T9FarLDQSco/KD//9uftBNRuSxk+UA26ZEGeaIUlwEiGuCqkiVmZV6cXOs5y+RJ3FP1aLaZRsVKKYxHSwAMgElYRkHJDQiIAvdfuioBgv+YKO5e3AIqAIEehO1hrqYMDxug9rcJ6ul1TJmpZPipN96UuKoeVwPQyAGqIMm5W3rnG5J46I+uHFDlpeYNDeC0xvtnd9wj+PCdW1qGZBiK7OH0xiPzho/X16HWNO16HduFx+wQaiG+tH8LSO9wBY4puV8zffLQbPb2oWv731BpSGOkx7KVZk49jmD1PXsBLtRZfSVugubXB+mlPM2+tXb42nraIRWCLwoeY8yRB/Q8VE7kSZaOnkK1m2DEKOdN+gA65W2YhuYSNznyNSIccypKV5/P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A9OPTXfvgKKPEk6zUQCPlwOvuTXx+ljgj3mfbYBaJr4=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tRT0h23em0DUxCQ8YsLR3A78h4hxZR7KO78KhSkZWzM=</DigestValue>
      </Reference>
      <Reference URI="/xl/drawings/drawing10.xml?ContentType=application/vnd.openxmlformats-officedocument.drawing+xml">
        <DigestMethod Algorithm="http://www.w3.org/2001/04/xmlenc#sha256"/>
        <DigestValue>FIPA0Z6dQ7sb3VRdUK+FoG/EGgT9cdPVVeS4MRAM4Wg=</DigestValue>
      </Reference>
      <Reference URI="/xl/drawings/drawing11.xml?ContentType=application/vnd.openxmlformats-officedocument.drawing+xml">
        <DigestMethod Algorithm="http://www.w3.org/2001/04/xmlenc#sha256"/>
        <DigestValue>xaV0VlDDtZJo/lgp4z3dOxFAazsJ7J6KqFjNQf8xcRA=</DigestValue>
      </Reference>
      <Reference URI="/xl/drawings/drawing12.xml?ContentType=application/vnd.openxmlformats-officedocument.drawing+xml">
        <DigestMethod Algorithm="http://www.w3.org/2001/04/xmlenc#sha256"/>
        <DigestValue>fQ6Oo/SLo8ouiee0+ZEUMx8MMF9o0NXZOfED3JOFV4I=</DigestValue>
      </Reference>
      <Reference URI="/xl/drawings/drawing13.xml?ContentType=application/vnd.openxmlformats-officedocument.drawing+xml">
        <DigestMethod Algorithm="http://www.w3.org/2001/04/xmlenc#sha256"/>
        <DigestValue>n76HvjxCMy9035JjjFrFCVbJdROnUyw92+t/5hiURQ0=</DigestValue>
      </Reference>
      <Reference URI="/xl/drawings/drawing14.xml?ContentType=application/vnd.openxmlformats-officedocument.drawing+xml">
        <DigestMethod Algorithm="http://www.w3.org/2001/04/xmlenc#sha256"/>
        <DigestValue>oBSjnT3TkDGgfRIpajmIt9+GZZu0cRW17hNKJk+ogqQ=</DigestValue>
      </Reference>
      <Reference URI="/xl/drawings/drawing15.xml?ContentType=application/vnd.openxmlformats-officedocument.drawing+xml">
        <DigestMethod Algorithm="http://www.w3.org/2001/04/xmlenc#sha256"/>
        <DigestValue>uiWtP1wsIA1VFQ2TfrtG165C2I4+QV76aOTl/6yGgh0=</DigestValue>
      </Reference>
      <Reference URI="/xl/drawings/drawing16.xml?ContentType=application/vnd.openxmlformats-officedocument.drawing+xml">
        <DigestMethod Algorithm="http://www.w3.org/2001/04/xmlenc#sha256"/>
        <DigestValue>NYP/R/j5YIB5Wg4PU5bUtmq2GLzjljXxNVxAIZ9Fgx4=</DigestValue>
      </Reference>
      <Reference URI="/xl/drawings/drawing17.xml?ContentType=application/vnd.openxmlformats-officedocument.drawing+xml">
        <DigestMethod Algorithm="http://www.w3.org/2001/04/xmlenc#sha256"/>
        <DigestValue>pSNObsYmkW1N1I850aKis+jD0YXAHnLJMV3PreZ/2GA=</DigestValue>
      </Reference>
      <Reference URI="/xl/drawings/drawing18.xml?ContentType=application/vnd.openxmlformats-officedocument.drawing+xml">
        <DigestMethod Algorithm="http://www.w3.org/2001/04/xmlenc#sha256"/>
        <DigestValue>mzR4A+Ms6JRkuV+UK84ucHgvbMR955Q1xPexE4KCD34=</DigestValue>
      </Reference>
      <Reference URI="/xl/drawings/drawing19.xml?ContentType=application/vnd.openxmlformats-officedocument.drawing+xml">
        <DigestMethod Algorithm="http://www.w3.org/2001/04/xmlenc#sha256"/>
        <DigestValue>9MlCCE6dHn+3N6qcws+UEz24mY2g829/ELsy4jHnaiM=</DigestValue>
      </Reference>
      <Reference URI="/xl/drawings/drawing2.xml?ContentType=application/vnd.openxmlformats-officedocument.drawing+xml">
        <DigestMethod Algorithm="http://www.w3.org/2001/04/xmlenc#sha256"/>
        <DigestValue>bDZvg/WkCpXVCvs50kRX3+lLGeaWMvdQm3k/Tm28P7o=</DigestValue>
      </Reference>
      <Reference URI="/xl/drawings/drawing20.xml?ContentType=application/vnd.openxmlformats-officedocument.drawing+xml">
        <DigestMethod Algorithm="http://www.w3.org/2001/04/xmlenc#sha256"/>
        <DigestValue>QpGMaazkzYyJjHOBkyCtFaasLTpLIhRdMjiSxYitbG0=</DigestValue>
      </Reference>
      <Reference URI="/xl/drawings/drawing21.xml?ContentType=application/vnd.openxmlformats-officedocument.drawing+xml">
        <DigestMethod Algorithm="http://www.w3.org/2001/04/xmlenc#sha256"/>
        <DigestValue>GKX2AyNKVPgD2mL2kf2DwdCn3ffzu7VGu5KeQJsfTz0=</DigestValue>
      </Reference>
      <Reference URI="/xl/drawings/drawing22.xml?ContentType=application/vnd.openxmlformats-officedocument.drawing+xml">
        <DigestMethod Algorithm="http://www.w3.org/2001/04/xmlenc#sha256"/>
        <DigestValue>twDbArItUtgNfKAxQa95FApN8D1E7Ek5tOJkPYdZZ3c=</DigestValue>
      </Reference>
      <Reference URI="/xl/drawings/drawing23.xml?ContentType=application/vnd.openxmlformats-officedocument.drawing+xml">
        <DigestMethod Algorithm="http://www.w3.org/2001/04/xmlenc#sha256"/>
        <DigestValue>PHv8pJa2PiutB8QWyrOLKaa9AipyWbmhSepe6HxchfE=</DigestValue>
      </Reference>
      <Reference URI="/xl/drawings/drawing24.xml?ContentType=application/vnd.openxmlformats-officedocument.drawing+xml">
        <DigestMethod Algorithm="http://www.w3.org/2001/04/xmlenc#sha256"/>
        <DigestValue>TGXzXw50hWXc/QoBxmaiuuv+J4zHXwl7pQ7E8T8micw=</DigestValue>
      </Reference>
      <Reference URI="/xl/drawings/drawing25.xml?ContentType=application/vnd.openxmlformats-officedocument.drawing+xml">
        <DigestMethod Algorithm="http://www.w3.org/2001/04/xmlenc#sha256"/>
        <DigestValue>wo25jAzSILSK3qcSFb5rU+/s9fXDTtvAMFFewh85RLI=</DigestValue>
      </Reference>
      <Reference URI="/xl/drawings/drawing26.xml?ContentType=application/vnd.openxmlformats-officedocument.drawing+xml">
        <DigestMethod Algorithm="http://www.w3.org/2001/04/xmlenc#sha256"/>
        <DigestValue>aYCQr/6wp4kb+yqhevSAawXliC+Qo86PtWfZ62XwYU0=</DigestValue>
      </Reference>
      <Reference URI="/xl/drawings/drawing27.xml?ContentType=application/vnd.openxmlformats-officedocument.drawing+xml">
        <DigestMethod Algorithm="http://www.w3.org/2001/04/xmlenc#sha256"/>
        <DigestValue>nLpCJMrt3NfIWu39U1U7/Jp+4/nqAUsvj8UOiMLJ21c=</DigestValue>
      </Reference>
      <Reference URI="/xl/drawings/drawing28.xml?ContentType=application/vnd.openxmlformats-officedocument.drawing+xml">
        <DigestMethod Algorithm="http://www.w3.org/2001/04/xmlenc#sha256"/>
        <DigestValue>9iptHBNwOv9QjJM1sI79dy3nkKpVk4WkPpu3ib0eKAI=</DigestValue>
      </Reference>
      <Reference URI="/xl/drawings/drawing29.xml?ContentType=application/vnd.openxmlformats-officedocument.drawing+xml">
        <DigestMethod Algorithm="http://www.w3.org/2001/04/xmlenc#sha256"/>
        <DigestValue>loRs5nsPHiE3vJAXrOaT2uA3N4AhDEFxxUBU3BF586g=</DigestValue>
      </Reference>
      <Reference URI="/xl/drawings/drawing3.xml?ContentType=application/vnd.openxmlformats-officedocument.drawing+xml">
        <DigestMethod Algorithm="http://www.w3.org/2001/04/xmlenc#sha256"/>
        <DigestValue>CpbRWKqQb9xloWC2ML4JMMVsHbZcdI3ciiWF7advPi0=</DigestValue>
      </Reference>
      <Reference URI="/xl/drawings/drawing30.xml?ContentType=application/vnd.openxmlformats-officedocument.drawing+xml">
        <DigestMethod Algorithm="http://www.w3.org/2001/04/xmlenc#sha256"/>
        <DigestValue>UJdLW2qDhrIVZOwi+cJGbnW5N7K8ZkWdPxvC0Ofv1hQ=</DigestValue>
      </Reference>
      <Reference URI="/xl/drawings/drawing31.xml?ContentType=application/vnd.openxmlformats-officedocument.drawing+xml">
        <DigestMethod Algorithm="http://www.w3.org/2001/04/xmlenc#sha256"/>
        <DigestValue>Fq8duC0irQ0jvUspptfN7zwEnw98YqbqqegZWjLxUDc=</DigestValue>
      </Reference>
      <Reference URI="/xl/drawings/drawing32.xml?ContentType=application/vnd.openxmlformats-officedocument.drawing+xml">
        <DigestMethod Algorithm="http://www.w3.org/2001/04/xmlenc#sha256"/>
        <DigestValue>ox/udhWMD3sYwgKHPP/f4/npuVdE3ul3jl0+gt6+HAE=</DigestValue>
      </Reference>
      <Reference URI="/xl/drawings/drawing33.xml?ContentType=application/vnd.openxmlformats-officedocument.drawing+xml">
        <DigestMethod Algorithm="http://www.w3.org/2001/04/xmlenc#sha256"/>
        <DigestValue>Hfx6X9JplHoYKofR8/b60f709zN3MmpV1W3hSOVRYG8=</DigestValue>
      </Reference>
      <Reference URI="/xl/drawings/drawing34.xml?ContentType=application/vnd.openxmlformats-officedocument.drawing+xml">
        <DigestMethod Algorithm="http://www.w3.org/2001/04/xmlenc#sha256"/>
        <DigestValue>Zt3TsEMP2o/qlTZF7qpO5nu7i7CAkMcAW8gidj0U4OI=</DigestValue>
      </Reference>
      <Reference URI="/xl/drawings/drawing35.xml?ContentType=application/vnd.openxmlformats-officedocument.drawing+xml">
        <DigestMethod Algorithm="http://www.w3.org/2001/04/xmlenc#sha256"/>
        <DigestValue>l7gd8pctT69XXGznzS8WVfFE72jCxC2sy4ZJxqjSnyU=</DigestValue>
      </Reference>
      <Reference URI="/xl/drawings/drawing36.xml?ContentType=application/vnd.openxmlformats-officedocument.drawing+xml">
        <DigestMethod Algorithm="http://www.w3.org/2001/04/xmlenc#sha256"/>
        <DigestValue>zCBruQmmu7eRd28yE4GvBc+LCrgrWFiTUcn+903UBBw=</DigestValue>
      </Reference>
      <Reference URI="/xl/drawings/drawing37.xml?ContentType=application/vnd.openxmlformats-officedocument.drawing+xml">
        <DigestMethod Algorithm="http://www.w3.org/2001/04/xmlenc#sha256"/>
        <DigestValue>sNlSAHr8PgVxIxC7er+Vpd5FvjYoWTJ4OgOWQGS5Nn0=</DigestValue>
      </Reference>
      <Reference URI="/xl/drawings/drawing38.xml?ContentType=application/vnd.openxmlformats-officedocument.drawing+xml">
        <DigestMethod Algorithm="http://www.w3.org/2001/04/xmlenc#sha256"/>
        <DigestValue>eU0YDX3HBvnCsvPzARHXhy42HU6GbpBcTpqZSbz7RLI=</DigestValue>
      </Reference>
      <Reference URI="/xl/drawings/drawing39.xml?ContentType=application/vnd.openxmlformats-officedocument.drawing+xml">
        <DigestMethod Algorithm="http://www.w3.org/2001/04/xmlenc#sha256"/>
        <DigestValue>EiWqAuqh+T1H9CwoCc02YUM7FAwW/Cz1btF/p7U7aCg=</DigestValue>
      </Reference>
      <Reference URI="/xl/drawings/drawing4.xml?ContentType=application/vnd.openxmlformats-officedocument.drawing+xml">
        <DigestMethod Algorithm="http://www.w3.org/2001/04/xmlenc#sha256"/>
        <DigestValue>uWaD5iYJ1UaHfAGR60pbEJlfa4x+JeoLQbgbEr5lJ7Y=</DigestValue>
      </Reference>
      <Reference URI="/xl/drawings/drawing40.xml?ContentType=application/vnd.openxmlformats-officedocument.drawing+xml">
        <DigestMethod Algorithm="http://www.w3.org/2001/04/xmlenc#sha256"/>
        <DigestValue>K9ZhqWztGqObBOsb27nrS+b4dAiYDProfZj3IYbG2eY=</DigestValue>
      </Reference>
      <Reference URI="/xl/drawings/drawing41.xml?ContentType=application/vnd.openxmlformats-officedocument.drawing+xml">
        <DigestMethod Algorithm="http://www.w3.org/2001/04/xmlenc#sha256"/>
        <DigestValue>QeP3Ioz6ZmmP3Zl2yMkXQKLjbun/PNNEi8qwCoKonrs=</DigestValue>
      </Reference>
      <Reference URI="/xl/drawings/drawing5.xml?ContentType=application/vnd.openxmlformats-officedocument.drawing+xml">
        <DigestMethod Algorithm="http://www.w3.org/2001/04/xmlenc#sha256"/>
        <DigestValue>YssV7zso6avR1yL9DS2bfnl/jc1XthzWM49sW7iYA4M=</DigestValue>
      </Reference>
      <Reference URI="/xl/drawings/drawing6.xml?ContentType=application/vnd.openxmlformats-officedocument.drawing+xml">
        <DigestMethod Algorithm="http://www.w3.org/2001/04/xmlenc#sha256"/>
        <DigestValue>BomdeoJmaEgFMwK1y2YKq/16ANTzSkMN+joFbu8LA94=</DigestValue>
      </Reference>
      <Reference URI="/xl/drawings/drawing7.xml?ContentType=application/vnd.openxmlformats-officedocument.drawing+xml">
        <DigestMethod Algorithm="http://www.w3.org/2001/04/xmlenc#sha256"/>
        <DigestValue>2vqPlI4c9e+buTVaC533izrVMSH85lwQuoYblZ/5jQM=</DigestValue>
      </Reference>
      <Reference URI="/xl/drawings/drawing8.xml?ContentType=application/vnd.openxmlformats-officedocument.drawing+xml">
        <DigestMethod Algorithm="http://www.w3.org/2001/04/xmlenc#sha256"/>
        <DigestValue>QHlqSgf/TQSX2+FR7iHyDke2JhLXnkoNPtdLYmMGMUU=</DigestValue>
      </Reference>
      <Reference URI="/xl/drawings/drawing9.xml?ContentType=application/vnd.openxmlformats-officedocument.drawing+xml">
        <DigestMethod Algorithm="http://www.w3.org/2001/04/xmlenc#sha256"/>
        <DigestValue>6XI7nALa8/R0/QhydAeSA/IRwisKhIKyNovbhVrojvY=</DigestValue>
      </Reference>
      <Reference URI="/xl/media/image1.png?ContentType=image/png">
        <DigestMethod Algorithm="http://www.w3.org/2001/04/xmlenc#sha256"/>
        <DigestValue>xaPAepPWkmijjQBGqQz3EIYnWl53JpqigNPz4hQ/FSw=</DigestValue>
      </Reference>
      <Reference URI="/xl/media/image2.jpeg?ContentType=image/jpeg">
        <DigestMethod Algorithm="http://www.w3.org/2001/04/xmlenc#sha256"/>
        <DigestValue>Eb6JR4jJLPzhe90mHdRQJnQi6nxvW3sdSrbyTBYHeUo=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J5KXxOUQjDak7UnmlmB+jvaTGOglumuMZhKrz+88ziU=</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J5KXxOUQjDak7UnmlmB+jvaTGOglumuMZhKrz+88ziU=</DigestValue>
      </Reference>
      <Reference URI="/xl/printerSettings/printerSettings13.bin?ContentType=application/vnd.openxmlformats-officedocument.spreadsheetml.printerSettings">
        <DigestMethod Algorithm="http://www.w3.org/2001/04/xmlenc#sha256"/>
        <DigestValue>J5KXxOUQjDak7UnmlmB+jvaTGOglumuMZhKrz+88ziU=</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J5KXxOUQjDak7UnmlmB+jvaTGOglumuMZhKrz+88ziU=</DigestValue>
      </Reference>
      <Reference URI="/xl/printerSettings/printerSettings6.bin?ContentType=application/vnd.openxmlformats-officedocument.spreadsheetml.printerSettings">
        <DigestMethod Algorithm="http://www.w3.org/2001/04/xmlenc#sha256"/>
        <DigestValue>OxywMfgJBclZnh0jmWhTxcvOw7wre0+V28pJRgOsbqI=</DigestValue>
      </Reference>
      <Reference URI="/xl/printerSettings/printerSettings7.bin?ContentType=application/vnd.openxmlformats-officedocument.spreadsheetml.printerSettings">
        <DigestMethod Algorithm="http://www.w3.org/2001/04/xmlenc#sha256"/>
        <DigestValue>OxywMfgJBclZnh0jmWhTxcvOw7wre0+V28pJRgOsbqI=</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W6MDtt1qSOI2daRUN0a3Ifl4XUhyy5k/K8mvodxqUNk=</DigestValue>
      </Reference>
      <Reference URI="/xl/sharedStrings.xml?ContentType=application/vnd.openxmlformats-officedocument.spreadsheetml.sharedStrings+xml">
        <DigestMethod Algorithm="http://www.w3.org/2001/04/xmlenc#sha256"/>
        <DigestValue>d38Zdm3XI902op3bAiU06pk2pJnngl0jMVv+jo/dEIQ=</DigestValue>
      </Reference>
      <Reference URI="/xl/styles.xml?ContentType=application/vnd.openxmlformats-officedocument.spreadsheetml.styles+xml">
        <DigestMethod Algorithm="http://www.w3.org/2001/04/xmlenc#sha256"/>
        <DigestValue>xEmrkgN2kFqPzEiIyolZ08N+qH8PzZzNt1wM0O2dfP4=</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NY8gz/Hg4L0fNin2B6XDV9rmocjXiMAcT0tu+Y2VqIE=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NfFU2IyLoaKIO9jpCdkIIlZhIn9WNxbH5sKb/W5ahLE=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KDPSK4oWu+MUDd9sBekJKmEkKcB/g0pso47rixn3Q2w=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RMGcfDLm4dW2au0N42GwgrcBHREQ73RejkP7c+e1JHw=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0/aeK4ACfQt5MsTRgnoWfxgtB2b7sQ2qmI4v8GU9ysE=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+AMjLY1kZvzdzHWnZrW7SN3OyCqAGAimwX95jfUjbWA=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1IJE2p2hjVgDg7IvsoU+rXTOHLj11aFSD5P+UyDXeng=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yDqJz8dvujloXh2FpVVhEKdE0ZHn3RqcAEv2/hxXDlM=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0msGs/0tLy/dRlfLchw3L3EbQVD7DMS3fDgL2hnI48U=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Yho3OGG9kY2U/GE0FQ3LgPR32RVw8maXT7CCNa5LyjA=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DN5Gvo2dOXSOPwjOSOrp1lIeSubKnwRWJlVAw6vrpfo=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rxm2MBRD80zy6gyikZ0F8ZsI0AtKqKXwdwgMO2/NU+o=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+i8dbv5Ozob9ot8lSTQ3nJbOwqdFFy1NoIBa3NibkTs=</DigestValue>
      </Reference>
      <Reference URI="/xl/worksheets/sheet10.xml?ContentType=application/vnd.openxmlformats-officedocument.spreadsheetml.worksheet+xml">
        <DigestMethod Algorithm="http://www.w3.org/2001/04/xmlenc#sha256"/>
        <DigestValue>A9/crKRv1z4U0a0U7mEHQy+zC6hwclOOX0FOCf+xhRw=</DigestValue>
      </Reference>
      <Reference URI="/xl/worksheets/sheet11.xml?ContentType=application/vnd.openxmlformats-officedocument.spreadsheetml.worksheet+xml">
        <DigestMethod Algorithm="http://www.w3.org/2001/04/xmlenc#sha256"/>
        <DigestValue>0afxwxQzNMF6WZmabem7vw0tTLH99RzDsG3RupfZddA=</DigestValue>
      </Reference>
      <Reference URI="/xl/worksheets/sheet12.xml?ContentType=application/vnd.openxmlformats-officedocument.spreadsheetml.worksheet+xml">
        <DigestMethod Algorithm="http://www.w3.org/2001/04/xmlenc#sha256"/>
        <DigestValue>Xe6XDLk6yiIPGXcG0HvmolD5oh7b/amDBghYnlxbHgI=</DigestValue>
      </Reference>
      <Reference URI="/xl/worksheets/sheet13.xml?ContentType=application/vnd.openxmlformats-officedocument.spreadsheetml.worksheet+xml">
        <DigestMethod Algorithm="http://www.w3.org/2001/04/xmlenc#sha256"/>
        <DigestValue>5eZv6PAz0hsJJhZi6B5b07/rwGQg2ZrtVNxEFC8mvPo=</DigestValue>
      </Reference>
      <Reference URI="/xl/worksheets/sheet14.xml?ContentType=application/vnd.openxmlformats-officedocument.spreadsheetml.worksheet+xml">
        <DigestMethod Algorithm="http://www.w3.org/2001/04/xmlenc#sha256"/>
        <DigestValue>5d4y6PNjLYymdhYzvndQzayIlBAr5f3n3Mc9MJC32lc=</DigestValue>
      </Reference>
      <Reference URI="/xl/worksheets/sheet15.xml?ContentType=application/vnd.openxmlformats-officedocument.spreadsheetml.worksheet+xml">
        <DigestMethod Algorithm="http://www.w3.org/2001/04/xmlenc#sha256"/>
        <DigestValue>2vf8GYuovjnDVNPwZaEOYInFKY4hdW/XcL5tbRcLSbM=</DigestValue>
      </Reference>
      <Reference URI="/xl/worksheets/sheet16.xml?ContentType=application/vnd.openxmlformats-officedocument.spreadsheetml.worksheet+xml">
        <DigestMethod Algorithm="http://www.w3.org/2001/04/xmlenc#sha256"/>
        <DigestValue>V73HGX0HxyBn2Yjrq6qUR0iuMCO851fGHTFCDnbEdKs=</DigestValue>
      </Reference>
      <Reference URI="/xl/worksheets/sheet17.xml?ContentType=application/vnd.openxmlformats-officedocument.spreadsheetml.worksheet+xml">
        <DigestMethod Algorithm="http://www.w3.org/2001/04/xmlenc#sha256"/>
        <DigestValue>cJr0aoak7R6jsf32EETiRJSTrw3hV1MRZbc7ARspjqk=</DigestValue>
      </Reference>
      <Reference URI="/xl/worksheets/sheet18.xml?ContentType=application/vnd.openxmlformats-officedocument.spreadsheetml.worksheet+xml">
        <DigestMethod Algorithm="http://www.w3.org/2001/04/xmlenc#sha256"/>
        <DigestValue>ycIaJx3lECZZvOTedBurA9KAmbr3j/jX5BPY067++X0=</DigestValue>
      </Reference>
      <Reference URI="/xl/worksheets/sheet19.xml?ContentType=application/vnd.openxmlformats-officedocument.spreadsheetml.worksheet+xml">
        <DigestMethod Algorithm="http://www.w3.org/2001/04/xmlenc#sha256"/>
        <DigestValue>d82oJ4ggCiE6O4u8HhUw//QiX2IHs8CVyQKxZ56Pk7g=</DigestValue>
      </Reference>
      <Reference URI="/xl/worksheets/sheet2.xml?ContentType=application/vnd.openxmlformats-officedocument.spreadsheetml.worksheet+xml">
        <DigestMethod Algorithm="http://www.w3.org/2001/04/xmlenc#sha256"/>
        <DigestValue>tSAgID0znwZ2PhdEkJhCrFPPwss4o2Jhvs9FKSIGjBg=</DigestValue>
      </Reference>
      <Reference URI="/xl/worksheets/sheet20.xml?ContentType=application/vnd.openxmlformats-officedocument.spreadsheetml.worksheet+xml">
        <DigestMethod Algorithm="http://www.w3.org/2001/04/xmlenc#sha256"/>
        <DigestValue>GNddKlsqBWtRV2vwgLHdVrk8GBrsK3nOAJ9srnReyJo=</DigestValue>
      </Reference>
      <Reference URI="/xl/worksheets/sheet21.xml?ContentType=application/vnd.openxmlformats-officedocument.spreadsheetml.worksheet+xml">
        <DigestMethod Algorithm="http://www.w3.org/2001/04/xmlenc#sha256"/>
        <DigestValue>Abgkhe0n0tBRp55lLMfaJfd2XGTBlA5yzeE/kee5nqU=</DigestValue>
      </Reference>
      <Reference URI="/xl/worksheets/sheet22.xml?ContentType=application/vnd.openxmlformats-officedocument.spreadsheetml.worksheet+xml">
        <DigestMethod Algorithm="http://www.w3.org/2001/04/xmlenc#sha256"/>
        <DigestValue>nvRmFl7LxvIZUrYwUU8xXLWJeTeCDzXR1dDn75tJvxA=</DigestValue>
      </Reference>
      <Reference URI="/xl/worksheets/sheet23.xml?ContentType=application/vnd.openxmlformats-officedocument.spreadsheetml.worksheet+xml">
        <DigestMethod Algorithm="http://www.w3.org/2001/04/xmlenc#sha256"/>
        <DigestValue>X6SpVhRmgGihtWQrAzD3B9G6DgNyIIx35mqvJXnqD9M=</DigestValue>
      </Reference>
      <Reference URI="/xl/worksheets/sheet24.xml?ContentType=application/vnd.openxmlformats-officedocument.spreadsheetml.worksheet+xml">
        <DigestMethod Algorithm="http://www.w3.org/2001/04/xmlenc#sha256"/>
        <DigestValue>Th4E30iFZMP3wjBPi6t3+BEPiOuA/oNNNGQcezXJpW8=</DigestValue>
      </Reference>
      <Reference URI="/xl/worksheets/sheet25.xml?ContentType=application/vnd.openxmlformats-officedocument.spreadsheetml.worksheet+xml">
        <DigestMethod Algorithm="http://www.w3.org/2001/04/xmlenc#sha256"/>
        <DigestValue>J4YocQ0z6Z339lwmB/gNgrZOYzZH4rFa6XFgQ7IwGTA=</DigestValue>
      </Reference>
      <Reference URI="/xl/worksheets/sheet26.xml?ContentType=application/vnd.openxmlformats-officedocument.spreadsheetml.worksheet+xml">
        <DigestMethod Algorithm="http://www.w3.org/2001/04/xmlenc#sha256"/>
        <DigestValue>+XkyF8UKct2TfAxXrT6pU3YbrcXhK+AkVW+qYiEqw+4=</DigestValue>
      </Reference>
      <Reference URI="/xl/worksheets/sheet27.xml?ContentType=application/vnd.openxmlformats-officedocument.spreadsheetml.worksheet+xml">
        <DigestMethod Algorithm="http://www.w3.org/2001/04/xmlenc#sha256"/>
        <DigestValue>WU9WJmmldjEn3zHlT9EDUrKZteJfKVjgoejE5cHHc9g=</DigestValue>
      </Reference>
      <Reference URI="/xl/worksheets/sheet28.xml?ContentType=application/vnd.openxmlformats-officedocument.spreadsheetml.worksheet+xml">
        <DigestMethod Algorithm="http://www.w3.org/2001/04/xmlenc#sha256"/>
        <DigestValue>ppkcuwTSYCPfijXN/y4D1+2x7PMk708oWXLIXJBrVxM=</DigestValue>
      </Reference>
      <Reference URI="/xl/worksheets/sheet29.xml?ContentType=application/vnd.openxmlformats-officedocument.spreadsheetml.worksheet+xml">
        <DigestMethod Algorithm="http://www.w3.org/2001/04/xmlenc#sha256"/>
        <DigestValue>+tyLxUqqCKLZcdSdxsjJL1Qbvc5jwdURw1iYBpFJUPg=</DigestValue>
      </Reference>
      <Reference URI="/xl/worksheets/sheet3.xml?ContentType=application/vnd.openxmlformats-officedocument.spreadsheetml.worksheet+xml">
        <DigestMethod Algorithm="http://www.w3.org/2001/04/xmlenc#sha256"/>
        <DigestValue>hxjE9few/4GT10TSksdoUf2EpNG/xuci14YeiYcDsBE=</DigestValue>
      </Reference>
      <Reference URI="/xl/worksheets/sheet30.xml?ContentType=application/vnd.openxmlformats-officedocument.spreadsheetml.worksheet+xml">
        <DigestMethod Algorithm="http://www.w3.org/2001/04/xmlenc#sha256"/>
        <DigestValue>z2XTsYtIA1qGns4a0a36sdsRiiuqsk8il+XT5AmBwiU=</DigestValue>
      </Reference>
      <Reference URI="/xl/worksheets/sheet31.xml?ContentType=application/vnd.openxmlformats-officedocument.spreadsheetml.worksheet+xml">
        <DigestMethod Algorithm="http://www.w3.org/2001/04/xmlenc#sha256"/>
        <DigestValue>XjFQkOXr95jg2bYCvN8O5yqrb9nGqVPEMpdXkr25HAA=</DigestValue>
      </Reference>
      <Reference URI="/xl/worksheets/sheet32.xml?ContentType=application/vnd.openxmlformats-officedocument.spreadsheetml.worksheet+xml">
        <DigestMethod Algorithm="http://www.w3.org/2001/04/xmlenc#sha256"/>
        <DigestValue>SoJU5aBaz1sY7Ws6ylpKcRoUdxgZkOrJw34dDGMWQj0=</DigestValue>
      </Reference>
      <Reference URI="/xl/worksheets/sheet33.xml?ContentType=application/vnd.openxmlformats-officedocument.spreadsheetml.worksheet+xml">
        <DigestMethod Algorithm="http://www.w3.org/2001/04/xmlenc#sha256"/>
        <DigestValue>OMyb4z478Kw0PljZz2WpY7NAaDkjclym+wIn0m3oKyU=</DigestValue>
      </Reference>
      <Reference URI="/xl/worksheets/sheet34.xml?ContentType=application/vnd.openxmlformats-officedocument.spreadsheetml.worksheet+xml">
        <DigestMethod Algorithm="http://www.w3.org/2001/04/xmlenc#sha256"/>
        <DigestValue>NOqYfHLh4nl8KuwoXSTXwXMO71kAP8TmxIdSLr5rZzo=</DigestValue>
      </Reference>
      <Reference URI="/xl/worksheets/sheet35.xml?ContentType=application/vnd.openxmlformats-officedocument.spreadsheetml.worksheet+xml">
        <DigestMethod Algorithm="http://www.w3.org/2001/04/xmlenc#sha256"/>
        <DigestValue>xvV0A7lYwFHtKkn5qG913sbUJ8U6faht/pIouwrjHLg=</DigestValue>
      </Reference>
      <Reference URI="/xl/worksheets/sheet36.xml?ContentType=application/vnd.openxmlformats-officedocument.spreadsheetml.worksheet+xml">
        <DigestMethod Algorithm="http://www.w3.org/2001/04/xmlenc#sha256"/>
        <DigestValue>AKzAixZ706Kit1IMqTRMAAnL9p/iKrh0i8GFmaH6+m0=</DigestValue>
      </Reference>
      <Reference URI="/xl/worksheets/sheet37.xml?ContentType=application/vnd.openxmlformats-officedocument.spreadsheetml.worksheet+xml">
        <DigestMethod Algorithm="http://www.w3.org/2001/04/xmlenc#sha256"/>
        <DigestValue>7NJ9Vu4qD+tOkT3pzJ+uDjS0ebZZSVicc7h9LE/tv/Y=</DigestValue>
      </Reference>
      <Reference URI="/xl/worksheets/sheet38.xml?ContentType=application/vnd.openxmlformats-officedocument.spreadsheetml.worksheet+xml">
        <DigestMethod Algorithm="http://www.w3.org/2001/04/xmlenc#sha256"/>
        <DigestValue>dm3wT5xPx/vnL+OETAC/LPq4jUTRkRzEBGkhTYCyAKU=</DigestValue>
      </Reference>
      <Reference URI="/xl/worksheets/sheet39.xml?ContentType=application/vnd.openxmlformats-officedocument.spreadsheetml.worksheet+xml">
        <DigestMethod Algorithm="http://www.w3.org/2001/04/xmlenc#sha256"/>
        <DigestValue>YnleikGcOTFlppLRlBBB54AaZ2oI8rJKYNPp+KXsHZk=</DigestValue>
      </Reference>
      <Reference URI="/xl/worksheets/sheet4.xml?ContentType=application/vnd.openxmlformats-officedocument.spreadsheetml.worksheet+xml">
        <DigestMethod Algorithm="http://www.w3.org/2001/04/xmlenc#sha256"/>
        <DigestValue>Q+qhQm8LwI+mBBBu+Np2Fl6s97f7sKsMdKDwokU6M8c=</DigestValue>
      </Reference>
      <Reference URI="/xl/worksheets/sheet40.xml?ContentType=application/vnd.openxmlformats-officedocument.spreadsheetml.worksheet+xml">
        <DigestMethod Algorithm="http://www.w3.org/2001/04/xmlenc#sha256"/>
        <DigestValue>7HsdigOf70MxaU1ZZ3irOry9OQEcmP5zu/b7J9kCz+w=</DigestValue>
      </Reference>
      <Reference URI="/xl/worksheets/sheet41.xml?ContentType=application/vnd.openxmlformats-officedocument.spreadsheetml.worksheet+xml">
        <DigestMethod Algorithm="http://www.w3.org/2001/04/xmlenc#sha256"/>
        <DigestValue>mWD/74D6ywv2ifqhIK7DRYfmvXlpgixBOTnWlDOg8rk=</DigestValue>
      </Reference>
      <Reference URI="/xl/worksheets/sheet5.xml?ContentType=application/vnd.openxmlformats-officedocument.spreadsheetml.worksheet+xml">
        <DigestMethod Algorithm="http://www.w3.org/2001/04/xmlenc#sha256"/>
        <DigestValue>aYNtReD11UlFwHJAay49nF3Ki2Skmw/6Xo/moXULbXI=</DigestValue>
      </Reference>
      <Reference URI="/xl/worksheets/sheet6.xml?ContentType=application/vnd.openxmlformats-officedocument.spreadsheetml.worksheet+xml">
        <DigestMethod Algorithm="http://www.w3.org/2001/04/xmlenc#sha256"/>
        <DigestValue>vf5FaKJGVJMAoOpW+dGXfdtX8EambzTYFpEvkhghtDI=</DigestValue>
      </Reference>
      <Reference URI="/xl/worksheets/sheet7.xml?ContentType=application/vnd.openxmlformats-officedocument.spreadsheetml.worksheet+xml">
        <DigestMethod Algorithm="http://www.w3.org/2001/04/xmlenc#sha256"/>
        <DigestValue>pGuOY/pK6jrSwooIEeVKB98IFeoEgHZ2KiKPltlTtok=</DigestValue>
      </Reference>
      <Reference URI="/xl/worksheets/sheet8.xml?ContentType=application/vnd.openxmlformats-officedocument.spreadsheetml.worksheet+xml">
        <DigestMethod Algorithm="http://www.w3.org/2001/04/xmlenc#sha256"/>
        <DigestValue>a3cJbw1hvRBh94N2EaeK5hZHBrWnxyoD1s6+Uxkhx5U=</DigestValue>
      </Reference>
      <Reference URI="/xl/worksheets/sheet9.xml?ContentType=application/vnd.openxmlformats-officedocument.spreadsheetml.worksheet+xml">
        <DigestMethod Algorithm="http://www.w3.org/2001/04/xmlenc#sha256"/>
        <DigestValue>UQcQFnrUmI/xIRa1ETS2LEwzmrcIS5VSx1MTED4PmaE=</DigestValue>
      </Reference>
    </Manifest>
    <SignatureProperties>
      <SignatureProperty Id="idSignatureTime" Target="#idPackageSignature">
        <mdssi:SignatureTime xmlns:mdssi="http://schemas.openxmlformats.org/package/2006/digital-signature">
          <mdssi:Format>YYYY-MM-DDThh:mm:ssTZD</mdssi:Format>
          <mdssi:Value>2025-02-07T21:57:11Z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2025-02-07T21:57:11Z</xd:SigningTime>
          <xd:SigningCertificate>
            <xd:Cert>
              <xd:CertDigest>
                <DigestMethod Algorithm="http://www.w3.org/2001/04/xmlenc#sha256"/>
                <DigestValue>gCveqKGX+rBvixT603XR5R9hm/17TidS2QDOKnWszSs=</DigestValue>
              </xd:CertDigest>
              <xd:IssuerSerial>
                <X509IssuerName>SERIALNUMBER=RUC80080610-7, CN=CODE100 S.A., OU=Prestador Cualificado de Servicios de Confianza, O=ICPP, C=PY</X509IssuerName>
                <X509SerialNumber>153389381262708538599847730626717067508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Contdor General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+vrMa9C67aoEDnrF4sUdvN6fxUShEZfSJPujdOiZt9bVGbyYpqL3CjT3CbkIWcN63/VSEQk1PCp3
ryMMtl9cXA==</DigestValue>
    </Reference>
    <Reference Type="http://www.w3.org/2000/09/xmldsig#Object" URI="#idOfficeObject">
      <DigestMethod Algorithm="http://www.w3.org/2001/04/xmlenc#sha512"/>
      <DigestValue>YAMIYDa6th21S8H7DWjLoYfkmgka7BxyicJVuaLIsfFiTKy2X8BGHtT5YG0UzlUUqwh8B+ZwIsbh
n7dPucvrlQ==</DigestValue>
    </Reference>
    <Reference Type="http://uri.etsi.org/01903#SignedProperties" URI="#idSignedProperties">
      <Transforms>
        <Transform Algorithm="http://www.w3.org/TR/2001/REC-xml-c14n-20010315"/>
      </Transforms>
      <DigestMethod Algorithm="http://www.w3.org/2001/04/xmlenc#sha512"/>
      <DigestValue>Wbw2EhGLBq+KB51+VdOs/QB+v3eVrCv3cJAyz1E6B0nSyxH4HV2OyR1asiMT2qYJn28kBDVwRuz5
FyiJLw+Xvg==</DigestValue>
    </Reference>
  </SignedInfo>
  <SignatureValue>YvwINnyLYXiDOH+Dsa5ACJ7Fkfll8d3jqDju8ytJkayuUPiwmX843XOxq4btnj2A6R1dFJRhM1Tj
kvZpdRZGTDzFACmTHqc6XCCC2ufTqQE1dA1iI4sDqr36x9st1w4PS3p/VDsghW7v8rDwXbCIekHh
RJXc+K83WW2OS8eSk2gvbOLHLhpFs7t2F4JOKadSx7nOr/s10EVPCqksIssjh7xC14fscsw67FRW
NEF64AoNCNN/S3zVvVNcZbfQxudimL17JXF4NS+CfFBKzpXLqNArkyADQltsFOI21CMdKf50wTQL
E5yuXzjUoiVCv0DQpMEhBV2/Z53qA9h0rFDWwg==</SignatureValue>
  <KeyInfo>
    <X509Data>
      <X509Certificate>MIIHtjCCBZ6gAwIBAgIQJRlqDNX0Qq1NOc3MnYssOjANBgkqhkiG9w0BAQ0FADCBhTELMAkGA1UEBhMCUFkxDTALBgNVBAoTBElDUFAxODA2BgNVBAsTL1ByZXN0YWRvciBDdWFsaWZpY2FkbyBkZSBTZXJ2aWNpb3MgZGUgQ29uZmlhbnphMRUwEwYDVQQDEwxDT0RFMTAwIFMuQS4xFjAUBgNVBAUTDVJVQzgwMDgwNjEwLTcwHhcNMjQwNzIzMTkzMTA2WhcNMjYwNzIzMTkzMTA2WjCBxTELMAkGA1UEBhMCUFkxNjA0BgNVBAoMLUNFUlRJRklDQURPIENVQUxJRklDQURPIERFIEZJUk1BIEVMRUNUUsOTTklDQTELMAkGA1UECxMCRjIxHzAdBgNVBAQTFkJFTklURVogREUgS1JPTkFXRVRURVIxEjAQBgNVBCoTCUFOQSBNQVJJQTEpMCcGA1UEAxMgQU5BIE1BUklBIEJFTklURVogREUgS1JPTkFXRVRURVIxETAPBgNVBAUTCENJOTgzNzg1MIIBIjANBgkqhkiG9w0BAQEFAAOCAQ8AMIIBCgKCAQEA0UlduO6GoNAdAtFMetx4VIE5MGUdT3suWJw67vYcycbS9Q10+SF8TWeqgFl1KUIDttTMstPwsqSHovP3FrpWldx4Vu/Tj2YZ3vOcW6oXzU7CbQFii/uJgkxO9tdUODwatdVnAi79ftDtKfeFt9JOT4geOZyzkP67lomIAuHcVGbA2v2ZuJNE3wPGP0aq03Binj/j+e4bqO6HeO+gqAZmW1g4qGjDKSFeVhToITq2wLLw6Vv0ZUV3laNjLgG6D6Vauo9LJtZwr5XrGl/dTJnGQKEdkYBRZSGJWwarnsjM5hVEKopFCvdmdIs/YjGLfHmXAcF8USPzSkZ2/xfnKwf/6QIDAQABo4IC3jCCAtowDAYDVR0TAQH/BAIwADAdBgNVHQ4EFgQUh6HZIWdi8egmGLUtqLzFRGcGw2QwHwYDVR0jBBgwFoAUvjVUYmhg5ybTMcFfl7Hi9mTOB/UwDgYDVR0PAQH/BAQDAgXgMFUGA1UdEQROMEyBHUFOQS5NLkJFTklURVpAQkFOQ09HT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zt0fzukEcYH1nGhPw2gDcYcJsKISmsUWkZZ+9K3MrtcsNYuclHN+7+udLIjvm6bLT9zyqy0DWvmF3hPtNRHj3C8/sYONYHFIJfyPuUEyL+vtSOX8j7wiikwGkxcbhcYKyN0SrDWSontk4ir46xzuzni83bh+76S9N/jFWD61U2hkvqh2fBxikIKUhiuTukeFk0ocffwRFn6ZCsmVkaT2VN+tbnfbMnPU0VcpDPiHHWB2wDEZr1ZzsEDgb6VHAKjfE1QPcQklKL/vD0gisvyulmQsrGVM6y+0dyJipo5hTMOXMsUDJf6RH8aOsnl9E7Wqh1NLFPdk0+JnE8TIcg49cK7negd1CzLK1MlFR+CuTpyQzBJokyvRnglVoJbITvFRiOpfP0YAeQE5Q9i1BLgrm+A8t8A7XmTwLNLyAMZ7r5cW+V8/TCDyJV/xM/EirOUHJbz9JUzXJPAAig6zM+MI8ONLqweW4QtXHgsxAU29gh/MREhNUJ8sH4AEyNMvYPx84Kdx06PRrkx9kbFFS5q/nPV1xC7DRjjdHekBDQKFRUq0zgDB5LVLPEGcloStV2mueFpFzR2/o6Dv5gpzYhXS+iAuRk8PEhDUBsqGiIgo9FjRk9mvR7YKk9qmdvi+fRPDljpm09/SpzaaLVkBEZ/UnAr7tXtm//ncAanxIMpOj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CrGedk3TUdbOS2FmqIT+a0PzmwGg0vGYiV70TJA4nB83nmfBIIGouKwvVu8QyVloCTw+rsJVhvWxfZTM9hLFOw==</DigestValue>
      </Reference>
      <Reference URI="/xl/calcChain.xml?ContentType=application/vnd.openxmlformats-officedocument.spreadsheetml.calcChain+xml">
        <DigestMethod Algorithm="http://www.w3.org/2001/04/xmlenc#sha512"/>
        <DigestValue>hWWmHKOyuLQyRVWkb5o0PUDJLmr2d6yF47+3NqyBT3f88pnYOjQT9kGqg8DLnChNkc875fBP9Sai/ccdEP6/ow==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rCpHkwOowxDbZt1WsbafK44sYLu+Bg4Kexti36mTICZkbKz5q6Fc5kkyYrq8RLauxXxK4ynTEOaSZCPeN8UrnA==</DigestValue>
      </Reference>
      <Reference URI="/xl/drawings/drawing10.xml?ContentType=application/vnd.openxmlformats-officedocument.drawing+xml">
        <DigestMethod Algorithm="http://www.w3.org/2001/04/xmlenc#sha512"/>
        <DigestValue>L4FUoZ1Alq60/AHWuMvEY63nZ5w96UGbjh/QThpeLccpdUep282LcHWuMh9OKchMg6TBR8Zue3NwEpjwUdVu4g==</DigestValue>
      </Reference>
      <Reference URI="/xl/drawings/drawing11.xml?ContentType=application/vnd.openxmlformats-officedocument.drawing+xml">
        <DigestMethod Algorithm="http://www.w3.org/2001/04/xmlenc#sha512"/>
        <DigestValue>ULCB00VAIOXOQL6T6aFHsuZy1B8l2cskdy2hTUnm41Swb4F3Wu8k/WqzwSg7O3M3rYeemfDeWCBfPyTLFEwOlg==</DigestValue>
      </Reference>
      <Reference URI="/xl/drawings/drawing12.xml?ContentType=application/vnd.openxmlformats-officedocument.drawing+xml">
        <DigestMethod Algorithm="http://www.w3.org/2001/04/xmlenc#sha512"/>
        <DigestValue>mTWaV3M1z5P8P41wko3OVOA1bxI2e1kDOsOdQ2rQBF9pdSYoES6h5dVfHcbsmvd1MouFDwzz8DV0O6ztX/Vpbw==</DigestValue>
      </Reference>
      <Reference URI="/xl/drawings/drawing13.xml?ContentType=application/vnd.openxmlformats-officedocument.drawing+xml">
        <DigestMethod Algorithm="http://www.w3.org/2001/04/xmlenc#sha512"/>
        <DigestValue>/ZbAAOFdlSbnT2YuOf41L04ZfwAu0ToR78t2UzHS+ahve5WY5B5ZzpHnL4PGUa8su+ApR7biSECCOuNxrJ6ypA==</DigestValue>
      </Reference>
      <Reference URI="/xl/drawings/drawing14.xml?ContentType=application/vnd.openxmlformats-officedocument.drawing+xml">
        <DigestMethod Algorithm="http://www.w3.org/2001/04/xmlenc#sha512"/>
        <DigestValue>vUiPBJoferNMCdxbvgwjDp/ez8iYW6ukI+e3fwBHtvjPzwtUOamb1MJX3wxUFxppcvOq2/pSFFvU0Gy/JIIlYw==</DigestValue>
      </Reference>
      <Reference URI="/xl/drawings/drawing15.xml?ContentType=application/vnd.openxmlformats-officedocument.drawing+xml">
        <DigestMethod Algorithm="http://www.w3.org/2001/04/xmlenc#sha512"/>
        <DigestValue>tgQ6faQRNa7F8HET6vqXJltrvhRJjIJbiTvisrZonWN1oY11N3kJDbEikyPML8YDPhfYjJW7DTuKGO9b2k0afw==</DigestValue>
      </Reference>
      <Reference URI="/xl/drawings/drawing16.xml?ContentType=application/vnd.openxmlformats-officedocument.drawing+xml">
        <DigestMethod Algorithm="http://www.w3.org/2001/04/xmlenc#sha512"/>
        <DigestValue>8C+Kv0TYQ5vWJW+FZFtmoPyGkV0pokLamo50nHB6FA83LoPHm/SS/N99gl0c20i7y3v9shWyOGZW+xIotR2wqQ==</DigestValue>
      </Reference>
      <Reference URI="/xl/drawings/drawing17.xml?ContentType=application/vnd.openxmlformats-officedocument.drawing+xml">
        <DigestMethod Algorithm="http://www.w3.org/2001/04/xmlenc#sha512"/>
        <DigestValue>btCGbal+xJckVIMjl3x4QHx2MdcWuxHNRy3G/pgG8Z1lIOKjqHtR4T4GlCqMHHd13jc6wDW+Q40Z0emS740bBA==</DigestValue>
      </Reference>
      <Reference URI="/xl/drawings/drawing18.xml?ContentType=application/vnd.openxmlformats-officedocument.drawing+xml">
        <DigestMethod Algorithm="http://www.w3.org/2001/04/xmlenc#sha512"/>
        <DigestValue>5QKJixRkzqctKw3JyuMorupHqR2JwHCbvKQZsO4SKn4gqGAERgGCJQHIRt/R2Xc155tIgYA4BcGMPMYXvKeuaA==</DigestValue>
      </Reference>
      <Reference URI="/xl/drawings/drawing19.xml?ContentType=application/vnd.openxmlformats-officedocument.drawing+xml">
        <DigestMethod Algorithm="http://www.w3.org/2001/04/xmlenc#sha512"/>
        <DigestValue>aa7Qj7EHzhQtYYwZQ/mndDuYBK0aTgtDUF3ddkVLgqxS2z8Bkn9AQmwQctKCAei6RjfB6x3zdTUE75gg94+4wg==</DigestValue>
      </Reference>
      <Reference URI="/xl/drawings/drawing2.xml?ContentType=application/vnd.openxmlformats-officedocument.drawing+xml">
        <DigestMethod Algorithm="http://www.w3.org/2001/04/xmlenc#sha512"/>
        <DigestValue>CEcrZaxIxfRMSjkn447V6admteTbm2Knmjj6j38N+PhVf4hTNp9zEISjN2CYkBIASwtRc8CFQ5mXZ7gVXb2z/A==</DigestValue>
      </Reference>
      <Reference URI="/xl/drawings/drawing20.xml?ContentType=application/vnd.openxmlformats-officedocument.drawing+xml">
        <DigestMethod Algorithm="http://www.w3.org/2001/04/xmlenc#sha512"/>
        <DigestValue>I3C3B+iv97ypMY69whzp29r39K+HLuYIYYMVgVREGC+lUqdwwK72G4btNwgRDMH77sqmwjkh0iER1zBJXGfhyg==</DigestValue>
      </Reference>
      <Reference URI="/xl/drawings/drawing21.xml?ContentType=application/vnd.openxmlformats-officedocument.drawing+xml">
        <DigestMethod Algorithm="http://www.w3.org/2001/04/xmlenc#sha512"/>
        <DigestValue>Ahxm93Y4C5wpgEiHrcyAzKL633e2FBUxrBGnkPe3fVllIlcfR226ahceCVM558lpNnuZF9SXzD3pKHzPJlYvSA==</DigestValue>
      </Reference>
      <Reference URI="/xl/drawings/drawing22.xml?ContentType=application/vnd.openxmlformats-officedocument.drawing+xml">
        <DigestMethod Algorithm="http://www.w3.org/2001/04/xmlenc#sha512"/>
        <DigestValue>8TGAZsx4VD3nP96SLFLay9bdlZSfb7zvTrvC9ZzoVdX/FN1eQ3PSkCRUY6Y7DZtMg/8WEMThUdvHhekfVGb7qg==</DigestValue>
      </Reference>
      <Reference URI="/xl/drawings/drawing23.xml?ContentType=application/vnd.openxmlformats-officedocument.drawing+xml">
        <DigestMethod Algorithm="http://www.w3.org/2001/04/xmlenc#sha512"/>
        <DigestValue>QscNpUW3GxnfFIHis88ZGDtuBF5QR8H2krBIe2P0u0SfBzijeCXh4utlDiZ9ooY5N4zhenPipo50KU9XxWGifg==</DigestValue>
      </Reference>
      <Reference URI="/xl/drawings/drawing24.xml?ContentType=application/vnd.openxmlformats-officedocument.drawing+xml">
        <DigestMethod Algorithm="http://www.w3.org/2001/04/xmlenc#sha512"/>
        <DigestValue>xg79ui/nY8Uf2RDkHO2ORz9iaaO1jS5QhwxCQHGqUpqEcyBfpU72KSC6IdarW/GtCvwrgrwLfZ1F4Fj9u+RyYw==</DigestValue>
      </Reference>
      <Reference URI="/xl/drawings/drawing25.xml?ContentType=application/vnd.openxmlformats-officedocument.drawing+xml">
        <DigestMethod Algorithm="http://www.w3.org/2001/04/xmlenc#sha512"/>
        <DigestValue>+KKqUERTGtdo66EV5AmDHJQTPTqisyCEyDHjbuCfWq/76HNBuJgpMyMsFj5eMt1EvJ1CY+bA3TdS8e4LBf3i+w==</DigestValue>
      </Reference>
      <Reference URI="/xl/drawings/drawing26.xml?ContentType=application/vnd.openxmlformats-officedocument.drawing+xml">
        <DigestMethod Algorithm="http://www.w3.org/2001/04/xmlenc#sha512"/>
        <DigestValue>njn4U7yx701qZd+q88YIZQ43Bj4TBojNlW/VPozbysMNeXyQx5CYCvJSrXgUVcwZ+QYOBAqqTGbppMsFvTB3QQ==</DigestValue>
      </Reference>
      <Reference URI="/xl/drawings/drawing27.xml?ContentType=application/vnd.openxmlformats-officedocument.drawing+xml">
        <DigestMethod Algorithm="http://www.w3.org/2001/04/xmlenc#sha512"/>
        <DigestValue>cy9tMtc1dy9h5pmsZ8UJ42PgYtMORnkNh6CYtvtGOA7HsmWpKAIVD6Vb6/VutrIGrOS0mSRwXjTGV9444TuSVg==</DigestValue>
      </Reference>
      <Reference URI="/xl/drawings/drawing28.xml?ContentType=application/vnd.openxmlformats-officedocument.drawing+xml">
        <DigestMethod Algorithm="http://www.w3.org/2001/04/xmlenc#sha512"/>
        <DigestValue>mvGRl6Y6CUsX0ngOtk90/3PvjqrXJsGfw35aKAvPEuJByjl2LsZjTDajGFGnOmhQkCDgqp2a5gSVSRJdcKh8bQ==</DigestValue>
      </Reference>
      <Reference URI="/xl/drawings/drawing29.xml?ContentType=application/vnd.openxmlformats-officedocument.drawing+xml">
        <DigestMethod Algorithm="http://www.w3.org/2001/04/xmlenc#sha512"/>
        <DigestValue>UDCSxKbUxRvnywj1AZg7E0+f7Sy+fGPLqdVPC6a6OmJuIL3DLl4J2w5pQTtXp03/pXDv1A1q0j8X8jQJRy7fUg==</DigestValue>
      </Reference>
      <Reference URI="/xl/drawings/drawing3.xml?ContentType=application/vnd.openxmlformats-officedocument.drawing+xml">
        <DigestMethod Algorithm="http://www.w3.org/2001/04/xmlenc#sha512"/>
        <DigestValue>6hMOAu8W2u7WnIyd/SXylpp1txtW7ab3HVnzT9RiNoXqek5cZaVBPP4A5rcRDy9JjbDpsSPPVQa8nDSF438gNg==</DigestValue>
      </Reference>
      <Reference URI="/xl/drawings/drawing30.xml?ContentType=application/vnd.openxmlformats-officedocument.drawing+xml">
        <DigestMethod Algorithm="http://www.w3.org/2001/04/xmlenc#sha512"/>
        <DigestValue>1gDKFVX9tEgYSRxtrsdrbJ9KfI5J/BPL5I9ua005K+M5lnkD4JSmMEBLaB+bQiM7dS3ZPMdBDOqYnGJMQQnahg==</DigestValue>
      </Reference>
      <Reference URI="/xl/drawings/drawing31.xml?ContentType=application/vnd.openxmlformats-officedocument.drawing+xml">
        <DigestMethod Algorithm="http://www.w3.org/2001/04/xmlenc#sha512"/>
        <DigestValue>g+xl41EeuASsOOmWL9Qs/NtIboNC2aMTpwZyH654T8UUnpHRbtCIOuk6gz0eIc71m8igHgbg5JTZCPHjLzQFMg==</DigestValue>
      </Reference>
      <Reference URI="/xl/drawings/drawing32.xml?ContentType=application/vnd.openxmlformats-officedocument.drawing+xml">
        <DigestMethod Algorithm="http://www.w3.org/2001/04/xmlenc#sha512"/>
        <DigestValue>fySYwNtaMyCKZdEX2TQM9xNFXmnEE1YoC/v9YvwHJu8lbejAuxWzM5u8RDCUNyNU81tAO5MLZ1B0qPbN4lMyxw==</DigestValue>
      </Reference>
      <Reference URI="/xl/drawings/drawing33.xml?ContentType=application/vnd.openxmlformats-officedocument.drawing+xml">
        <DigestMethod Algorithm="http://www.w3.org/2001/04/xmlenc#sha512"/>
        <DigestValue>jhBO3jkPN3Kg/Bozu57Tv2poQxPPlYeCr+dhOdjG5XTBQLRPSd1luLtc8UBWv+4rI/UptMFas6UYeyobz4tRpQ==</DigestValue>
      </Reference>
      <Reference URI="/xl/drawings/drawing34.xml?ContentType=application/vnd.openxmlformats-officedocument.drawing+xml">
        <DigestMethod Algorithm="http://www.w3.org/2001/04/xmlenc#sha512"/>
        <DigestValue>Oa/ybRwWpP/RCNLbGJ1SGHYdgjimMLbGeh5aqiCiohHLA9UjXe8CFk6hg7glin7qBD8GrPGE6HEIMB6S/ChcuA==</DigestValue>
      </Reference>
      <Reference URI="/xl/drawings/drawing35.xml?ContentType=application/vnd.openxmlformats-officedocument.drawing+xml">
        <DigestMethod Algorithm="http://www.w3.org/2001/04/xmlenc#sha512"/>
        <DigestValue>qdn806Dl/jaoieGCAIkezVGDzDlvaGV4G1Pjmd/Ys1qjC6knmRKq0jMdByUrwI+SsD4Adhe4tSzyULsM8+GPlQ==</DigestValue>
      </Reference>
      <Reference URI="/xl/drawings/drawing36.xml?ContentType=application/vnd.openxmlformats-officedocument.drawing+xml">
        <DigestMethod Algorithm="http://www.w3.org/2001/04/xmlenc#sha512"/>
        <DigestValue>PTrEZe9pzVc9x1MhYrXqGy5AhRDlrN731YukeCMf/SrH3HsOclfH5PJRCbvt9oAGw6j4XoguRO/iXnPdxZvRmA==</DigestValue>
      </Reference>
      <Reference URI="/xl/drawings/drawing37.xml?ContentType=application/vnd.openxmlformats-officedocument.drawing+xml">
        <DigestMethod Algorithm="http://www.w3.org/2001/04/xmlenc#sha512"/>
        <DigestValue>BXgNwtj/HiOqbLxtRVvLqeOWyE0WCC/D+UrQwXAcucnheFT846uN54qvi0CNI1X9RsB+6BRZIkyszE5VDtE35w==</DigestValue>
      </Reference>
      <Reference URI="/xl/drawings/drawing38.xml?ContentType=application/vnd.openxmlformats-officedocument.drawing+xml">
        <DigestMethod Algorithm="http://www.w3.org/2001/04/xmlenc#sha512"/>
        <DigestValue>/o/UBpYVD403YfBG1ZdJmLK3W73FuD8Zgo9xBVTO8iwh6JdvMDBKf70aM/8+CG7rf6M2bImZYQc3c5Ezm76unQ==</DigestValue>
      </Reference>
      <Reference URI="/xl/drawings/drawing39.xml?ContentType=application/vnd.openxmlformats-officedocument.drawing+xml">
        <DigestMethod Algorithm="http://www.w3.org/2001/04/xmlenc#sha512"/>
        <DigestValue>ois8QPnUaGEaf8TjjFh10mdEQWskS1FpzNRNAEdmM8HyWh0NZZvijMa9kzAm7dZfceWT3VWKFr+SbF97nuGCWw==</DigestValue>
      </Reference>
      <Reference URI="/xl/drawings/drawing4.xml?ContentType=application/vnd.openxmlformats-officedocument.drawing+xml">
        <DigestMethod Algorithm="http://www.w3.org/2001/04/xmlenc#sha512"/>
        <DigestValue>NOWIYzzZoz2KwaBlG75RwnhSXC8uiJrFpVujPoA3C5kjWlPGp0TMrxXtY/p/lsH1QZNgPHJPVaEfvwUujsPn1A==</DigestValue>
      </Reference>
      <Reference URI="/xl/drawings/drawing40.xml?ContentType=application/vnd.openxmlformats-officedocument.drawing+xml">
        <DigestMethod Algorithm="http://www.w3.org/2001/04/xmlenc#sha512"/>
        <DigestValue>Ayk/OtqSd1hN2j1u+pvvQle9gHELGdIZRaPYkA/bYmSfOnOmeOnqsa+Td2OhHdtAyBBeoKHH++dTcxVe1/Pt/Q==</DigestValue>
      </Reference>
      <Reference URI="/xl/drawings/drawing41.xml?ContentType=application/vnd.openxmlformats-officedocument.drawing+xml">
        <DigestMethod Algorithm="http://www.w3.org/2001/04/xmlenc#sha512"/>
        <DigestValue>rmOjQMflToIkut3lI82BKyz4M6qrE/+CE9h+Hxp+suWg9GZn5bQ8oaUsaF9TbbzR2gQ+/Nfl3NvDrfJ2PDrJtw==</DigestValue>
      </Reference>
      <Reference URI="/xl/drawings/drawing5.xml?ContentType=application/vnd.openxmlformats-officedocument.drawing+xml">
        <DigestMethod Algorithm="http://www.w3.org/2001/04/xmlenc#sha512"/>
        <DigestValue>lC6aRRkBxl0FFLDhjRaZf44Ni4PwhCEo0BOLgSyCWiltTGvCrtLpRdRiFUlnqt31tNF5L6rlsO340fWS811Yeg==</DigestValue>
      </Reference>
      <Reference URI="/xl/drawings/drawing6.xml?ContentType=application/vnd.openxmlformats-officedocument.drawing+xml">
        <DigestMethod Algorithm="http://www.w3.org/2001/04/xmlenc#sha512"/>
        <DigestValue>SBodOBm+ol8HFEjEDA7xCFPAUcsgHevxhUxWx+EUYsFB7gEvjFaMmjPIMQjy1lxITlD2SEYmonPk2SCISQytWA==</DigestValue>
      </Reference>
      <Reference URI="/xl/drawings/drawing7.xml?ContentType=application/vnd.openxmlformats-officedocument.drawing+xml">
        <DigestMethod Algorithm="http://www.w3.org/2001/04/xmlenc#sha512"/>
        <DigestValue>SuSfw5Vtza6wKRIq5mXKmzOOk8ZNyHb6ASNvy9oSorJWnCSRSyFG9mLyscJQ//qh+vbPbQ6i42YcsDr64O5UQw==</DigestValue>
      </Reference>
      <Reference URI="/xl/drawings/drawing8.xml?ContentType=application/vnd.openxmlformats-officedocument.drawing+xml">
        <DigestMethod Algorithm="http://www.w3.org/2001/04/xmlenc#sha512"/>
        <DigestValue>treZ1UPwowvI4kgs1xmN2vNRE5sEMvKIHA30hb94wUqmPXjX/oR/LOLkLUJ99rh5FK9PdLbZETkTRJnv0Hez/g==</DigestValue>
      </Reference>
      <Reference URI="/xl/drawings/drawing9.xml?ContentType=application/vnd.openxmlformats-officedocument.drawing+xml">
        <DigestMethod Algorithm="http://www.w3.org/2001/04/xmlenc#sha512"/>
        <DigestValue>U1oBDcpwA6a4uVCZQ86ANFq206JvSU09AT7J4jNvAECIS8OEJpOwq+M3CP/3X7Ez5oBNuAW0slPGH42q1QBXmw==</DigestValue>
      </Reference>
      <Reference URI="/xl/media/image1.png?ContentType=image/png">
        <DigestMethod Algorithm="http://www.w3.org/2001/04/xmlenc#sha512"/>
        <DigestValue>bXBOu4XQhvgV8W8AvWc7d4DN1akOwVguoXCnzeDRrsl6d0pKS74Rkdd5Ze+DsGphB1xSEwWngYBYaUpXU+LS5A==</DigestValue>
      </Reference>
      <Reference URI="/xl/media/image2.jpeg?ContentType=image/jpeg">
        <DigestMethod Algorithm="http://www.w3.org/2001/04/xmlenc#sha512"/>
        <DigestValue>1wHrkKReP4QoxFagK551Ch+tklb15qZff8r7GFkHOm/m3ylC71AH20O+EbHKaxxE9neTK5uefjPh4appmTV7gA==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1.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3.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3.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6.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7.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8.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9.bin?ContentType=application/vnd.openxmlformats-officedocument.spreadsheetml.printerSettings">
        <DigestMethod Algorithm="http://www.w3.org/2001/04/xmlenc#sha512"/>
        <DigestValue>r+7/Gt2ozI8QAaJ2CUW4KPdUxQTtErbPLnD8Z1TOsrWm0TTBvaqgOvKwMoQ43+bxQ9FI25zKy+cOGZg66ezkgg==</DigestValue>
      </Reference>
      <Reference URI="/xl/sharedStrings.xml?ContentType=application/vnd.openxmlformats-officedocument.spreadsheetml.sharedStrings+xml">
        <DigestMethod Algorithm="http://www.w3.org/2001/04/xmlenc#sha512"/>
        <DigestValue>n9qYOJ1pYoBflE+cSO//5OgXHxTP2JbpMTNGMc6h8s7lcmQnUkrIUXo792lsyj0i/yJitQP5EzatrmVGoyS5aA==</DigestValue>
      </Reference>
      <Reference URI="/xl/styles.xml?ContentType=application/vnd.openxmlformats-officedocument.spreadsheetml.styles+xml">
        <DigestMethod Algorithm="http://www.w3.org/2001/04/xmlenc#sha512"/>
        <DigestValue>uyaYvboJ8lvTuRCtI0lNoVvtKIKdHjuSQOUDL2DkqCsTy/+Pskpx9Qi93w1wjBSwfYKTVy/0Aghp2z4HzJOd8w==</DigestValue>
      </Reference>
      <Reference URI="/xl/theme/theme1.xml?ContentType=application/vnd.openxmlformats-officedocument.theme+xml">
        <DigestMethod Algorithm="http://www.w3.org/2001/04/xmlenc#sha512"/>
        <DigestValue>DHJd6gU4HEjPWDTtCAypOu44XaohphZAM0UVecGb8kHWth/oBFW30u+SSBS6xr7l5/0BcXtoCb369Bq8JMoP7A==</DigestValue>
      </Reference>
      <Reference URI="/xl/workbook.xml?ContentType=application/vnd.openxmlformats-officedocument.spreadsheetml.sheet.main+xml">
        <DigestMethod Algorithm="http://www.w3.org/2001/04/xmlenc#sha512"/>
        <DigestValue>aRlxhpxMCqg0VI52NOBiWnZRqI0swnTXmmni04huJSp1LqdpdrQ0YMQThytBal1/l6AkwornmnpSvfZmWdhPgQ==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MnlFqjtv6zKaWxsC5sinaWmxuEv36KFD1PwX5MM8vM2pqyoAzwQ52gJCj3yTghd3aPdS2uF/6DWV/3AEp+ZNKg==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Du9zUhQtGS4e/2WYBsGLs4d9ru2a7xO0ICFk/k213BsFa1fAf/NdJ4BC7wIDirqPQIgLCTU1YhGc2YmenbEWtg==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quCJ8Clz3PehaXeMSctr6xG+7Rz4dXhT2afaVHIY92ZkHYaJBETeP6aTLpKoZnxlPBILtQEYk/o26BX6kzWfZA==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Yjo7MTTCSrakWHVFBJHm3Ckd6tAYZh8qDdWCHa9BBeH5101oaD/5rxJ8pmdwBQuLnTvC1TXmVh5JiUdG/Oho4Q==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H5NHpTZe/ip01lrrGxn2eYYcwjisvt8E6OQ1WOf9M1U7P5we6XGNIdwXCe4+ct30HEChfPnfB9f/cJ5yv5H70w==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fvxt2jSBIGnVdldgZvXJyjHd9Ekgm9/pWBP6Zpz3COtv8+4nJuuJ9wyZad8gActETwUjBt9cmzdFxMRTnGNWAg==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TneA3OklUupGv4rt/H0yyreX6LR+VOQlPsNNZHx88qoElc+z+lV88a2jXuhgRT5zr/u6CNeqD19cL/QyCORm+A==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KkZFKGvTCi16dsf+t1HZgDV61c5xGqJyKb4X9aQRj+D8vgJts1FCP1IfttwJppCvfhKjECGCbW5yd0DL3Ykpaw==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J3HM5YMotKVANsSjUCGaxzsoELZF8Un/Vyh9bibCKzGKSSzWR6hn7ApIkOYg3sQWdxbeJqW9phVd5e/Hoc2MIQ==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xdNqVe6KLdZhaV5mqlbplr0+WRyjvZhx5IJYRztADee0ZkEN+1RC5Vpql7DMhkdt+mHnEIuX3EP+rGV31ftRwQ==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Jd4+pKspGP/2FGp53HcXnLL/BQJdHZlhlWcvgWQdeB48LVWljaATYRQupUMU3vPunpZVCeoDFzF4aQ7mZL6KkQ==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8yhc5ODvIB4sIlDb+jPR2kJoRZn8E9RpSF3jrNsG8iLhyjvVP1VG3XkXHWQvZ52mjcbFE1GbXkMF5qbnNKaIeg==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eoi34Fi8i7gziFODFIalY16HpcCjl61OIfnwQWhr2Jsy216jHQ8EBSd6C/i68vRkcu4ataXG4JEqBCEqxapi3g==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sheet1.xml?ContentType=application/vnd.openxmlformats-officedocument.spreadsheetml.worksheet+xml">
        <DigestMethod Algorithm="http://www.w3.org/2001/04/xmlenc#sha512"/>
        <DigestValue>eb2xtE4Vm9RiNP+klRuceMELn+FmlAfKYLOUPikLAXcwB5cZJ9WhOlRdYEWkZ21VkawdSZe7NYmUfY/hVMnpqA==</DigestValue>
      </Reference>
      <Reference URI="/xl/worksheets/sheet10.xml?ContentType=application/vnd.openxmlformats-officedocument.spreadsheetml.worksheet+xml">
        <DigestMethod Algorithm="http://www.w3.org/2001/04/xmlenc#sha512"/>
        <DigestValue>jSUY2tnX5ZJ/eKoZjZsPX/nSA5bIQlWHMNmpL3oskdggqBjeTNWxOy2VUNhHPsDPGBLnbDeaCefaQfHSf61PDg==</DigestValue>
      </Reference>
      <Reference URI="/xl/worksheets/sheet11.xml?ContentType=application/vnd.openxmlformats-officedocument.spreadsheetml.worksheet+xml">
        <DigestMethod Algorithm="http://www.w3.org/2001/04/xmlenc#sha512"/>
        <DigestValue>T9GogwwPHkGM21CynNB0AiTQSHPbF46O1PKzvUF1nFsEEiu3cnT1l/jt/ARDsMMBN9XxaBpHP4fPxYyfrbHA6g==</DigestValue>
      </Reference>
      <Reference URI="/xl/worksheets/sheet12.xml?ContentType=application/vnd.openxmlformats-officedocument.spreadsheetml.worksheet+xml">
        <DigestMethod Algorithm="http://www.w3.org/2001/04/xmlenc#sha512"/>
        <DigestValue>m3s5toBNCwyzvwbkJpUObIJNOsPWu8iYM6eZM30lkjt7Kd0ryG7x75zVFhVNWHgVxaZ9Q/cZ/uBXCQp6pDxMaA==</DigestValue>
      </Reference>
      <Reference URI="/xl/worksheets/sheet13.xml?ContentType=application/vnd.openxmlformats-officedocument.spreadsheetml.worksheet+xml">
        <DigestMethod Algorithm="http://www.w3.org/2001/04/xmlenc#sha512"/>
        <DigestValue>w9Tyz48TjjZ7/5K+h2BBFOu4EYtMBTCe23yD1prRP3B33qbrs4+DxIIDWgUndrBPAfVO7i+nS5LAmoEsu1USuw==</DigestValue>
      </Reference>
      <Reference URI="/xl/worksheets/sheet14.xml?ContentType=application/vnd.openxmlformats-officedocument.spreadsheetml.worksheet+xml">
        <DigestMethod Algorithm="http://www.w3.org/2001/04/xmlenc#sha512"/>
        <DigestValue>9vZcd6LYOeSCdMMyrmpwaPLCjf3M071K4aEAzl/TtTbydtWun3WQgTsEG70BsycTVKZVNQOM5JtCOg7qS6YsHA==</DigestValue>
      </Reference>
      <Reference URI="/xl/worksheets/sheet15.xml?ContentType=application/vnd.openxmlformats-officedocument.spreadsheetml.worksheet+xml">
        <DigestMethod Algorithm="http://www.w3.org/2001/04/xmlenc#sha512"/>
        <DigestValue>Lq3ASRJhuNOjpZ7LXH5V4Z4rr0FM0efKetJX5nQgGvqdup4YNSP5kTjEyOl35SIVp3b8NagtUjrft11Ul+nyBw==</DigestValue>
      </Reference>
      <Reference URI="/xl/worksheets/sheet16.xml?ContentType=application/vnd.openxmlformats-officedocument.spreadsheetml.worksheet+xml">
        <DigestMethod Algorithm="http://www.w3.org/2001/04/xmlenc#sha512"/>
        <DigestValue>93KSurHTway8CeoAp72I6ZhvSeMKW7h25/n730C2U2+t8OGNlUwo2j06xW5/O1PAA9sd1aDUzkW6qjwAnuR5qQ==</DigestValue>
      </Reference>
      <Reference URI="/xl/worksheets/sheet17.xml?ContentType=application/vnd.openxmlformats-officedocument.spreadsheetml.worksheet+xml">
        <DigestMethod Algorithm="http://www.w3.org/2001/04/xmlenc#sha512"/>
        <DigestValue>YRzv0w/bSbN9zorg4vbdmW+CfrFW3qT1luG2t7dOv3+T6SX6P1El1/xDh90Cq9MdwP7G+xQbnjUe6w41CUhu1w==</DigestValue>
      </Reference>
      <Reference URI="/xl/worksheets/sheet18.xml?ContentType=application/vnd.openxmlformats-officedocument.spreadsheetml.worksheet+xml">
        <DigestMethod Algorithm="http://www.w3.org/2001/04/xmlenc#sha512"/>
        <DigestValue>kT9GCfU5IVBuzBid+p5vu7KArA6rwLRfhSObXYiXa21s+zUZNbNRmIj+VUyFEThQVDETf96DTNg74F543GjedA==</DigestValue>
      </Reference>
      <Reference URI="/xl/worksheets/sheet19.xml?ContentType=application/vnd.openxmlformats-officedocument.spreadsheetml.worksheet+xml">
        <DigestMethod Algorithm="http://www.w3.org/2001/04/xmlenc#sha512"/>
        <DigestValue>lkINftxThtgy9RLfGmoT/1VMKz11bKATmve5PowZlVlj1Hz0UC2Gtb6qromyrXp9a7ox6h8HWRPkDMcQMm1JbQ==</DigestValue>
      </Reference>
      <Reference URI="/xl/worksheets/sheet2.xml?ContentType=application/vnd.openxmlformats-officedocument.spreadsheetml.worksheet+xml">
        <DigestMethod Algorithm="http://www.w3.org/2001/04/xmlenc#sha512"/>
        <DigestValue>wGnziUqZQCL7PYAUKGsBCv33IU94BNAt+4KvJRRSm4ch7csCP9NWJ+30WK8k+S2F1nxcxm62fnmUeCRRi6Rtdg==</DigestValue>
      </Reference>
      <Reference URI="/xl/worksheets/sheet20.xml?ContentType=application/vnd.openxmlformats-officedocument.spreadsheetml.worksheet+xml">
        <DigestMethod Algorithm="http://www.w3.org/2001/04/xmlenc#sha512"/>
        <DigestValue>kPxqYj29mIJztVS41MWGjUQINb5jQOqFMcFVdNuYeuB5qfxx//ZcfbiVxDCzO+EpdS914CJ+LCemFsSTXkeHrA==</DigestValue>
      </Reference>
      <Reference URI="/xl/worksheets/sheet21.xml?ContentType=application/vnd.openxmlformats-officedocument.spreadsheetml.worksheet+xml">
        <DigestMethod Algorithm="http://www.w3.org/2001/04/xmlenc#sha512"/>
        <DigestValue>n8FuOLlBnyg56aVQODjyVkzDC7j5+LnCC10OoWjMr+RJb20FErCQ13F+JC/WtzVyaZepexZCArXFhTl0aUkk6A==</DigestValue>
      </Reference>
      <Reference URI="/xl/worksheets/sheet22.xml?ContentType=application/vnd.openxmlformats-officedocument.spreadsheetml.worksheet+xml">
        <DigestMethod Algorithm="http://www.w3.org/2001/04/xmlenc#sha512"/>
        <DigestValue>8uMSIpTK04LuSB35gY+kahSQORjOnrJAKJ1oZhpiIpQeQLW/0VcWA7UvLRgsKyWKMW6hp0OPduWCcQ9IIIuFTw==</DigestValue>
      </Reference>
      <Reference URI="/xl/worksheets/sheet23.xml?ContentType=application/vnd.openxmlformats-officedocument.spreadsheetml.worksheet+xml">
        <DigestMethod Algorithm="http://www.w3.org/2001/04/xmlenc#sha512"/>
        <DigestValue>HSZK7/adqjQr0gptBKaAAGWwbqC+HZgQ3Nv96Ql4vWwQPH99qr7BPkXkU3bGkQPxfxo6Vm/wGXAQa0RDVgiwPQ==</DigestValue>
      </Reference>
      <Reference URI="/xl/worksheets/sheet24.xml?ContentType=application/vnd.openxmlformats-officedocument.spreadsheetml.worksheet+xml">
        <DigestMethod Algorithm="http://www.w3.org/2001/04/xmlenc#sha512"/>
        <DigestValue>xCCvlcmVzNAZ1Xrr2dEbxcK39ohdkE0jTxdz+iPQ16BogUv5uRNegKcvgEsDigNm7/jFB/Ljb8EekUs/x3repA==</DigestValue>
      </Reference>
      <Reference URI="/xl/worksheets/sheet25.xml?ContentType=application/vnd.openxmlformats-officedocument.spreadsheetml.worksheet+xml">
        <DigestMethod Algorithm="http://www.w3.org/2001/04/xmlenc#sha512"/>
        <DigestValue>0VU6UCtKcuZupVtsBc2QUpd6G/BnEC6Kcl5PfNd4mrFp5CGxhSBEreq4/bqedUNbPhsngee8ubFBy6hP4KJYew==</DigestValue>
      </Reference>
      <Reference URI="/xl/worksheets/sheet26.xml?ContentType=application/vnd.openxmlformats-officedocument.spreadsheetml.worksheet+xml">
        <DigestMethod Algorithm="http://www.w3.org/2001/04/xmlenc#sha512"/>
        <DigestValue>PJvQNWxMNtAn4ZLiSJqwft1UVECsg1sorwJh2wWg9cED77e6ABN7eHF3WpQC8TwShCHVEmmb8oXVJzJMv35vDg==</DigestValue>
      </Reference>
      <Reference URI="/xl/worksheets/sheet27.xml?ContentType=application/vnd.openxmlformats-officedocument.spreadsheetml.worksheet+xml">
        <DigestMethod Algorithm="http://www.w3.org/2001/04/xmlenc#sha512"/>
        <DigestValue>LQ6x5c8+HRI0jJu5qLIft8pUO5pxmHNvSA4SLWAruaizco97wq5f7vqAREp0YS4IaLQclBpRGT06hpxsq1YhvQ==</DigestValue>
      </Reference>
      <Reference URI="/xl/worksheets/sheet28.xml?ContentType=application/vnd.openxmlformats-officedocument.spreadsheetml.worksheet+xml">
        <DigestMethod Algorithm="http://www.w3.org/2001/04/xmlenc#sha512"/>
        <DigestValue>/3nDSRcuBVCnjHoUZKZql54gfwyzfu4cb6AaBVhvrk7kEemax7tWQizhrUKPKySwiVZE50qnPPNOFm960l8T8g==</DigestValue>
      </Reference>
      <Reference URI="/xl/worksheets/sheet29.xml?ContentType=application/vnd.openxmlformats-officedocument.spreadsheetml.worksheet+xml">
        <DigestMethod Algorithm="http://www.w3.org/2001/04/xmlenc#sha512"/>
        <DigestValue>3P2bimHfIHqyaHWkab4Me8GyJ/VgazFZYz9mKPvCEMn1GPvX8VCPZKik8eMnQckP8YQcBkWecAbSWb1WMP4cnw==</DigestValue>
      </Reference>
      <Reference URI="/xl/worksheets/sheet3.xml?ContentType=application/vnd.openxmlformats-officedocument.spreadsheetml.worksheet+xml">
        <DigestMethod Algorithm="http://www.w3.org/2001/04/xmlenc#sha512"/>
        <DigestValue>h7I2t+sv7w/P/Ka/Sy4oUlV5HZVjNQkbO5TSNr/dPPdelcXW1VbrCkfqOnBiQ03oQuPTN/oyZA5KH7Oldz5MiA==</DigestValue>
      </Reference>
      <Reference URI="/xl/worksheets/sheet30.xml?ContentType=application/vnd.openxmlformats-officedocument.spreadsheetml.worksheet+xml">
        <DigestMethod Algorithm="http://www.w3.org/2001/04/xmlenc#sha512"/>
        <DigestValue>xf16s3qzPWcoCC2MusiDCtE9YoEHkfpSmkmrMkj8DY91HrMh0wsQa1YdgTqhMWa54VBVwyVtga0Oszs9XVVTlw==</DigestValue>
      </Reference>
      <Reference URI="/xl/worksheets/sheet31.xml?ContentType=application/vnd.openxmlformats-officedocument.spreadsheetml.worksheet+xml">
        <DigestMethod Algorithm="http://www.w3.org/2001/04/xmlenc#sha512"/>
        <DigestValue>QDloFMpDPtDjWURgkAXBgoON44tFmH0tm2bmEMMX7qaD6B7fJ0lYdtAdvNuNqmtEkUwOff8MOHOno35sCfVRMw==</DigestValue>
      </Reference>
      <Reference URI="/xl/worksheets/sheet32.xml?ContentType=application/vnd.openxmlformats-officedocument.spreadsheetml.worksheet+xml">
        <DigestMethod Algorithm="http://www.w3.org/2001/04/xmlenc#sha512"/>
        <DigestValue>z/6jNGpiTxaj8cW/m9oMCTaoKjqAweBH225wXY3p1/18i3R1QkJT0GusezCLO+F+4tOZ1GQDlr6+7ddjyTkonQ==</DigestValue>
      </Reference>
      <Reference URI="/xl/worksheets/sheet33.xml?ContentType=application/vnd.openxmlformats-officedocument.spreadsheetml.worksheet+xml">
        <DigestMethod Algorithm="http://www.w3.org/2001/04/xmlenc#sha512"/>
        <DigestValue>6SYDETi/bDgvtaMlhkz2qYhDUNRsGsrxWAw4/JEet0i2VTKb2Ucf5Xmc4TWL9FWxoG8Elhjc11DZK+ua43iNeQ==</DigestValue>
      </Reference>
      <Reference URI="/xl/worksheets/sheet34.xml?ContentType=application/vnd.openxmlformats-officedocument.spreadsheetml.worksheet+xml">
        <DigestMethod Algorithm="http://www.w3.org/2001/04/xmlenc#sha512"/>
        <DigestValue>8aNqtyfgZLqG00E0JoU0Bf35/CHe8qtn80zuoru17bPXwlAsj8Dq5cW+aEptSrvDkTC+/MxkBLHWJ+pWWvadnQ==</DigestValue>
      </Reference>
      <Reference URI="/xl/worksheets/sheet35.xml?ContentType=application/vnd.openxmlformats-officedocument.spreadsheetml.worksheet+xml">
        <DigestMethod Algorithm="http://www.w3.org/2001/04/xmlenc#sha512"/>
        <DigestValue>641U1LQaj/FP9TfExWfVVbhqciSWm8IyG4tV6J+gxQLiVBLm2gxkByBwkKiVtHENb3+jSpGZY6nSjmNXD+BHww==</DigestValue>
      </Reference>
      <Reference URI="/xl/worksheets/sheet36.xml?ContentType=application/vnd.openxmlformats-officedocument.spreadsheetml.worksheet+xml">
        <DigestMethod Algorithm="http://www.w3.org/2001/04/xmlenc#sha512"/>
        <DigestValue>9ZH5f1Df6t6veFtKnrmkZIlkV19AC+f8O6AIM1FDA9svgOMEkJEXL4hy5KDRgbHwsxq+mvmFogvTP5RBOOY6qw==</DigestValue>
      </Reference>
      <Reference URI="/xl/worksheets/sheet37.xml?ContentType=application/vnd.openxmlformats-officedocument.spreadsheetml.worksheet+xml">
        <DigestMethod Algorithm="http://www.w3.org/2001/04/xmlenc#sha512"/>
        <DigestValue>OPvChYkkTRUSkCR/lgqY58LPqBwmg76Kf7OgnJ3xSOpE/u8rR8vRIXMOYMDWTXaZGiMXb6kMFiR7aVlPJ+1qhg==</DigestValue>
      </Reference>
      <Reference URI="/xl/worksheets/sheet38.xml?ContentType=application/vnd.openxmlformats-officedocument.spreadsheetml.worksheet+xml">
        <DigestMethod Algorithm="http://www.w3.org/2001/04/xmlenc#sha512"/>
        <DigestValue>ysq5TQE7WNcIWa3Vqb7rXjgPA7I2+e3je8xciMvF6IoUnXiRMA2WyFuVrrhQlJTsU7LGXJkS11T85yKh72+yhA==</DigestValue>
      </Reference>
      <Reference URI="/xl/worksheets/sheet39.xml?ContentType=application/vnd.openxmlformats-officedocument.spreadsheetml.worksheet+xml">
        <DigestMethod Algorithm="http://www.w3.org/2001/04/xmlenc#sha512"/>
        <DigestValue>Qks5sYsewyFWYBM/t06cfWOOtWeRAhTXGKzepeg9HG3QABAEbbLnaACcn9G+OmGbjTrL7w3kUOw9SM4zid9sFw==</DigestValue>
      </Reference>
      <Reference URI="/xl/worksheets/sheet4.xml?ContentType=application/vnd.openxmlformats-officedocument.spreadsheetml.worksheet+xml">
        <DigestMethod Algorithm="http://www.w3.org/2001/04/xmlenc#sha512"/>
        <DigestValue>GyggahB75cHJkPo2wtKRET4vPMkFHXfSjruOnvHobZhx+RudFuXIwLEthd3WT4H4fqG6XKx16n8HIsXig1NEUw==</DigestValue>
      </Reference>
      <Reference URI="/xl/worksheets/sheet40.xml?ContentType=application/vnd.openxmlformats-officedocument.spreadsheetml.worksheet+xml">
        <DigestMethod Algorithm="http://www.w3.org/2001/04/xmlenc#sha512"/>
        <DigestValue>AE2nTuqDVe6GQ76HlG/IFncBh8JxhuUagTGkleF3xPsCuFLwxAXEQlN6tusQ/xvctbsOdTCPHnAoko2JLJI7uA==</DigestValue>
      </Reference>
      <Reference URI="/xl/worksheets/sheet41.xml?ContentType=application/vnd.openxmlformats-officedocument.spreadsheetml.worksheet+xml">
        <DigestMethod Algorithm="http://www.w3.org/2001/04/xmlenc#sha512"/>
        <DigestValue>HtCNo73fvWE0Fu7dtkOJy/Fv6kR81bPmT0V68oxT3/6a1bmKBKNbyCfsy8/vf84yLZUktfStJ/jE+kyCnF850Q==</DigestValue>
      </Reference>
      <Reference URI="/xl/worksheets/sheet5.xml?ContentType=application/vnd.openxmlformats-officedocument.spreadsheetml.worksheet+xml">
        <DigestMethod Algorithm="http://www.w3.org/2001/04/xmlenc#sha512"/>
        <DigestValue>2kFrmmS/JlX/d24NfaE9Tf03HCHreQ0u+C2rXNoje6GGblbOnj67y9ff2UY530NEal8B5brhleW5W0MCU9e5EQ==</DigestValue>
      </Reference>
      <Reference URI="/xl/worksheets/sheet6.xml?ContentType=application/vnd.openxmlformats-officedocument.spreadsheetml.worksheet+xml">
        <DigestMethod Algorithm="http://www.w3.org/2001/04/xmlenc#sha512"/>
        <DigestValue>nWNi9CNz1Ifo8x8ynpX4JKXQ1JVWKrCeGdJttxZCZNHo01kt2fJjlgjtkM8T/4JXEn6ElNA7ETMQIZYXKoVIeA==</DigestValue>
      </Reference>
      <Reference URI="/xl/worksheets/sheet7.xml?ContentType=application/vnd.openxmlformats-officedocument.spreadsheetml.worksheet+xml">
        <DigestMethod Algorithm="http://www.w3.org/2001/04/xmlenc#sha512"/>
        <DigestValue>JwX43knTOnXGdL2BkuY0I8b/UXwNE5sLhrk51d3ubP/+HaISNGS2NQqvjn5TzGm8B6NOo5kzEnWMgwWjqTVyBQ==</DigestValue>
      </Reference>
      <Reference URI="/xl/worksheets/sheet8.xml?ContentType=application/vnd.openxmlformats-officedocument.spreadsheetml.worksheet+xml">
        <DigestMethod Algorithm="http://www.w3.org/2001/04/xmlenc#sha512"/>
        <DigestValue>BmCnbB4+818FSudBgufGD0ndZXtuuPmgZ7Q2QMXir+7ugdF3sjxzgdd+9a5csZFW0nOGzzOSIAaSQOM9VFxa0w==</DigestValue>
      </Reference>
      <Reference URI="/xl/worksheets/sheet9.xml?ContentType=application/vnd.openxmlformats-officedocument.spreadsheetml.worksheet+xml">
        <DigestMethod Algorithm="http://www.w3.org/2001/04/xmlenc#sha512"/>
        <DigestValue>lAksv56jJhC+SJ2rAd/P8qQtpFz4NJ5snsQCHc7ipJ7clnt6+wG1RldlkDCShF5ZbRjRfou+VO2X7+BywE7B3w==</DigestValue>
      </Reference>
    </Manifest>
    <SignatureProperties>
      <SignatureProperty Id="idSignatureTime" Target="#idPackageSignature">
        <mdssi:SignatureTime xmlns:mdssi="http://schemas.openxmlformats.org/package/2006/digital-signature">
          <mdssi:Format>YYYY-MM-DDThh:mm:ssTZD</mdssi:Format>
          <mdssi:Value>2025-02-07T22:09:37Z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2025-02-07T22:09:37Z</xd:SigningTime>
          <xd:SigningCertificate>
            <xd:Cert>
              <xd:CertDigest>
                <DigestMethod Algorithm="http://www.w3.org/2001/04/xmlenc#sha512"/>
                <DigestValue>llykA5PkgdYndpdoeDedBV7cwrRgFPhAurNlqRzDsTHP6w3CfKZPrEQOIdq6R/DUwIIRt3r9OChRH0RMNcC8/w==</DigestValue>
              </xd:CertDigest>
              <xd:IssuerSerial>
                <X509IssuerName>SERIALNUMBER=RUC80080610-7, CN=CODE100 S.A., OU=Prestador Cualificado de Servicios de Confianza, O=ICPP, C=PY</X509IssuerName>
                <X509SerialNumber>49313394217876795101362881568403303482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4n30yO3/kTQgx4eiwf/TQ/uopL3yUagZtDp/64QtqRE=</DigestValue>
    </Reference>
    <Reference Type="http://www.w3.org/2000/09/xmldsig#Object" URI="#idOfficeObject">
      <DigestMethod Algorithm="http://www.w3.org/2001/04/xmlenc#sha256"/>
      <DigestValue>OI1LctuhTpFKola8lu5ZaCQaVRjC99g9DZrvR6jxGdo=</DigestValue>
    </Reference>
    <Reference Type="http://uri.etsi.org/01903#SignedProperties" URI="#idSignedProperties">
      <Transforms>
        <Transform Algorithm="http://www.w3.org/TR/2001/REC-xml-c14n-20010315"/>
      </Transforms>
      <DigestMethod Algorithm="http://www.w3.org/2001/04/xmlenc#sha256"/>
      <DigestValue>1Uh0Iyld1U54yn+a7EB4SJGTIfSqBrFSBO6O3ZEGLS4=</DigestValue>
    </Reference>
  </SignedInfo>
  <SignatureValue>UD7tH9PRTdDaokPCfggQocoXX+BMmRfJKF8CAjW/I2m66WmdHr4JonC4b57pV9o3L4iH3c68d2cr
2zwShMM6beafqBmFysYLoQVHmSBuCtrIXXvhDDZWzXmAQy2damLqU0IJJEY/Bx1ybi8CRF473TTY
OK5N+VDeMdtmbSbXMnq6sx9dHaYGD9vNuOfnocE0XB+b5rAGcmHf9njEBM4my5GxS7lfroC7x+M0
zJZLNRzyiQb10xgd7waCR27ojqTR/XSBleMAROrUn7RQ7TRth2vcR3gBYsbhBrJBNNxiEGFqge+8
r8yfUKqwc6T+YPRIr7XulA/bGfJ+hIMdNyqETw==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A9OPTXfvgKKPEk6zUQCPlwOvuTXx+ljgj3mfbYBaJr4=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tRT0h23em0DUxCQ8YsLR3A78h4hxZR7KO78KhSkZWzM=</DigestValue>
      </Reference>
      <Reference URI="/xl/drawings/drawing10.xml?ContentType=application/vnd.openxmlformats-officedocument.drawing+xml">
        <DigestMethod Algorithm="http://www.w3.org/2001/04/xmlenc#sha256"/>
        <DigestValue>FIPA0Z6dQ7sb3VRdUK+FoG/EGgT9cdPVVeS4MRAM4Wg=</DigestValue>
      </Reference>
      <Reference URI="/xl/drawings/drawing11.xml?ContentType=application/vnd.openxmlformats-officedocument.drawing+xml">
        <DigestMethod Algorithm="http://www.w3.org/2001/04/xmlenc#sha256"/>
        <DigestValue>xaV0VlDDtZJo/lgp4z3dOxFAazsJ7J6KqFjNQf8xcRA=</DigestValue>
      </Reference>
      <Reference URI="/xl/drawings/drawing12.xml?ContentType=application/vnd.openxmlformats-officedocument.drawing+xml">
        <DigestMethod Algorithm="http://www.w3.org/2001/04/xmlenc#sha256"/>
        <DigestValue>fQ6Oo/SLo8ouiee0+ZEUMx8MMF9o0NXZOfED3JOFV4I=</DigestValue>
      </Reference>
      <Reference URI="/xl/drawings/drawing13.xml?ContentType=application/vnd.openxmlformats-officedocument.drawing+xml">
        <DigestMethod Algorithm="http://www.w3.org/2001/04/xmlenc#sha256"/>
        <DigestValue>n76HvjxCMy9035JjjFrFCVbJdROnUyw92+t/5hiURQ0=</DigestValue>
      </Reference>
      <Reference URI="/xl/drawings/drawing14.xml?ContentType=application/vnd.openxmlformats-officedocument.drawing+xml">
        <DigestMethod Algorithm="http://www.w3.org/2001/04/xmlenc#sha256"/>
        <DigestValue>oBSjnT3TkDGgfRIpajmIt9+GZZu0cRW17hNKJk+ogqQ=</DigestValue>
      </Reference>
      <Reference URI="/xl/drawings/drawing15.xml?ContentType=application/vnd.openxmlformats-officedocument.drawing+xml">
        <DigestMethod Algorithm="http://www.w3.org/2001/04/xmlenc#sha256"/>
        <DigestValue>uiWtP1wsIA1VFQ2TfrtG165C2I4+QV76aOTl/6yGgh0=</DigestValue>
      </Reference>
      <Reference URI="/xl/drawings/drawing16.xml?ContentType=application/vnd.openxmlformats-officedocument.drawing+xml">
        <DigestMethod Algorithm="http://www.w3.org/2001/04/xmlenc#sha256"/>
        <DigestValue>NYP/R/j5YIB5Wg4PU5bUtmq2GLzjljXxNVxAIZ9Fgx4=</DigestValue>
      </Reference>
      <Reference URI="/xl/drawings/drawing17.xml?ContentType=application/vnd.openxmlformats-officedocument.drawing+xml">
        <DigestMethod Algorithm="http://www.w3.org/2001/04/xmlenc#sha256"/>
        <DigestValue>pSNObsYmkW1N1I850aKis+jD0YXAHnLJMV3PreZ/2GA=</DigestValue>
      </Reference>
      <Reference URI="/xl/drawings/drawing18.xml?ContentType=application/vnd.openxmlformats-officedocument.drawing+xml">
        <DigestMethod Algorithm="http://www.w3.org/2001/04/xmlenc#sha256"/>
        <DigestValue>mzR4A+Ms6JRkuV+UK84ucHgvbMR955Q1xPexE4KCD34=</DigestValue>
      </Reference>
      <Reference URI="/xl/drawings/drawing19.xml?ContentType=application/vnd.openxmlformats-officedocument.drawing+xml">
        <DigestMethod Algorithm="http://www.w3.org/2001/04/xmlenc#sha256"/>
        <DigestValue>9MlCCE6dHn+3N6qcws+UEz24mY2g829/ELsy4jHnaiM=</DigestValue>
      </Reference>
      <Reference URI="/xl/drawings/drawing2.xml?ContentType=application/vnd.openxmlformats-officedocument.drawing+xml">
        <DigestMethod Algorithm="http://www.w3.org/2001/04/xmlenc#sha256"/>
        <DigestValue>bDZvg/WkCpXVCvs50kRX3+lLGeaWMvdQm3k/Tm28P7o=</DigestValue>
      </Reference>
      <Reference URI="/xl/drawings/drawing20.xml?ContentType=application/vnd.openxmlformats-officedocument.drawing+xml">
        <DigestMethod Algorithm="http://www.w3.org/2001/04/xmlenc#sha256"/>
        <DigestValue>QpGMaazkzYyJjHOBkyCtFaasLTpLIhRdMjiSxYitbG0=</DigestValue>
      </Reference>
      <Reference URI="/xl/drawings/drawing21.xml?ContentType=application/vnd.openxmlformats-officedocument.drawing+xml">
        <DigestMethod Algorithm="http://www.w3.org/2001/04/xmlenc#sha256"/>
        <DigestValue>GKX2AyNKVPgD2mL2kf2DwdCn3ffzu7VGu5KeQJsfTz0=</DigestValue>
      </Reference>
      <Reference URI="/xl/drawings/drawing22.xml?ContentType=application/vnd.openxmlformats-officedocument.drawing+xml">
        <DigestMethod Algorithm="http://www.w3.org/2001/04/xmlenc#sha256"/>
        <DigestValue>twDbArItUtgNfKAxQa95FApN8D1E7Ek5tOJkPYdZZ3c=</DigestValue>
      </Reference>
      <Reference URI="/xl/drawings/drawing23.xml?ContentType=application/vnd.openxmlformats-officedocument.drawing+xml">
        <DigestMethod Algorithm="http://www.w3.org/2001/04/xmlenc#sha256"/>
        <DigestValue>PHv8pJa2PiutB8QWyrOLKaa9AipyWbmhSepe6HxchfE=</DigestValue>
      </Reference>
      <Reference URI="/xl/drawings/drawing24.xml?ContentType=application/vnd.openxmlformats-officedocument.drawing+xml">
        <DigestMethod Algorithm="http://www.w3.org/2001/04/xmlenc#sha256"/>
        <DigestValue>TGXzXw50hWXc/QoBxmaiuuv+J4zHXwl7pQ7E8T8micw=</DigestValue>
      </Reference>
      <Reference URI="/xl/drawings/drawing25.xml?ContentType=application/vnd.openxmlformats-officedocument.drawing+xml">
        <DigestMethod Algorithm="http://www.w3.org/2001/04/xmlenc#sha256"/>
        <DigestValue>wo25jAzSILSK3qcSFb5rU+/s9fXDTtvAMFFewh85RLI=</DigestValue>
      </Reference>
      <Reference URI="/xl/drawings/drawing26.xml?ContentType=application/vnd.openxmlformats-officedocument.drawing+xml">
        <DigestMethod Algorithm="http://www.w3.org/2001/04/xmlenc#sha256"/>
        <DigestValue>aYCQr/6wp4kb+yqhevSAawXliC+Qo86PtWfZ62XwYU0=</DigestValue>
      </Reference>
      <Reference URI="/xl/drawings/drawing27.xml?ContentType=application/vnd.openxmlformats-officedocument.drawing+xml">
        <DigestMethod Algorithm="http://www.w3.org/2001/04/xmlenc#sha256"/>
        <DigestValue>nLpCJMrt3NfIWu39U1U7/Jp+4/nqAUsvj8UOiMLJ21c=</DigestValue>
      </Reference>
      <Reference URI="/xl/drawings/drawing28.xml?ContentType=application/vnd.openxmlformats-officedocument.drawing+xml">
        <DigestMethod Algorithm="http://www.w3.org/2001/04/xmlenc#sha256"/>
        <DigestValue>9iptHBNwOv9QjJM1sI79dy3nkKpVk4WkPpu3ib0eKAI=</DigestValue>
      </Reference>
      <Reference URI="/xl/drawings/drawing29.xml?ContentType=application/vnd.openxmlformats-officedocument.drawing+xml">
        <DigestMethod Algorithm="http://www.w3.org/2001/04/xmlenc#sha256"/>
        <DigestValue>loRs5nsPHiE3vJAXrOaT2uA3N4AhDEFxxUBU3BF586g=</DigestValue>
      </Reference>
      <Reference URI="/xl/drawings/drawing3.xml?ContentType=application/vnd.openxmlformats-officedocument.drawing+xml">
        <DigestMethod Algorithm="http://www.w3.org/2001/04/xmlenc#sha256"/>
        <DigestValue>CpbRWKqQb9xloWC2ML4JMMVsHbZcdI3ciiWF7advPi0=</DigestValue>
      </Reference>
      <Reference URI="/xl/drawings/drawing30.xml?ContentType=application/vnd.openxmlformats-officedocument.drawing+xml">
        <DigestMethod Algorithm="http://www.w3.org/2001/04/xmlenc#sha256"/>
        <DigestValue>UJdLW2qDhrIVZOwi+cJGbnW5N7K8ZkWdPxvC0Ofv1hQ=</DigestValue>
      </Reference>
      <Reference URI="/xl/drawings/drawing31.xml?ContentType=application/vnd.openxmlformats-officedocument.drawing+xml">
        <DigestMethod Algorithm="http://www.w3.org/2001/04/xmlenc#sha256"/>
        <DigestValue>Fq8duC0irQ0jvUspptfN7zwEnw98YqbqqegZWjLxUDc=</DigestValue>
      </Reference>
      <Reference URI="/xl/drawings/drawing32.xml?ContentType=application/vnd.openxmlformats-officedocument.drawing+xml">
        <DigestMethod Algorithm="http://www.w3.org/2001/04/xmlenc#sha256"/>
        <DigestValue>ox/udhWMD3sYwgKHPP/f4/npuVdE3ul3jl0+gt6+HAE=</DigestValue>
      </Reference>
      <Reference URI="/xl/drawings/drawing33.xml?ContentType=application/vnd.openxmlformats-officedocument.drawing+xml">
        <DigestMethod Algorithm="http://www.w3.org/2001/04/xmlenc#sha256"/>
        <DigestValue>Hfx6X9JplHoYKofR8/b60f709zN3MmpV1W3hSOVRYG8=</DigestValue>
      </Reference>
      <Reference URI="/xl/drawings/drawing34.xml?ContentType=application/vnd.openxmlformats-officedocument.drawing+xml">
        <DigestMethod Algorithm="http://www.w3.org/2001/04/xmlenc#sha256"/>
        <DigestValue>Zt3TsEMP2o/qlTZF7qpO5nu7i7CAkMcAW8gidj0U4OI=</DigestValue>
      </Reference>
      <Reference URI="/xl/drawings/drawing35.xml?ContentType=application/vnd.openxmlformats-officedocument.drawing+xml">
        <DigestMethod Algorithm="http://www.w3.org/2001/04/xmlenc#sha256"/>
        <DigestValue>l7gd8pctT69XXGznzS8WVfFE72jCxC2sy4ZJxqjSnyU=</DigestValue>
      </Reference>
      <Reference URI="/xl/drawings/drawing36.xml?ContentType=application/vnd.openxmlformats-officedocument.drawing+xml">
        <DigestMethod Algorithm="http://www.w3.org/2001/04/xmlenc#sha256"/>
        <DigestValue>zCBruQmmu7eRd28yE4GvBc+LCrgrWFiTUcn+903UBBw=</DigestValue>
      </Reference>
      <Reference URI="/xl/drawings/drawing37.xml?ContentType=application/vnd.openxmlformats-officedocument.drawing+xml">
        <DigestMethod Algorithm="http://www.w3.org/2001/04/xmlenc#sha256"/>
        <DigestValue>sNlSAHr8PgVxIxC7er+Vpd5FvjYoWTJ4OgOWQGS5Nn0=</DigestValue>
      </Reference>
      <Reference URI="/xl/drawings/drawing38.xml?ContentType=application/vnd.openxmlformats-officedocument.drawing+xml">
        <DigestMethod Algorithm="http://www.w3.org/2001/04/xmlenc#sha256"/>
        <DigestValue>eU0YDX3HBvnCsvPzARHXhy42HU6GbpBcTpqZSbz7RLI=</DigestValue>
      </Reference>
      <Reference URI="/xl/drawings/drawing39.xml?ContentType=application/vnd.openxmlformats-officedocument.drawing+xml">
        <DigestMethod Algorithm="http://www.w3.org/2001/04/xmlenc#sha256"/>
        <DigestValue>EiWqAuqh+T1H9CwoCc02YUM7FAwW/Cz1btF/p7U7aCg=</DigestValue>
      </Reference>
      <Reference URI="/xl/drawings/drawing4.xml?ContentType=application/vnd.openxmlformats-officedocument.drawing+xml">
        <DigestMethod Algorithm="http://www.w3.org/2001/04/xmlenc#sha256"/>
        <DigestValue>uWaD5iYJ1UaHfAGR60pbEJlfa4x+JeoLQbgbEr5lJ7Y=</DigestValue>
      </Reference>
      <Reference URI="/xl/drawings/drawing40.xml?ContentType=application/vnd.openxmlformats-officedocument.drawing+xml">
        <DigestMethod Algorithm="http://www.w3.org/2001/04/xmlenc#sha256"/>
        <DigestValue>K9ZhqWztGqObBOsb27nrS+b4dAiYDProfZj3IYbG2eY=</DigestValue>
      </Reference>
      <Reference URI="/xl/drawings/drawing41.xml?ContentType=application/vnd.openxmlformats-officedocument.drawing+xml">
        <DigestMethod Algorithm="http://www.w3.org/2001/04/xmlenc#sha256"/>
        <DigestValue>QeP3Ioz6ZmmP3Zl2yMkXQKLjbun/PNNEi8qwCoKonrs=</DigestValue>
      </Reference>
      <Reference URI="/xl/drawings/drawing5.xml?ContentType=application/vnd.openxmlformats-officedocument.drawing+xml">
        <DigestMethod Algorithm="http://www.w3.org/2001/04/xmlenc#sha256"/>
        <DigestValue>YssV7zso6avR1yL9DS2bfnl/jc1XthzWM49sW7iYA4M=</DigestValue>
      </Reference>
      <Reference URI="/xl/drawings/drawing6.xml?ContentType=application/vnd.openxmlformats-officedocument.drawing+xml">
        <DigestMethod Algorithm="http://www.w3.org/2001/04/xmlenc#sha256"/>
        <DigestValue>BomdeoJmaEgFMwK1y2YKq/16ANTzSkMN+joFbu8LA94=</DigestValue>
      </Reference>
      <Reference URI="/xl/drawings/drawing7.xml?ContentType=application/vnd.openxmlformats-officedocument.drawing+xml">
        <DigestMethod Algorithm="http://www.w3.org/2001/04/xmlenc#sha256"/>
        <DigestValue>2vqPlI4c9e+buTVaC533izrVMSH85lwQuoYblZ/5jQM=</DigestValue>
      </Reference>
      <Reference URI="/xl/drawings/drawing8.xml?ContentType=application/vnd.openxmlformats-officedocument.drawing+xml">
        <DigestMethod Algorithm="http://www.w3.org/2001/04/xmlenc#sha256"/>
        <DigestValue>QHlqSgf/TQSX2+FR7iHyDke2JhLXnkoNPtdLYmMGMUU=</DigestValue>
      </Reference>
      <Reference URI="/xl/drawings/drawing9.xml?ContentType=application/vnd.openxmlformats-officedocument.drawing+xml">
        <DigestMethod Algorithm="http://www.w3.org/2001/04/xmlenc#sha256"/>
        <DigestValue>6XI7nALa8/R0/QhydAeSA/IRwisKhIKyNovbhVrojvY=</DigestValue>
      </Reference>
      <Reference URI="/xl/media/image1.png?ContentType=image/png">
        <DigestMethod Algorithm="http://www.w3.org/2001/04/xmlenc#sha256"/>
        <DigestValue>xaPAepPWkmijjQBGqQz3EIYnWl53JpqigNPz4hQ/FSw=</DigestValue>
      </Reference>
      <Reference URI="/xl/media/image2.jpeg?ContentType=image/jpeg">
        <DigestMethod Algorithm="http://www.w3.org/2001/04/xmlenc#sha256"/>
        <DigestValue>Eb6JR4jJLPzhe90mHdRQJnQi6nxvW3sdSrbyTBYHeUo=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J5KXxOUQjDak7UnmlmB+jvaTGOglumuMZhKrz+88ziU=</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J5KXxOUQjDak7UnmlmB+jvaTGOglumuMZhKrz+88ziU=</DigestValue>
      </Reference>
      <Reference URI="/xl/printerSettings/printerSettings13.bin?ContentType=application/vnd.openxmlformats-officedocument.spreadsheetml.printerSettings">
        <DigestMethod Algorithm="http://www.w3.org/2001/04/xmlenc#sha256"/>
        <DigestValue>J5KXxOUQjDak7UnmlmB+jvaTGOglumuMZhKrz+88ziU=</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J5KXxOUQjDak7UnmlmB+jvaTGOglumuMZhKrz+88ziU=</DigestValue>
      </Reference>
      <Reference URI="/xl/printerSettings/printerSettings6.bin?ContentType=application/vnd.openxmlformats-officedocument.spreadsheetml.printerSettings">
        <DigestMethod Algorithm="http://www.w3.org/2001/04/xmlenc#sha256"/>
        <DigestValue>OxywMfgJBclZnh0jmWhTxcvOw7wre0+V28pJRgOsbqI=</DigestValue>
      </Reference>
      <Reference URI="/xl/printerSettings/printerSettings7.bin?ContentType=application/vnd.openxmlformats-officedocument.spreadsheetml.printerSettings">
        <DigestMethod Algorithm="http://www.w3.org/2001/04/xmlenc#sha256"/>
        <DigestValue>OxywMfgJBclZnh0jmWhTxcvOw7wre0+V28pJRgOsbqI=</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W6MDtt1qSOI2daRUN0a3Ifl4XUhyy5k/K8mvodxqUNk=</DigestValue>
      </Reference>
      <Reference URI="/xl/sharedStrings.xml?ContentType=application/vnd.openxmlformats-officedocument.spreadsheetml.sharedStrings+xml">
        <DigestMethod Algorithm="http://www.w3.org/2001/04/xmlenc#sha256"/>
        <DigestValue>d38Zdm3XI902op3bAiU06pk2pJnngl0jMVv+jo/dEIQ=</DigestValue>
      </Reference>
      <Reference URI="/xl/styles.xml?ContentType=application/vnd.openxmlformats-officedocument.spreadsheetml.styles+xml">
        <DigestMethod Algorithm="http://www.w3.org/2001/04/xmlenc#sha256"/>
        <DigestValue>xEmrkgN2kFqPzEiIyolZ08N+qH8PzZzNt1wM0O2dfP4=</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NY8gz/Hg4L0fNin2B6XDV9rmocjXiMAcT0tu+Y2VqIE=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NfFU2IyLoaKIO9jpCdkIIlZhIn9WNxbH5sKb/W5ahLE=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KDPSK4oWu+MUDd9sBekJKmEkKcB/g0pso47rixn3Q2w=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RMGcfDLm4dW2au0N42GwgrcBHREQ73RejkP7c+e1JHw=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0/aeK4ACfQt5MsTRgnoWfxgtB2b7sQ2qmI4v8GU9ysE=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+AMjLY1kZvzdzHWnZrW7SN3OyCqAGAimwX95jfUjbWA=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1IJE2p2hjVgDg7IvsoU+rXTOHLj11aFSD5P+UyDXeng=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yDqJz8dvujloXh2FpVVhEKdE0ZHn3RqcAEv2/hxXDlM=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0msGs/0tLy/dRlfLchw3L3EbQVD7DMS3fDgL2hnI48U=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Yho3OGG9kY2U/GE0FQ3LgPR32RVw8maXT7CCNa5LyjA=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DN5Gvo2dOXSOPwjOSOrp1lIeSubKnwRWJlVAw6vrpfo=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rxm2MBRD80zy6gyikZ0F8ZsI0AtKqKXwdwgMO2/NU+o=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+i8dbv5Ozob9ot8lSTQ3nJbOwqdFFy1NoIBa3NibkTs=</DigestValue>
      </Reference>
      <Reference URI="/xl/worksheets/sheet10.xml?ContentType=application/vnd.openxmlformats-officedocument.spreadsheetml.worksheet+xml">
        <DigestMethod Algorithm="http://www.w3.org/2001/04/xmlenc#sha256"/>
        <DigestValue>A9/crKRv1z4U0a0U7mEHQy+zC6hwclOOX0FOCf+xhRw=</DigestValue>
      </Reference>
      <Reference URI="/xl/worksheets/sheet11.xml?ContentType=application/vnd.openxmlformats-officedocument.spreadsheetml.worksheet+xml">
        <DigestMethod Algorithm="http://www.w3.org/2001/04/xmlenc#sha256"/>
        <DigestValue>0afxwxQzNMF6WZmabem7vw0tTLH99RzDsG3RupfZddA=</DigestValue>
      </Reference>
      <Reference URI="/xl/worksheets/sheet12.xml?ContentType=application/vnd.openxmlformats-officedocument.spreadsheetml.worksheet+xml">
        <DigestMethod Algorithm="http://www.w3.org/2001/04/xmlenc#sha256"/>
        <DigestValue>Xe6XDLk6yiIPGXcG0HvmolD5oh7b/amDBghYnlxbHgI=</DigestValue>
      </Reference>
      <Reference URI="/xl/worksheets/sheet13.xml?ContentType=application/vnd.openxmlformats-officedocument.spreadsheetml.worksheet+xml">
        <DigestMethod Algorithm="http://www.w3.org/2001/04/xmlenc#sha256"/>
        <DigestValue>5eZv6PAz0hsJJhZi6B5b07/rwGQg2ZrtVNxEFC8mvPo=</DigestValue>
      </Reference>
      <Reference URI="/xl/worksheets/sheet14.xml?ContentType=application/vnd.openxmlformats-officedocument.spreadsheetml.worksheet+xml">
        <DigestMethod Algorithm="http://www.w3.org/2001/04/xmlenc#sha256"/>
        <DigestValue>5d4y6PNjLYymdhYzvndQzayIlBAr5f3n3Mc9MJC32lc=</DigestValue>
      </Reference>
      <Reference URI="/xl/worksheets/sheet15.xml?ContentType=application/vnd.openxmlformats-officedocument.spreadsheetml.worksheet+xml">
        <DigestMethod Algorithm="http://www.w3.org/2001/04/xmlenc#sha256"/>
        <DigestValue>2vf8GYuovjnDVNPwZaEOYInFKY4hdW/XcL5tbRcLSbM=</DigestValue>
      </Reference>
      <Reference URI="/xl/worksheets/sheet16.xml?ContentType=application/vnd.openxmlformats-officedocument.spreadsheetml.worksheet+xml">
        <DigestMethod Algorithm="http://www.w3.org/2001/04/xmlenc#sha256"/>
        <DigestValue>V73HGX0HxyBn2Yjrq6qUR0iuMCO851fGHTFCDnbEdKs=</DigestValue>
      </Reference>
      <Reference URI="/xl/worksheets/sheet17.xml?ContentType=application/vnd.openxmlformats-officedocument.spreadsheetml.worksheet+xml">
        <DigestMethod Algorithm="http://www.w3.org/2001/04/xmlenc#sha256"/>
        <DigestValue>cJr0aoak7R6jsf32EETiRJSTrw3hV1MRZbc7ARspjqk=</DigestValue>
      </Reference>
      <Reference URI="/xl/worksheets/sheet18.xml?ContentType=application/vnd.openxmlformats-officedocument.spreadsheetml.worksheet+xml">
        <DigestMethod Algorithm="http://www.w3.org/2001/04/xmlenc#sha256"/>
        <DigestValue>ycIaJx3lECZZvOTedBurA9KAmbr3j/jX5BPY067++X0=</DigestValue>
      </Reference>
      <Reference URI="/xl/worksheets/sheet19.xml?ContentType=application/vnd.openxmlformats-officedocument.spreadsheetml.worksheet+xml">
        <DigestMethod Algorithm="http://www.w3.org/2001/04/xmlenc#sha256"/>
        <DigestValue>d82oJ4ggCiE6O4u8HhUw//QiX2IHs8CVyQKxZ56Pk7g=</DigestValue>
      </Reference>
      <Reference URI="/xl/worksheets/sheet2.xml?ContentType=application/vnd.openxmlformats-officedocument.spreadsheetml.worksheet+xml">
        <DigestMethod Algorithm="http://www.w3.org/2001/04/xmlenc#sha256"/>
        <DigestValue>tSAgID0znwZ2PhdEkJhCrFPPwss4o2Jhvs9FKSIGjBg=</DigestValue>
      </Reference>
      <Reference URI="/xl/worksheets/sheet20.xml?ContentType=application/vnd.openxmlformats-officedocument.spreadsheetml.worksheet+xml">
        <DigestMethod Algorithm="http://www.w3.org/2001/04/xmlenc#sha256"/>
        <DigestValue>GNddKlsqBWtRV2vwgLHdVrk8GBrsK3nOAJ9srnReyJo=</DigestValue>
      </Reference>
      <Reference URI="/xl/worksheets/sheet21.xml?ContentType=application/vnd.openxmlformats-officedocument.spreadsheetml.worksheet+xml">
        <DigestMethod Algorithm="http://www.w3.org/2001/04/xmlenc#sha256"/>
        <DigestValue>Abgkhe0n0tBRp55lLMfaJfd2XGTBlA5yzeE/kee5nqU=</DigestValue>
      </Reference>
      <Reference URI="/xl/worksheets/sheet22.xml?ContentType=application/vnd.openxmlformats-officedocument.spreadsheetml.worksheet+xml">
        <DigestMethod Algorithm="http://www.w3.org/2001/04/xmlenc#sha256"/>
        <DigestValue>nvRmFl7LxvIZUrYwUU8xXLWJeTeCDzXR1dDn75tJvxA=</DigestValue>
      </Reference>
      <Reference URI="/xl/worksheets/sheet23.xml?ContentType=application/vnd.openxmlformats-officedocument.spreadsheetml.worksheet+xml">
        <DigestMethod Algorithm="http://www.w3.org/2001/04/xmlenc#sha256"/>
        <DigestValue>X6SpVhRmgGihtWQrAzD3B9G6DgNyIIx35mqvJXnqD9M=</DigestValue>
      </Reference>
      <Reference URI="/xl/worksheets/sheet24.xml?ContentType=application/vnd.openxmlformats-officedocument.spreadsheetml.worksheet+xml">
        <DigestMethod Algorithm="http://www.w3.org/2001/04/xmlenc#sha256"/>
        <DigestValue>Th4E30iFZMP3wjBPi6t3+BEPiOuA/oNNNGQcezXJpW8=</DigestValue>
      </Reference>
      <Reference URI="/xl/worksheets/sheet25.xml?ContentType=application/vnd.openxmlformats-officedocument.spreadsheetml.worksheet+xml">
        <DigestMethod Algorithm="http://www.w3.org/2001/04/xmlenc#sha256"/>
        <DigestValue>J4YocQ0z6Z339lwmB/gNgrZOYzZH4rFa6XFgQ7IwGTA=</DigestValue>
      </Reference>
      <Reference URI="/xl/worksheets/sheet26.xml?ContentType=application/vnd.openxmlformats-officedocument.spreadsheetml.worksheet+xml">
        <DigestMethod Algorithm="http://www.w3.org/2001/04/xmlenc#sha256"/>
        <DigestValue>+XkyF8UKct2TfAxXrT6pU3YbrcXhK+AkVW+qYiEqw+4=</DigestValue>
      </Reference>
      <Reference URI="/xl/worksheets/sheet27.xml?ContentType=application/vnd.openxmlformats-officedocument.spreadsheetml.worksheet+xml">
        <DigestMethod Algorithm="http://www.w3.org/2001/04/xmlenc#sha256"/>
        <DigestValue>WU9WJmmldjEn3zHlT9EDUrKZteJfKVjgoejE5cHHc9g=</DigestValue>
      </Reference>
      <Reference URI="/xl/worksheets/sheet28.xml?ContentType=application/vnd.openxmlformats-officedocument.spreadsheetml.worksheet+xml">
        <DigestMethod Algorithm="http://www.w3.org/2001/04/xmlenc#sha256"/>
        <DigestValue>ppkcuwTSYCPfijXN/y4D1+2x7PMk708oWXLIXJBrVxM=</DigestValue>
      </Reference>
      <Reference URI="/xl/worksheets/sheet29.xml?ContentType=application/vnd.openxmlformats-officedocument.spreadsheetml.worksheet+xml">
        <DigestMethod Algorithm="http://www.w3.org/2001/04/xmlenc#sha256"/>
        <DigestValue>+tyLxUqqCKLZcdSdxsjJL1Qbvc5jwdURw1iYBpFJUPg=</DigestValue>
      </Reference>
      <Reference URI="/xl/worksheets/sheet3.xml?ContentType=application/vnd.openxmlformats-officedocument.spreadsheetml.worksheet+xml">
        <DigestMethod Algorithm="http://www.w3.org/2001/04/xmlenc#sha256"/>
        <DigestValue>hxjE9few/4GT10TSksdoUf2EpNG/xuci14YeiYcDsBE=</DigestValue>
      </Reference>
      <Reference URI="/xl/worksheets/sheet30.xml?ContentType=application/vnd.openxmlformats-officedocument.spreadsheetml.worksheet+xml">
        <DigestMethod Algorithm="http://www.w3.org/2001/04/xmlenc#sha256"/>
        <DigestValue>z2XTsYtIA1qGns4a0a36sdsRiiuqsk8il+XT5AmBwiU=</DigestValue>
      </Reference>
      <Reference URI="/xl/worksheets/sheet31.xml?ContentType=application/vnd.openxmlformats-officedocument.spreadsheetml.worksheet+xml">
        <DigestMethod Algorithm="http://www.w3.org/2001/04/xmlenc#sha256"/>
        <DigestValue>XjFQkOXr95jg2bYCvN8O5yqrb9nGqVPEMpdXkr25HAA=</DigestValue>
      </Reference>
      <Reference URI="/xl/worksheets/sheet32.xml?ContentType=application/vnd.openxmlformats-officedocument.spreadsheetml.worksheet+xml">
        <DigestMethod Algorithm="http://www.w3.org/2001/04/xmlenc#sha256"/>
        <DigestValue>SoJU5aBaz1sY7Ws6ylpKcRoUdxgZkOrJw34dDGMWQj0=</DigestValue>
      </Reference>
      <Reference URI="/xl/worksheets/sheet33.xml?ContentType=application/vnd.openxmlformats-officedocument.spreadsheetml.worksheet+xml">
        <DigestMethod Algorithm="http://www.w3.org/2001/04/xmlenc#sha256"/>
        <DigestValue>OMyb4z478Kw0PljZz2WpY7NAaDkjclym+wIn0m3oKyU=</DigestValue>
      </Reference>
      <Reference URI="/xl/worksheets/sheet34.xml?ContentType=application/vnd.openxmlformats-officedocument.spreadsheetml.worksheet+xml">
        <DigestMethod Algorithm="http://www.w3.org/2001/04/xmlenc#sha256"/>
        <DigestValue>NOqYfHLh4nl8KuwoXSTXwXMO71kAP8TmxIdSLr5rZzo=</DigestValue>
      </Reference>
      <Reference URI="/xl/worksheets/sheet35.xml?ContentType=application/vnd.openxmlformats-officedocument.spreadsheetml.worksheet+xml">
        <DigestMethod Algorithm="http://www.w3.org/2001/04/xmlenc#sha256"/>
        <DigestValue>xvV0A7lYwFHtKkn5qG913sbUJ8U6faht/pIouwrjHLg=</DigestValue>
      </Reference>
      <Reference URI="/xl/worksheets/sheet36.xml?ContentType=application/vnd.openxmlformats-officedocument.spreadsheetml.worksheet+xml">
        <DigestMethod Algorithm="http://www.w3.org/2001/04/xmlenc#sha256"/>
        <DigestValue>AKzAixZ706Kit1IMqTRMAAnL9p/iKrh0i8GFmaH6+m0=</DigestValue>
      </Reference>
      <Reference URI="/xl/worksheets/sheet37.xml?ContentType=application/vnd.openxmlformats-officedocument.spreadsheetml.worksheet+xml">
        <DigestMethod Algorithm="http://www.w3.org/2001/04/xmlenc#sha256"/>
        <DigestValue>7NJ9Vu4qD+tOkT3pzJ+uDjS0ebZZSVicc7h9LE/tv/Y=</DigestValue>
      </Reference>
      <Reference URI="/xl/worksheets/sheet38.xml?ContentType=application/vnd.openxmlformats-officedocument.spreadsheetml.worksheet+xml">
        <DigestMethod Algorithm="http://www.w3.org/2001/04/xmlenc#sha256"/>
        <DigestValue>dm3wT5xPx/vnL+OETAC/LPq4jUTRkRzEBGkhTYCyAKU=</DigestValue>
      </Reference>
      <Reference URI="/xl/worksheets/sheet39.xml?ContentType=application/vnd.openxmlformats-officedocument.spreadsheetml.worksheet+xml">
        <DigestMethod Algorithm="http://www.w3.org/2001/04/xmlenc#sha256"/>
        <DigestValue>YnleikGcOTFlppLRlBBB54AaZ2oI8rJKYNPp+KXsHZk=</DigestValue>
      </Reference>
      <Reference URI="/xl/worksheets/sheet4.xml?ContentType=application/vnd.openxmlformats-officedocument.spreadsheetml.worksheet+xml">
        <DigestMethod Algorithm="http://www.w3.org/2001/04/xmlenc#sha256"/>
        <DigestValue>Q+qhQm8LwI+mBBBu+Np2Fl6s97f7sKsMdKDwokU6M8c=</DigestValue>
      </Reference>
      <Reference URI="/xl/worksheets/sheet40.xml?ContentType=application/vnd.openxmlformats-officedocument.spreadsheetml.worksheet+xml">
        <DigestMethod Algorithm="http://www.w3.org/2001/04/xmlenc#sha256"/>
        <DigestValue>7HsdigOf70MxaU1ZZ3irOry9OQEcmP5zu/b7J9kCz+w=</DigestValue>
      </Reference>
      <Reference URI="/xl/worksheets/sheet41.xml?ContentType=application/vnd.openxmlformats-officedocument.spreadsheetml.worksheet+xml">
        <DigestMethod Algorithm="http://www.w3.org/2001/04/xmlenc#sha256"/>
        <DigestValue>mWD/74D6ywv2ifqhIK7DRYfmvXlpgixBOTnWlDOg8rk=</DigestValue>
      </Reference>
      <Reference URI="/xl/worksheets/sheet5.xml?ContentType=application/vnd.openxmlformats-officedocument.spreadsheetml.worksheet+xml">
        <DigestMethod Algorithm="http://www.w3.org/2001/04/xmlenc#sha256"/>
        <DigestValue>aYNtReD11UlFwHJAay49nF3Ki2Skmw/6Xo/moXULbXI=</DigestValue>
      </Reference>
      <Reference URI="/xl/worksheets/sheet6.xml?ContentType=application/vnd.openxmlformats-officedocument.spreadsheetml.worksheet+xml">
        <DigestMethod Algorithm="http://www.w3.org/2001/04/xmlenc#sha256"/>
        <DigestValue>vf5FaKJGVJMAoOpW+dGXfdtX8EambzTYFpEvkhghtDI=</DigestValue>
      </Reference>
      <Reference URI="/xl/worksheets/sheet7.xml?ContentType=application/vnd.openxmlformats-officedocument.spreadsheetml.worksheet+xml">
        <DigestMethod Algorithm="http://www.w3.org/2001/04/xmlenc#sha256"/>
        <DigestValue>pGuOY/pK6jrSwooIEeVKB98IFeoEgHZ2KiKPltlTtok=</DigestValue>
      </Reference>
      <Reference URI="/xl/worksheets/sheet8.xml?ContentType=application/vnd.openxmlformats-officedocument.spreadsheetml.worksheet+xml">
        <DigestMethod Algorithm="http://www.w3.org/2001/04/xmlenc#sha256"/>
        <DigestValue>a3cJbw1hvRBh94N2EaeK5hZHBrWnxyoD1s6+Uxkhx5U=</DigestValue>
      </Reference>
      <Reference URI="/xl/worksheets/sheet9.xml?ContentType=application/vnd.openxmlformats-officedocument.spreadsheetml.worksheet+xml">
        <DigestMethod Algorithm="http://www.w3.org/2001/04/xmlenc#sha256"/>
        <DigestValue>UQcQFnrUmI/xIRa1ETS2LEwzmrcIS5VSx1MTED4PmaE=</DigestValue>
      </Reference>
    </Manifest>
    <SignatureProperties>
      <SignatureProperty Id="idSignatureTime" Target="#idPackageSignature">
        <mdssi:SignatureTime xmlns:mdssi="http://schemas.openxmlformats.org/package/2006/digital-signature">
          <mdssi:Format>YYYY-MM-DDThh:mm:ssTZD</mdssi:Format>
          <mdssi:Value>2025-02-08T10:44:45Z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2025-02-08T10:44:45Z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cOe7xV4rCILQBgzTaZLYEzuumI4op30yRvXprlADVqg=</DigestValue>
    </Reference>
    <Reference Type="http://www.w3.org/2000/09/xmldsig#Object" URI="#idOfficeObject">
      <DigestMethod Algorithm="http://www.w3.org/2001/04/xmlenc#sha256"/>
      <DigestValue>u5smd5Zcd+5oKCzP0yAoRSvFG7GP1bpdxnoe882Z8DA=</DigestValue>
    </Reference>
    <Reference Type="http://uri.etsi.org/01903#SignedProperties" URI="#idSignedProperties">
      <Transforms>
        <Transform Algorithm="http://www.w3.org/TR/2001/REC-xml-c14n-20010315"/>
      </Transforms>
      <DigestMethod Algorithm="http://www.w3.org/2001/04/xmlenc#sha256"/>
      <DigestValue>vTLvRARwWK6rwJGetZEsCw1i7pyZAyGTFNKv17WBBUo=</DigestValue>
    </Reference>
  </SignedInfo>
  <SignatureValue>jTQFADKYs21D3bb0KdZ/qmLIkovBfzZRa/Pl5ZKq3P4j1lFqb95i7tcGkjEtCM8JwcyFMaUxCpIY
BP6w+ApVFXAMmwa2AejcOOvw5vDpJ9P9PKRi+Oj5zgyQ+v6C6p3B2hiWN/iBLE2O8N+RRzEH2akJ
3nr6lk5PqzwZ09YsWwTEAT1TqoanahEidzXuIYXOfe/YPh80jj+zZdeNGJcxVtNAJP/osFqtUveB
AKP313f/3ZMETuORAhwnxK7Z+27nHdHvu1IbFO2s9/vCXssFbqHBp1TTS47cuCoqMVafG0JU3lmN
z+zdwLp94KXaCNpqfcS58e3UZLMm4mFClRvyvA==</SignatureValue>
  <KeyInfo>
    <X509Data>
      <X509Certificate>MIIInDCCBoSgAwIBAgIQVPQ7hdCQGPZkCLCZrxVL5DANBgkqhkiG9w0BAQsFADCBgTEWMBQGA1UEBRMNUlVDODAwODAwOTktMDERMA8GA1UEAxMIVklUIFMuQS4xODA2BgNVBAsML1ByZXN0YWRvciBDdWFsaWZpY2FkbyBkZSBTZXJ2aWNpb3MgZGUgQ29uZmlhbnphMQ0wCwYDVQQKDARJQ1BQMQswCQYDVQQGEwJQWTAeFw0yMzAzMDgxNTU4MTdaFw0yNTAzMDgxNTU4MTdaMIG/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DFhwRYotbb8OjNTMlgf2z09qUZ3luJGZsRzLRWA4+gJ2FnoDjVdId5rEvt27h0vOKpwd1ZAUkR9CoqPHCvkyXFQ5OEehrbxbOWj2SuWRQeHET0+xp0ldmTtE8aZciJ+fXxgy70ywjOSj2z3J6zYhlvJfOoSgq5EjzCOFJagop6CLEbcZEt7MmJ4kw1Qt2KptXkmw6XnY06a40dzx7ffpVlI5P060TbLP4boWjvYMqj2MAGCpi6XrbauTh7dTIa260zIZlt/MQhBIWzZ41IKEIWRDkEDN+ambTzX0Hl/qQuCBYqVoKtTMCHV7KguJsHw3zCnuGZo2QbqOIKeXA597tdAgMBAAGjggPOMIIDyjAMBgNVHRMBAf8EAjAAMA4GA1UdDwEB/wQEAwIF4DAsBgNVHSUBAf8EIjAgBggrBgEFBQcDBAYIKwYBBQUHAwIGCisGAQQBgjcUAgIwHQYDVR0OBBYEFKqYyYg3pXSqdPSdIJM1x1P0YJ2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S7nJiU41oP+r4CtsQ3MyHTaAsaaSaHFNDFspyqMi7jzqlwFNRl1/JGlVopc8p5PQxrLndwpquPSVLeI2Zpb6aQgPH18KYuHdnMn/bAlFZvJM3rRFPmywPB7MCdl7Fq+XmBaZHOqw+9m6JS1MVMqAgceg7IgfQuw9JZHKjnadcQMQgkc1lACPYjoryNmC3XCn86SmrWrj1lUVIiLKLpLWe0sJP+p0RkaVNuWJfphUZ/dGWXukR8YSHIACEFd18A0m+Cv53qaE589enFtGngYAAkj6HSS6Q4moa0qsHx1Oos0kvd2fkD4jkEetNveUreGG/IdcdRec/IzHlu/tKTYn1PG9KZzFbaMMHLN1mFtTFNzLA+CQ9zHqelkYwiVKpfcuhSTbWYcnU+xIypQ69e7apXKBQGpK6LTpc+K+yXxSBaH+fy3jDzSlJgtDveQCfkoFhHMD1FQ9YlL8rNiqIVppy3ZyJRJtKA3OGBb9tI+POq4Nj39GLbFcFahk2C6TQl2bICArdVCLRBX0VQKJMYE8nr2RTrvO4p8E9e8wvr9UAlXmxCHIr1TTZBtXTL+QGhQ6gFDhVJZIWZppZBYNS60zZXNadKO2pDob55VVqWxqnR6JDkuplyDwNR6o+Q+CjztKYWsrX9co+uyPPf5Lk4WB7EvyTrRe5N4BT8lBT4b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A9OPTXfvgKKPEk6zUQCPlwOvuTXx+ljgj3mfbYBaJr4=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tRT0h23em0DUxCQ8YsLR3A78h4hxZR7KO78KhSkZWzM=</DigestValue>
      </Reference>
      <Reference URI="/xl/drawings/drawing10.xml?ContentType=application/vnd.openxmlformats-officedocument.drawing+xml">
        <DigestMethod Algorithm="http://www.w3.org/2001/04/xmlenc#sha256"/>
        <DigestValue>FIPA0Z6dQ7sb3VRdUK+FoG/EGgT9cdPVVeS4MRAM4Wg=</DigestValue>
      </Reference>
      <Reference URI="/xl/drawings/drawing11.xml?ContentType=application/vnd.openxmlformats-officedocument.drawing+xml">
        <DigestMethod Algorithm="http://www.w3.org/2001/04/xmlenc#sha256"/>
        <DigestValue>xaV0VlDDtZJo/lgp4z3dOxFAazsJ7J6KqFjNQf8xcRA=</DigestValue>
      </Reference>
      <Reference URI="/xl/drawings/drawing12.xml?ContentType=application/vnd.openxmlformats-officedocument.drawing+xml">
        <DigestMethod Algorithm="http://www.w3.org/2001/04/xmlenc#sha256"/>
        <DigestValue>fQ6Oo/SLo8ouiee0+ZEUMx8MMF9o0NXZOfED3JOFV4I=</DigestValue>
      </Reference>
      <Reference URI="/xl/drawings/drawing13.xml?ContentType=application/vnd.openxmlformats-officedocument.drawing+xml">
        <DigestMethod Algorithm="http://www.w3.org/2001/04/xmlenc#sha256"/>
        <DigestValue>n76HvjxCMy9035JjjFrFCVbJdROnUyw92+t/5hiURQ0=</DigestValue>
      </Reference>
      <Reference URI="/xl/drawings/drawing14.xml?ContentType=application/vnd.openxmlformats-officedocument.drawing+xml">
        <DigestMethod Algorithm="http://www.w3.org/2001/04/xmlenc#sha256"/>
        <DigestValue>oBSjnT3TkDGgfRIpajmIt9+GZZu0cRW17hNKJk+ogqQ=</DigestValue>
      </Reference>
      <Reference URI="/xl/drawings/drawing15.xml?ContentType=application/vnd.openxmlformats-officedocument.drawing+xml">
        <DigestMethod Algorithm="http://www.w3.org/2001/04/xmlenc#sha256"/>
        <DigestValue>uiWtP1wsIA1VFQ2TfrtG165C2I4+QV76aOTl/6yGgh0=</DigestValue>
      </Reference>
      <Reference URI="/xl/drawings/drawing16.xml?ContentType=application/vnd.openxmlformats-officedocument.drawing+xml">
        <DigestMethod Algorithm="http://www.w3.org/2001/04/xmlenc#sha256"/>
        <DigestValue>NYP/R/j5YIB5Wg4PU5bUtmq2GLzjljXxNVxAIZ9Fgx4=</DigestValue>
      </Reference>
      <Reference URI="/xl/drawings/drawing17.xml?ContentType=application/vnd.openxmlformats-officedocument.drawing+xml">
        <DigestMethod Algorithm="http://www.w3.org/2001/04/xmlenc#sha256"/>
        <DigestValue>pSNObsYmkW1N1I850aKis+jD0YXAHnLJMV3PreZ/2GA=</DigestValue>
      </Reference>
      <Reference URI="/xl/drawings/drawing18.xml?ContentType=application/vnd.openxmlformats-officedocument.drawing+xml">
        <DigestMethod Algorithm="http://www.w3.org/2001/04/xmlenc#sha256"/>
        <DigestValue>mzR4A+Ms6JRkuV+UK84ucHgvbMR955Q1xPexE4KCD34=</DigestValue>
      </Reference>
      <Reference URI="/xl/drawings/drawing19.xml?ContentType=application/vnd.openxmlformats-officedocument.drawing+xml">
        <DigestMethod Algorithm="http://www.w3.org/2001/04/xmlenc#sha256"/>
        <DigestValue>9MlCCE6dHn+3N6qcws+UEz24mY2g829/ELsy4jHnaiM=</DigestValue>
      </Reference>
      <Reference URI="/xl/drawings/drawing2.xml?ContentType=application/vnd.openxmlformats-officedocument.drawing+xml">
        <DigestMethod Algorithm="http://www.w3.org/2001/04/xmlenc#sha256"/>
        <DigestValue>bDZvg/WkCpXVCvs50kRX3+lLGeaWMvdQm3k/Tm28P7o=</DigestValue>
      </Reference>
      <Reference URI="/xl/drawings/drawing20.xml?ContentType=application/vnd.openxmlformats-officedocument.drawing+xml">
        <DigestMethod Algorithm="http://www.w3.org/2001/04/xmlenc#sha256"/>
        <DigestValue>QpGMaazkzYyJjHOBkyCtFaasLTpLIhRdMjiSxYitbG0=</DigestValue>
      </Reference>
      <Reference URI="/xl/drawings/drawing21.xml?ContentType=application/vnd.openxmlformats-officedocument.drawing+xml">
        <DigestMethod Algorithm="http://www.w3.org/2001/04/xmlenc#sha256"/>
        <DigestValue>GKX2AyNKVPgD2mL2kf2DwdCn3ffzu7VGu5KeQJsfTz0=</DigestValue>
      </Reference>
      <Reference URI="/xl/drawings/drawing22.xml?ContentType=application/vnd.openxmlformats-officedocument.drawing+xml">
        <DigestMethod Algorithm="http://www.w3.org/2001/04/xmlenc#sha256"/>
        <DigestValue>twDbArItUtgNfKAxQa95FApN8D1E7Ek5tOJkPYdZZ3c=</DigestValue>
      </Reference>
      <Reference URI="/xl/drawings/drawing23.xml?ContentType=application/vnd.openxmlformats-officedocument.drawing+xml">
        <DigestMethod Algorithm="http://www.w3.org/2001/04/xmlenc#sha256"/>
        <DigestValue>PHv8pJa2PiutB8QWyrOLKaa9AipyWbmhSepe6HxchfE=</DigestValue>
      </Reference>
      <Reference URI="/xl/drawings/drawing24.xml?ContentType=application/vnd.openxmlformats-officedocument.drawing+xml">
        <DigestMethod Algorithm="http://www.w3.org/2001/04/xmlenc#sha256"/>
        <DigestValue>TGXzXw50hWXc/QoBxmaiuuv+J4zHXwl7pQ7E8T8micw=</DigestValue>
      </Reference>
      <Reference URI="/xl/drawings/drawing25.xml?ContentType=application/vnd.openxmlformats-officedocument.drawing+xml">
        <DigestMethod Algorithm="http://www.w3.org/2001/04/xmlenc#sha256"/>
        <DigestValue>wo25jAzSILSK3qcSFb5rU+/s9fXDTtvAMFFewh85RLI=</DigestValue>
      </Reference>
      <Reference URI="/xl/drawings/drawing26.xml?ContentType=application/vnd.openxmlformats-officedocument.drawing+xml">
        <DigestMethod Algorithm="http://www.w3.org/2001/04/xmlenc#sha256"/>
        <DigestValue>aYCQr/6wp4kb+yqhevSAawXliC+Qo86PtWfZ62XwYU0=</DigestValue>
      </Reference>
      <Reference URI="/xl/drawings/drawing27.xml?ContentType=application/vnd.openxmlformats-officedocument.drawing+xml">
        <DigestMethod Algorithm="http://www.w3.org/2001/04/xmlenc#sha256"/>
        <DigestValue>nLpCJMrt3NfIWu39U1U7/Jp+4/nqAUsvj8UOiMLJ21c=</DigestValue>
      </Reference>
      <Reference URI="/xl/drawings/drawing28.xml?ContentType=application/vnd.openxmlformats-officedocument.drawing+xml">
        <DigestMethod Algorithm="http://www.w3.org/2001/04/xmlenc#sha256"/>
        <DigestValue>9iptHBNwOv9QjJM1sI79dy3nkKpVk4WkPpu3ib0eKAI=</DigestValue>
      </Reference>
      <Reference URI="/xl/drawings/drawing29.xml?ContentType=application/vnd.openxmlformats-officedocument.drawing+xml">
        <DigestMethod Algorithm="http://www.w3.org/2001/04/xmlenc#sha256"/>
        <DigestValue>loRs5nsPHiE3vJAXrOaT2uA3N4AhDEFxxUBU3BF586g=</DigestValue>
      </Reference>
      <Reference URI="/xl/drawings/drawing3.xml?ContentType=application/vnd.openxmlformats-officedocument.drawing+xml">
        <DigestMethod Algorithm="http://www.w3.org/2001/04/xmlenc#sha256"/>
        <DigestValue>CpbRWKqQb9xloWC2ML4JMMVsHbZcdI3ciiWF7advPi0=</DigestValue>
      </Reference>
      <Reference URI="/xl/drawings/drawing30.xml?ContentType=application/vnd.openxmlformats-officedocument.drawing+xml">
        <DigestMethod Algorithm="http://www.w3.org/2001/04/xmlenc#sha256"/>
        <DigestValue>UJdLW2qDhrIVZOwi+cJGbnW5N7K8ZkWdPxvC0Ofv1hQ=</DigestValue>
      </Reference>
      <Reference URI="/xl/drawings/drawing31.xml?ContentType=application/vnd.openxmlformats-officedocument.drawing+xml">
        <DigestMethod Algorithm="http://www.w3.org/2001/04/xmlenc#sha256"/>
        <DigestValue>Fq8duC0irQ0jvUspptfN7zwEnw98YqbqqegZWjLxUDc=</DigestValue>
      </Reference>
      <Reference URI="/xl/drawings/drawing32.xml?ContentType=application/vnd.openxmlformats-officedocument.drawing+xml">
        <DigestMethod Algorithm="http://www.w3.org/2001/04/xmlenc#sha256"/>
        <DigestValue>ox/udhWMD3sYwgKHPP/f4/npuVdE3ul3jl0+gt6+HAE=</DigestValue>
      </Reference>
      <Reference URI="/xl/drawings/drawing33.xml?ContentType=application/vnd.openxmlformats-officedocument.drawing+xml">
        <DigestMethod Algorithm="http://www.w3.org/2001/04/xmlenc#sha256"/>
        <DigestValue>Hfx6X9JplHoYKofR8/b60f709zN3MmpV1W3hSOVRYG8=</DigestValue>
      </Reference>
      <Reference URI="/xl/drawings/drawing34.xml?ContentType=application/vnd.openxmlformats-officedocument.drawing+xml">
        <DigestMethod Algorithm="http://www.w3.org/2001/04/xmlenc#sha256"/>
        <DigestValue>Zt3TsEMP2o/qlTZF7qpO5nu7i7CAkMcAW8gidj0U4OI=</DigestValue>
      </Reference>
      <Reference URI="/xl/drawings/drawing35.xml?ContentType=application/vnd.openxmlformats-officedocument.drawing+xml">
        <DigestMethod Algorithm="http://www.w3.org/2001/04/xmlenc#sha256"/>
        <DigestValue>l7gd8pctT69XXGznzS8WVfFE72jCxC2sy4ZJxqjSnyU=</DigestValue>
      </Reference>
      <Reference URI="/xl/drawings/drawing36.xml?ContentType=application/vnd.openxmlformats-officedocument.drawing+xml">
        <DigestMethod Algorithm="http://www.w3.org/2001/04/xmlenc#sha256"/>
        <DigestValue>zCBruQmmu7eRd28yE4GvBc+LCrgrWFiTUcn+903UBBw=</DigestValue>
      </Reference>
      <Reference URI="/xl/drawings/drawing37.xml?ContentType=application/vnd.openxmlformats-officedocument.drawing+xml">
        <DigestMethod Algorithm="http://www.w3.org/2001/04/xmlenc#sha256"/>
        <DigestValue>sNlSAHr8PgVxIxC7er+Vpd5FvjYoWTJ4OgOWQGS5Nn0=</DigestValue>
      </Reference>
      <Reference URI="/xl/drawings/drawing38.xml?ContentType=application/vnd.openxmlformats-officedocument.drawing+xml">
        <DigestMethod Algorithm="http://www.w3.org/2001/04/xmlenc#sha256"/>
        <DigestValue>eU0YDX3HBvnCsvPzARHXhy42HU6GbpBcTpqZSbz7RLI=</DigestValue>
      </Reference>
      <Reference URI="/xl/drawings/drawing39.xml?ContentType=application/vnd.openxmlformats-officedocument.drawing+xml">
        <DigestMethod Algorithm="http://www.w3.org/2001/04/xmlenc#sha256"/>
        <DigestValue>EiWqAuqh+T1H9CwoCc02YUM7FAwW/Cz1btF/p7U7aCg=</DigestValue>
      </Reference>
      <Reference URI="/xl/drawings/drawing4.xml?ContentType=application/vnd.openxmlformats-officedocument.drawing+xml">
        <DigestMethod Algorithm="http://www.w3.org/2001/04/xmlenc#sha256"/>
        <DigestValue>uWaD5iYJ1UaHfAGR60pbEJlfa4x+JeoLQbgbEr5lJ7Y=</DigestValue>
      </Reference>
      <Reference URI="/xl/drawings/drawing40.xml?ContentType=application/vnd.openxmlformats-officedocument.drawing+xml">
        <DigestMethod Algorithm="http://www.w3.org/2001/04/xmlenc#sha256"/>
        <DigestValue>K9ZhqWztGqObBOsb27nrS+b4dAiYDProfZj3IYbG2eY=</DigestValue>
      </Reference>
      <Reference URI="/xl/drawings/drawing41.xml?ContentType=application/vnd.openxmlformats-officedocument.drawing+xml">
        <DigestMethod Algorithm="http://www.w3.org/2001/04/xmlenc#sha256"/>
        <DigestValue>QeP3Ioz6ZmmP3Zl2yMkXQKLjbun/PNNEi8qwCoKonrs=</DigestValue>
      </Reference>
      <Reference URI="/xl/drawings/drawing5.xml?ContentType=application/vnd.openxmlformats-officedocument.drawing+xml">
        <DigestMethod Algorithm="http://www.w3.org/2001/04/xmlenc#sha256"/>
        <DigestValue>YssV7zso6avR1yL9DS2bfnl/jc1XthzWM49sW7iYA4M=</DigestValue>
      </Reference>
      <Reference URI="/xl/drawings/drawing6.xml?ContentType=application/vnd.openxmlformats-officedocument.drawing+xml">
        <DigestMethod Algorithm="http://www.w3.org/2001/04/xmlenc#sha256"/>
        <DigestValue>BomdeoJmaEgFMwK1y2YKq/16ANTzSkMN+joFbu8LA94=</DigestValue>
      </Reference>
      <Reference URI="/xl/drawings/drawing7.xml?ContentType=application/vnd.openxmlformats-officedocument.drawing+xml">
        <DigestMethod Algorithm="http://www.w3.org/2001/04/xmlenc#sha256"/>
        <DigestValue>2vqPlI4c9e+buTVaC533izrVMSH85lwQuoYblZ/5jQM=</DigestValue>
      </Reference>
      <Reference URI="/xl/drawings/drawing8.xml?ContentType=application/vnd.openxmlformats-officedocument.drawing+xml">
        <DigestMethod Algorithm="http://www.w3.org/2001/04/xmlenc#sha256"/>
        <DigestValue>QHlqSgf/TQSX2+FR7iHyDke2JhLXnkoNPtdLYmMGMUU=</DigestValue>
      </Reference>
      <Reference URI="/xl/drawings/drawing9.xml?ContentType=application/vnd.openxmlformats-officedocument.drawing+xml">
        <DigestMethod Algorithm="http://www.w3.org/2001/04/xmlenc#sha256"/>
        <DigestValue>6XI7nALa8/R0/QhydAeSA/IRwisKhIKyNovbhVrojvY=</DigestValue>
      </Reference>
      <Reference URI="/xl/media/image1.png?ContentType=image/png">
        <DigestMethod Algorithm="http://www.w3.org/2001/04/xmlenc#sha256"/>
        <DigestValue>xaPAepPWkmijjQBGqQz3EIYnWl53JpqigNPz4hQ/FSw=</DigestValue>
      </Reference>
      <Reference URI="/xl/media/image2.jpeg?ContentType=image/jpeg">
        <DigestMethod Algorithm="http://www.w3.org/2001/04/xmlenc#sha256"/>
        <DigestValue>Eb6JR4jJLPzhe90mHdRQJnQi6nxvW3sdSrbyTBYHeUo=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J5KXxOUQjDak7UnmlmB+jvaTGOglumuMZhKrz+88ziU=</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J5KXxOUQjDak7UnmlmB+jvaTGOglumuMZhKrz+88ziU=</DigestValue>
      </Reference>
      <Reference URI="/xl/printerSettings/printerSettings13.bin?ContentType=application/vnd.openxmlformats-officedocument.spreadsheetml.printerSettings">
        <DigestMethod Algorithm="http://www.w3.org/2001/04/xmlenc#sha256"/>
        <DigestValue>J5KXxOUQjDak7UnmlmB+jvaTGOglumuMZhKrz+88ziU=</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J5KXxOUQjDak7UnmlmB+jvaTGOglumuMZhKrz+88ziU=</DigestValue>
      </Reference>
      <Reference URI="/xl/printerSettings/printerSettings6.bin?ContentType=application/vnd.openxmlformats-officedocument.spreadsheetml.printerSettings">
        <DigestMethod Algorithm="http://www.w3.org/2001/04/xmlenc#sha256"/>
        <DigestValue>OxywMfgJBclZnh0jmWhTxcvOw7wre0+V28pJRgOsbqI=</DigestValue>
      </Reference>
      <Reference URI="/xl/printerSettings/printerSettings7.bin?ContentType=application/vnd.openxmlformats-officedocument.spreadsheetml.printerSettings">
        <DigestMethod Algorithm="http://www.w3.org/2001/04/xmlenc#sha256"/>
        <DigestValue>OxywMfgJBclZnh0jmWhTxcvOw7wre0+V28pJRgOsbqI=</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W6MDtt1qSOI2daRUN0a3Ifl4XUhyy5k/K8mvodxqUNk=</DigestValue>
      </Reference>
      <Reference URI="/xl/sharedStrings.xml?ContentType=application/vnd.openxmlformats-officedocument.spreadsheetml.sharedStrings+xml">
        <DigestMethod Algorithm="http://www.w3.org/2001/04/xmlenc#sha256"/>
        <DigestValue>d38Zdm3XI902op3bAiU06pk2pJnngl0jMVv+jo/dEIQ=</DigestValue>
      </Reference>
      <Reference URI="/xl/styles.xml?ContentType=application/vnd.openxmlformats-officedocument.spreadsheetml.styles+xml">
        <DigestMethod Algorithm="http://www.w3.org/2001/04/xmlenc#sha256"/>
        <DigestValue>xEmrkgN2kFqPzEiIyolZ08N+qH8PzZzNt1wM0O2dfP4=</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NY8gz/Hg4L0fNin2B6XDV9rmocjXiMAcT0tu+Y2VqIE=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NfFU2IyLoaKIO9jpCdkIIlZhIn9WNxbH5sKb/W5ahLE=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KDPSK4oWu+MUDd9sBekJKmEkKcB/g0pso47rixn3Q2w=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RMGcfDLm4dW2au0N42GwgrcBHREQ73RejkP7c+e1JHw=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0/aeK4ACfQt5MsTRgnoWfxgtB2b7sQ2qmI4v8GU9ysE=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+AMjLY1kZvzdzHWnZrW7SN3OyCqAGAimwX95jfUjbWA=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1IJE2p2hjVgDg7IvsoU+rXTOHLj11aFSD5P+UyDXeng=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yDqJz8dvujloXh2FpVVhEKdE0ZHn3RqcAEv2/hxXDlM=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0msGs/0tLy/dRlfLchw3L3EbQVD7DMS3fDgL2hnI48U=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Yho3OGG9kY2U/GE0FQ3LgPR32RVw8maXT7CCNa5LyjA=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DN5Gvo2dOXSOPwjOSOrp1lIeSubKnwRWJlVAw6vrpfo=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rxm2MBRD80zy6gyikZ0F8ZsI0AtKqKXwdwgMO2/NU+o=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+i8dbv5Ozob9ot8lSTQ3nJbOwqdFFy1NoIBa3NibkTs=</DigestValue>
      </Reference>
      <Reference URI="/xl/worksheets/sheet10.xml?ContentType=application/vnd.openxmlformats-officedocument.spreadsheetml.worksheet+xml">
        <DigestMethod Algorithm="http://www.w3.org/2001/04/xmlenc#sha256"/>
        <DigestValue>A9/crKRv1z4U0a0U7mEHQy+zC6hwclOOX0FOCf+xhRw=</DigestValue>
      </Reference>
      <Reference URI="/xl/worksheets/sheet11.xml?ContentType=application/vnd.openxmlformats-officedocument.spreadsheetml.worksheet+xml">
        <DigestMethod Algorithm="http://www.w3.org/2001/04/xmlenc#sha256"/>
        <DigestValue>0afxwxQzNMF6WZmabem7vw0tTLH99RzDsG3RupfZddA=</DigestValue>
      </Reference>
      <Reference URI="/xl/worksheets/sheet12.xml?ContentType=application/vnd.openxmlformats-officedocument.spreadsheetml.worksheet+xml">
        <DigestMethod Algorithm="http://www.w3.org/2001/04/xmlenc#sha256"/>
        <DigestValue>Xe6XDLk6yiIPGXcG0HvmolD5oh7b/amDBghYnlxbHgI=</DigestValue>
      </Reference>
      <Reference URI="/xl/worksheets/sheet13.xml?ContentType=application/vnd.openxmlformats-officedocument.spreadsheetml.worksheet+xml">
        <DigestMethod Algorithm="http://www.w3.org/2001/04/xmlenc#sha256"/>
        <DigestValue>5eZv6PAz0hsJJhZi6B5b07/rwGQg2ZrtVNxEFC8mvPo=</DigestValue>
      </Reference>
      <Reference URI="/xl/worksheets/sheet14.xml?ContentType=application/vnd.openxmlformats-officedocument.spreadsheetml.worksheet+xml">
        <DigestMethod Algorithm="http://www.w3.org/2001/04/xmlenc#sha256"/>
        <DigestValue>5d4y6PNjLYymdhYzvndQzayIlBAr5f3n3Mc9MJC32lc=</DigestValue>
      </Reference>
      <Reference URI="/xl/worksheets/sheet15.xml?ContentType=application/vnd.openxmlformats-officedocument.spreadsheetml.worksheet+xml">
        <DigestMethod Algorithm="http://www.w3.org/2001/04/xmlenc#sha256"/>
        <DigestValue>2vf8GYuovjnDVNPwZaEOYInFKY4hdW/XcL5tbRcLSbM=</DigestValue>
      </Reference>
      <Reference URI="/xl/worksheets/sheet16.xml?ContentType=application/vnd.openxmlformats-officedocument.spreadsheetml.worksheet+xml">
        <DigestMethod Algorithm="http://www.w3.org/2001/04/xmlenc#sha256"/>
        <DigestValue>V73HGX0HxyBn2Yjrq6qUR0iuMCO851fGHTFCDnbEdKs=</DigestValue>
      </Reference>
      <Reference URI="/xl/worksheets/sheet17.xml?ContentType=application/vnd.openxmlformats-officedocument.spreadsheetml.worksheet+xml">
        <DigestMethod Algorithm="http://www.w3.org/2001/04/xmlenc#sha256"/>
        <DigestValue>cJr0aoak7R6jsf32EETiRJSTrw3hV1MRZbc7ARspjqk=</DigestValue>
      </Reference>
      <Reference URI="/xl/worksheets/sheet18.xml?ContentType=application/vnd.openxmlformats-officedocument.spreadsheetml.worksheet+xml">
        <DigestMethod Algorithm="http://www.w3.org/2001/04/xmlenc#sha256"/>
        <DigestValue>ycIaJx3lECZZvOTedBurA9KAmbr3j/jX5BPY067++X0=</DigestValue>
      </Reference>
      <Reference URI="/xl/worksheets/sheet19.xml?ContentType=application/vnd.openxmlformats-officedocument.spreadsheetml.worksheet+xml">
        <DigestMethod Algorithm="http://www.w3.org/2001/04/xmlenc#sha256"/>
        <DigestValue>d82oJ4ggCiE6O4u8HhUw//QiX2IHs8CVyQKxZ56Pk7g=</DigestValue>
      </Reference>
      <Reference URI="/xl/worksheets/sheet2.xml?ContentType=application/vnd.openxmlformats-officedocument.spreadsheetml.worksheet+xml">
        <DigestMethod Algorithm="http://www.w3.org/2001/04/xmlenc#sha256"/>
        <DigestValue>tSAgID0znwZ2PhdEkJhCrFPPwss4o2Jhvs9FKSIGjBg=</DigestValue>
      </Reference>
      <Reference URI="/xl/worksheets/sheet20.xml?ContentType=application/vnd.openxmlformats-officedocument.spreadsheetml.worksheet+xml">
        <DigestMethod Algorithm="http://www.w3.org/2001/04/xmlenc#sha256"/>
        <DigestValue>GNddKlsqBWtRV2vwgLHdVrk8GBrsK3nOAJ9srnReyJo=</DigestValue>
      </Reference>
      <Reference URI="/xl/worksheets/sheet21.xml?ContentType=application/vnd.openxmlformats-officedocument.spreadsheetml.worksheet+xml">
        <DigestMethod Algorithm="http://www.w3.org/2001/04/xmlenc#sha256"/>
        <DigestValue>Abgkhe0n0tBRp55lLMfaJfd2XGTBlA5yzeE/kee5nqU=</DigestValue>
      </Reference>
      <Reference URI="/xl/worksheets/sheet22.xml?ContentType=application/vnd.openxmlformats-officedocument.spreadsheetml.worksheet+xml">
        <DigestMethod Algorithm="http://www.w3.org/2001/04/xmlenc#sha256"/>
        <DigestValue>nvRmFl7LxvIZUrYwUU8xXLWJeTeCDzXR1dDn75tJvxA=</DigestValue>
      </Reference>
      <Reference URI="/xl/worksheets/sheet23.xml?ContentType=application/vnd.openxmlformats-officedocument.spreadsheetml.worksheet+xml">
        <DigestMethod Algorithm="http://www.w3.org/2001/04/xmlenc#sha256"/>
        <DigestValue>X6SpVhRmgGihtWQrAzD3B9G6DgNyIIx35mqvJXnqD9M=</DigestValue>
      </Reference>
      <Reference URI="/xl/worksheets/sheet24.xml?ContentType=application/vnd.openxmlformats-officedocument.spreadsheetml.worksheet+xml">
        <DigestMethod Algorithm="http://www.w3.org/2001/04/xmlenc#sha256"/>
        <DigestValue>Th4E30iFZMP3wjBPi6t3+BEPiOuA/oNNNGQcezXJpW8=</DigestValue>
      </Reference>
      <Reference URI="/xl/worksheets/sheet25.xml?ContentType=application/vnd.openxmlformats-officedocument.spreadsheetml.worksheet+xml">
        <DigestMethod Algorithm="http://www.w3.org/2001/04/xmlenc#sha256"/>
        <DigestValue>J4YocQ0z6Z339lwmB/gNgrZOYzZH4rFa6XFgQ7IwGTA=</DigestValue>
      </Reference>
      <Reference URI="/xl/worksheets/sheet26.xml?ContentType=application/vnd.openxmlformats-officedocument.spreadsheetml.worksheet+xml">
        <DigestMethod Algorithm="http://www.w3.org/2001/04/xmlenc#sha256"/>
        <DigestValue>+XkyF8UKct2TfAxXrT6pU3YbrcXhK+AkVW+qYiEqw+4=</DigestValue>
      </Reference>
      <Reference URI="/xl/worksheets/sheet27.xml?ContentType=application/vnd.openxmlformats-officedocument.spreadsheetml.worksheet+xml">
        <DigestMethod Algorithm="http://www.w3.org/2001/04/xmlenc#sha256"/>
        <DigestValue>WU9WJmmldjEn3zHlT9EDUrKZteJfKVjgoejE5cHHc9g=</DigestValue>
      </Reference>
      <Reference URI="/xl/worksheets/sheet28.xml?ContentType=application/vnd.openxmlformats-officedocument.spreadsheetml.worksheet+xml">
        <DigestMethod Algorithm="http://www.w3.org/2001/04/xmlenc#sha256"/>
        <DigestValue>ppkcuwTSYCPfijXN/y4D1+2x7PMk708oWXLIXJBrVxM=</DigestValue>
      </Reference>
      <Reference URI="/xl/worksheets/sheet29.xml?ContentType=application/vnd.openxmlformats-officedocument.spreadsheetml.worksheet+xml">
        <DigestMethod Algorithm="http://www.w3.org/2001/04/xmlenc#sha256"/>
        <DigestValue>+tyLxUqqCKLZcdSdxsjJL1Qbvc5jwdURw1iYBpFJUPg=</DigestValue>
      </Reference>
      <Reference URI="/xl/worksheets/sheet3.xml?ContentType=application/vnd.openxmlformats-officedocument.spreadsheetml.worksheet+xml">
        <DigestMethod Algorithm="http://www.w3.org/2001/04/xmlenc#sha256"/>
        <DigestValue>hxjE9few/4GT10TSksdoUf2EpNG/xuci14YeiYcDsBE=</DigestValue>
      </Reference>
      <Reference URI="/xl/worksheets/sheet30.xml?ContentType=application/vnd.openxmlformats-officedocument.spreadsheetml.worksheet+xml">
        <DigestMethod Algorithm="http://www.w3.org/2001/04/xmlenc#sha256"/>
        <DigestValue>z2XTsYtIA1qGns4a0a36sdsRiiuqsk8il+XT5AmBwiU=</DigestValue>
      </Reference>
      <Reference URI="/xl/worksheets/sheet31.xml?ContentType=application/vnd.openxmlformats-officedocument.spreadsheetml.worksheet+xml">
        <DigestMethod Algorithm="http://www.w3.org/2001/04/xmlenc#sha256"/>
        <DigestValue>XjFQkOXr95jg2bYCvN8O5yqrb9nGqVPEMpdXkr25HAA=</DigestValue>
      </Reference>
      <Reference URI="/xl/worksheets/sheet32.xml?ContentType=application/vnd.openxmlformats-officedocument.spreadsheetml.worksheet+xml">
        <DigestMethod Algorithm="http://www.w3.org/2001/04/xmlenc#sha256"/>
        <DigestValue>SoJU5aBaz1sY7Ws6ylpKcRoUdxgZkOrJw34dDGMWQj0=</DigestValue>
      </Reference>
      <Reference URI="/xl/worksheets/sheet33.xml?ContentType=application/vnd.openxmlformats-officedocument.spreadsheetml.worksheet+xml">
        <DigestMethod Algorithm="http://www.w3.org/2001/04/xmlenc#sha256"/>
        <DigestValue>OMyb4z478Kw0PljZz2WpY7NAaDkjclym+wIn0m3oKyU=</DigestValue>
      </Reference>
      <Reference URI="/xl/worksheets/sheet34.xml?ContentType=application/vnd.openxmlformats-officedocument.spreadsheetml.worksheet+xml">
        <DigestMethod Algorithm="http://www.w3.org/2001/04/xmlenc#sha256"/>
        <DigestValue>NOqYfHLh4nl8KuwoXSTXwXMO71kAP8TmxIdSLr5rZzo=</DigestValue>
      </Reference>
      <Reference URI="/xl/worksheets/sheet35.xml?ContentType=application/vnd.openxmlformats-officedocument.spreadsheetml.worksheet+xml">
        <DigestMethod Algorithm="http://www.w3.org/2001/04/xmlenc#sha256"/>
        <DigestValue>xvV0A7lYwFHtKkn5qG913sbUJ8U6faht/pIouwrjHLg=</DigestValue>
      </Reference>
      <Reference URI="/xl/worksheets/sheet36.xml?ContentType=application/vnd.openxmlformats-officedocument.spreadsheetml.worksheet+xml">
        <DigestMethod Algorithm="http://www.w3.org/2001/04/xmlenc#sha256"/>
        <DigestValue>AKzAixZ706Kit1IMqTRMAAnL9p/iKrh0i8GFmaH6+m0=</DigestValue>
      </Reference>
      <Reference URI="/xl/worksheets/sheet37.xml?ContentType=application/vnd.openxmlformats-officedocument.spreadsheetml.worksheet+xml">
        <DigestMethod Algorithm="http://www.w3.org/2001/04/xmlenc#sha256"/>
        <DigestValue>7NJ9Vu4qD+tOkT3pzJ+uDjS0ebZZSVicc7h9LE/tv/Y=</DigestValue>
      </Reference>
      <Reference URI="/xl/worksheets/sheet38.xml?ContentType=application/vnd.openxmlformats-officedocument.spreadsheetml.worksheet+xml">
        <DigestMethod Algorithm="http://www.w3.org/2001/04/xmlenc#sha256"/>
        <DigestValue>dm3wT5xPx/vnL+OETAC/LPq4jUTRkRzEBGkhTYCyAKU=</DigestValue>
      </Reference>
      <Reference URI="/xl/worksheets/sheet39.xml?ContentType=application/vnd.openxmlformats-officedocument.spreadsheetml.worksheet+xml">
        <DigestMethod Algorithm="http://www.w3.org/2001/04/xmlenc#sha256"/>
        <DigestValue>YnleikGcOTFlppLRlBBB54AaZ2oI8rJKYNPp+KXsHZk=</DigestValue>
      </Reference>
      <Reference URI="/xl/worksheets/sheet4.xml?ContentType=application/vnd.openxmlformats-officedocument.spreadsheetml.worksheet+xml">
        <DigestMethod Algorithm="http://www.w3.org/2001/04/xmlenc#sha256"/>
        <DigestValue>Q+qhQm8LwI+mBBBu+Np2Fl6s97f7sKsMdKDwokU6M8c=</DigestValue>
      </Reference>
      <Reference URI="/xl/worksheets/sheet40.xml?ContentType=application/vnd.openxmlformats-officedocument.spreadsheetml.worksheet+xml">
        <DigestMethod Algorithm="http://www.w3.org/2001/04/xmlenc#sha256"/>
        <DigestValue>7HsdigOf70MxaU1ZZ3irOry9OQEcmP5zu/b7J9kCz+w=</DigestValue>
      </Reference>
      <Reference URI="/xl/worksheets/sheet41.xml?ContentType=application/vnd.openxmlformats-officedocument.spreadsheetml.worksheet+xml">
        <DigestMethod Algorithm="http://www.w3.org/2001/04/xmlenc#sha256"/>
        <DigestValue>mWD/74D6ywv2ifqhIK7DRYfmvXlpgixBOTnWlDOg8rk=</DigestValue>
      </Reference>
      <Reference URI="/xl/worksheets/sheet5.xml?ContentType=application/vnd.openxmlformats-officedocument.spreadsheetml.worksheet+xml">
        <DigestMethod Algorithm="http://www.w3.org/2001/04/xmlenc#sha256"/>
        <DigestValue>aYNtReD11UlFwHJAay49nF3Ki2Skmw/6Xo/moXULbXI=</DigestValue>
      </Reference>
      <Reference URI="/xl/worksheets/sheet6.xml?ContentType=application/vnd.openxmlformats-officedocument.spreadsheetml.worksheet+xml">
        <DigestMethod Algorithm="http://www.w3.org/2001/04/xmlenc#sha256"/>
        <DigestValue>vf5FaKJGVJMAoOpW+dGXfdtX8EambzTYFpEvkhghtDI=</DigestValue>
      </Reference>
      <Reference URI="/xl/worksheets/sheet7.xml?ContentType=application/vnd.openxmlformats-officedocument.spreadsheetml.worksheet+xml">
        <DigestMethod Algorithm="http://www.w3.org/2001/04/xmlenc#sha256"/>
        <DigestValue>pGuOY/pK6jrSwooIEeVKB98IFeoEgHZ2KiKPltlTtok=</DigestValue>
      </Reference>
      <Reference URI="/xl/worksheets/sheet8.xml?ContentType=application/vnd.openxmlformats-officedocument.spreadsheetml.worksheet+xml">
        <DigestMethod Algorithm="http://www.w3.org/2001/04/xmlenc#sha256"/>
        <DigestValue>a3cJbw1hvRBh94N2EaeK5hZHBrWnxyoD1s6+Uxkhx5U=</DigestValue>
      </Reference>
      <Reference URI="/xl/worksheets/sheet9.xml?ContentType=application/vnd.openxmlformats-officedocument.spreadsheetml.worksheet+xml">
        <DigestMethod Algorithm="http://www.w3.org/2001/04/xmlenc#sha256"/>
        <DigestValue>UQcQFnrUmI/xIRa1ETS2LEwzmrcIS5VSx1MTED4PmaE=</DigestValue>
      </Reference>
    </Manifest>
    <SignatureProperties>
      <SignatureProperty Id="idSignatureTime" Target="#idPackageSignature">
        <mdssi:SignatureTime xmlns:mdssi="http://schemas.openxmlformats.org/package/2006/digital-signature">
          <mdssi:Format>YYYY-MM-DDThh:mm:ssTZD</mdssi:Format>
          <mdssi:Value>2025-02-10T12:52:32Z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2025-02-10T12:52:32Z</xd:SigningTime>
          <xd:SigningCertificate>
            <xd:Cert>
              <xd:CertDigest>
                <DigestMethod Algorithm="http://www.w3.org/2001/04/xmlenc#sha256"/>
                <DigestValue>CzP/kwDiBIkhnFNOTma8kkMYlBInfHbAHVvBkT9fpwU=</DigestValue>
              </xd:CertDigest>
              <xd:IssuerSerial>
                <X509IssuerName>C=PY, O=ICPP, OU=Prestador Cualificado de Servicios de Confianza, CN=VIT S.A., SERIALNUMBER=RUC80080099-0</X509IssuerName>
                <X509SerialNumber>112923279343474746353760264274717264868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f9pXoNjQSrh+BRActLH8W5gfd2aX7T4z/1ULkcXkZ7s=</DigestValue>
    </Reference>
    <Reference Type="http://www.w3.org/2000/09/xmldsig#Object" URI="#idOfficeObject">
      <DigestMethod Algorithm="http://www.w3.org/2001/04/xmlenc#sha256"/>
      <DigestValue>PeMzlBVIt3Fa69z1gUQurD2lZmqJQxNOtXGEubr0Pso=</DigestValue>
    </Reference>
    <Reference Type="http://uri.etsi.org/01903#SignedProperties" URI="#idSignedProperties">
      <Transforms>
        <Transform Algorithm="http://www.w3.org/TR/2001/REC-xml-c14n-20010315"/>
      </Transforms>
      <DigestMethod Algorithm="http://www.w3.org/2001/04/xmlenc#sha256"/>
      <DigestValue>BfI2DVQyFcnj+dIXwABXCMobiuwjfRMv4icVGRmu2mo=</DigestValue>
    </Reference>
  </SignedInfo>
  <SignatureValue>jMfOvvMf+G4OP6W+efdBZs5xkibjAVOpCh8va16g6Ryh/80wXGMPegRIrL3w7YGCQWR09n4LRpTL
pp8OWQXWFZyoQTQVCPCNHNLbRDmnwS9lrNBDIhxNiYIyXVzmghqi3tXX7KKfbp3zG1fckgJjnnF1
YyRx0GY8Rs5QWv6ev3e+2QHsf0CplzHA7XoCq3X1sFkYlub7TMCjuoHqpj2qfwod+5vR+L9lFIr9
GkgmoPLMlMRdK7bBt1oGPrYbFrOz1ptczZniQlPIcYZ6a2vI9lT5/qqTOqXWGa/jp8Q1pPlPsaAY
fYsM3iNK9sPI48yz1ltgAIurAoJsK/gnrhSvyw==</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A9OPTXfvgKKPEk6zUQCPlwOvuTXx+ljgj3mfbYBaJr4=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tRT0h23em0DUxCQ8YsLR3A78h4hxZR7KO78KhSkZWzM=</DigestValue>
      </Reference>
      <Reference URI="/xl/drawings/drawing10.xml?ContentType=application/vnd.openxmlformats-officedocument.drawing+xml">
        <DigestMethod Algorithm="http://www.w3.org/2001/04/xmlenc#sha256"/>
        <DigestValue>FIPA0Z6dQ7sb3VRdUK+FoG/EGgT9cdPVVeS4MRAM4Wg=</DigestValue>
      </Reference>
      <Reference URI="/xl/drawings/drawing11.xml?ContentType=application/vnd.openxmlformats-officedocument.drawing+xml">
        <DigestMethod Algorithm="http://www.w3.org/2001/04/xmlenc#sha256"/>
        <DigestValue>xaV0VlDDtZJo/lgp4z3dOxFAazsJ7J6KqFjNQf8xcRA=</DigestValue>
      </Reference>
      <Reference URI="/xl/drawings/drawing12.xml?ContentType=application/vnd.openxmlformats-officedocument.drawing+xml">
        <DigestMethod Algorithm="http://www.w3.org/2001/04/xmlenc#sha256"/>
        <DigestValue>fQ6Oo/SLo8ouiee0+ZEUMx8MMF9o0NXZOfED3JOFV4I=</DigestValue>
      </Reference>
      <Reference URI="/xl/drawings/drawing13.xml?ContentType=application/vnd.openxmlformats-officedocument.drawing+xml">
        <DigestMethod Algorithm="http://www.w3.org/2001/04/xmlenc#sha256"/>
        <DigestValue>n76HvjxCMy9035JjjFrFCVbJdROnUyw92+t/5hiURQ0=</DigestValue>
      </Reference>
      <Reference URI="/xl/drawings/drawing14.xml?ContentType=application/vnd.openxmlformats-officedocument.drawing+xml">
        <DigestMethod Algorithm="http://www.w3.org/2001/04/xmlenc#sha256"/>
        <DigestValue>oBSjnT3TkDGgfRIpajmIt9+GZZu0cRW17hNKJk+ogqQ=</DigestValue>
      </Reference>
      <Reference URI="/xl/drawings/drawing15.xml?ContentType=application/vnd.openxmlformats-officedocument.drawing+xml">
        <DigestMethod Algorithm="http://www.w3.org/2001/04/xmlenc#sha256"/>
        <DigestValue>uiWtP1wsIA1VFQ2TfrtG165C2I4+QV76aOTl/6yGgh0=</DigestValue>
      </Reference>
      <Reference URI="/xl/drawings/drawing16.xml?ContentType=application/vnd.openxmlformats-officedocument.drawing+xml">
        <DigestMethod Algorithm="http://www.w3.org/2001/04/xmlenc#sha256"/>
        <DigestValue>NYP/R/j5YIB5Wg4PU5bUtmq2GLzjljXxNVxAIZ9Fgx4=</DigestValue>
      </Reference>
      <Reference URI="/xl/drawings/drawing17.xml?ContentType=application/vnd.openxmlformats-officedocument.drawing+xml">
        <DigestMethod Algorithm="http://www.w3.org/2001/04/xmlenc#sha256"/>
        <DigestValue>pSNObsYmkW1N1I850aKis+jD0YXAHnLJMV3PreZ/2GA=</DigestValue>
      </Reference>
      <Reference URI="/xl/drawings/drawing18.xml?ContentType=application/vnd.openxmlformats-officedocument.drawing+xml">
        <DigestMethod Algorithm="http://www.w3.org/2001/04/xmlenc#sha256"/>
        <DigestValue>mzR4A+Ms6JRkuV+UK84ucHgvbMR955Q1xPexE4KCD34=</DigestValue>
      </Reference>
      <Reference URI="/xl/drawings/drawing19.xml?ContentType=application/vnd.openxmlformats-officedocument.drawing+xml">
        <DigestMethod Algorithm="http://www.w3.org/2001/04/xmlenc#sha256"/>
        <DigestValue>9MlCCE6dHn+3N6qcws+UEz24mY2g829/ELsy4jHnaiM=</DigestValue>
      </Reference>
      <Reference URI="/xl/drawings/drawing2.xml?ContentType=application/vnd.openxmlformats-officedocument.drawing+xml">
        <DigestMethod Algorithm="http://www.w3.org/2001/04/xmlenc#sha256"/>
        <DigestValue>bDZvg/WkCpXVCvs50kRX3+lLGeaWMvdQm3k/Tm28P7o=</DigestValue>
      </Reference>
      <Reference URI="/xl/drawings/drawing20.xml?ContentType=application/vnd.openxmlformats-officedocument.drawing+xml">
        <DigestMethod Algorithm="http://www.w3.org/2001/04/xmlenc#sha256"/>
        <DigestValue>QpGMaazkzYyJjHOBkyCtFaasLTpLIhRdMjiSxYitbG0=</DigestValue>
      </Reference>
      <Reference URI="/xl/drawings/drawing21.xml?ContentType=application/vnd.openxmlformats-officedocument.drawing+xml">
        <DigestMethod Algorithm="http://www.w3.org/2001/04/xmlenc#sha256"/>
        <DigestValue>GKX2AyNKVPgD2mL2kf2DwdCn3ffzu7VGu5KeQJsfTz0=</DigestValue>
      </Reference>
      <Reference URI="/xl/drawings/drawing22.xml?ContentType=application/vnd.openxmlformats-officedocument.drawing+xml">
        <DigestMethod Algorithm="http://www.w3.org/2001/04/xmlenc#sha256"/>
        <DigestValue>twDbArItUtgNfKAxQa95FApN8D1E7Ek5tOJkPYdZZ3c=</DigestValue>
      </Reference>
      <Reference URI="/xl/drawings/drawing23.xml?ContentType=application/vnd.openxmlformats-officedocument.drawing+xml">
        <DigestMethod Algorithm="http://www.w3.org/2001/04/xmlenc#sha256"/>
        <DigestValue>PHv8pJa2PiutB8QWyrOLKaa9AipyWbmhSepe6HxchfE=</DigestValue>
      </Reference>
      <Reference URI="/xl/drawings/drawing24.xml?ContentType=application/vnd.openxmlformats-officedocument.drawing+xml">
        <DigestMethod Algorithm="http://www.w3.org/2001/04/xmlenc#sha256"/>
        <DigestValue>TGXzXw50hWXc/QoBxmaiuuv+J4zHXwl7pQ7E8T8micw=</DigestValue>
      </Reference>
      <Reference URI="/xl/drawings/drawing25.xml?ContentType=application/vnd.openxmlformats-officedocument.drawing+xml">
        <DigestMethod Algorithm="http://www.w3.org/2001/04/xmlenc#sha256"/>
        <DigestValue>wo25jAzSILSK3qcSFb5rU+/s9fXDTtvAMFFewh85RLI=</DigestValue>
      </Reference>
      <Reference URI="/xl/drawings/drawing26.xml?ContentType=application/vnd.openxmlformats-officedocument.drawing+xml">
        <DigestMethod Algorithm="http://www.w3.org/2001/04/xmlenc#sha256"/>
        <DigestValue>aYCQr/6wp4kb+yqhevSAawXliC+Qo86PtWfZ62XwYU0=</DigestValue>
      </Reference>
      <Reference URI="/xl/drawings/drawing27.xml?ContentType=application/vnd.openxmlformats-officedocument.drawing+xml">
        <DigestMethod Algorithm="http://www.w3.org/2001/04/xmlenc#sha256"/>
        <DigestValue>nLpCJMrt3NfIWu39U1U7/Jp+4/nqAUsvj8UOiMLJ21c=</DigestValue>
      </Reference>
      <Reference URI="/xl/drawings/drawing28.xml?ContentType=application/vnd.openxmlformats-officedocument.drawing+xml">
        <DigestMethod Algorithm="http://www.w3.org/2001/04/xmlenc#sha256"/>
        <DigestValue>9iptHBNwOv9QjJM1sI79dy3nkKpVk4WkPpu3ib0eKAI=</DigestValue>
      </Reference>
      <Reference URI="/xl/drawings/drawing29.xml?ContentType=application/vnd.openxmlformats-officedocument.drawing+xml">
        <DigestMethod Algorithm="http://www.w3.org/2001/04/xmlenc#sha256"/>
        <DigestValue>loRs5nsPHiE3vJAXrOaT2uA3N4AhDEFxxUBU3BF586g=</DigestValue>
      </Reference>
      <Reference URI="/xl/drawings/drawing3.xml?ContentType=application/vnd.openxmlformats-officedocument.drawing+xml">
        <DigestMethod Algorithm="http://www.w3.org/2001/04/xmlenc#sha256"/>
        <DigestValue>CpbRWKqQb9xloWC2ML4JMMVsHbZcdI3ciiWF7advPi0=</DigestValue>
      </Reference>
      <Reference URI="/xl/drawings/drawing30.xml?ContentType=application/vnd.openxmlformats-officedocument.drawing+xml">
        <DigestMethod Algorithm="http://www.w3.org/2001/04/xmlenc#sha256"/>
        <DigestValue>UJdLW2qDhrIVZOwi+cJGbnW5N7K8ZkWdPxvC0Ofv1hQ=</DigestValue>
      </Reference>
      <Reference URI="/xl/drawings/drawing31.xml?ContentType=application/vnd.openxmlformats-officedocument.drawing+xml">
        <DigestMethod Algorithm="http://www.w3.org/2001/04/xmlenc#sha256"/>
        <DigestValue>Fq8duC0irQ0jvUspptfN7zwEnw98YqbqqegZWjLxUDc=</DigestValue>
      </Reference>
      <Reference URI="/xl/drawings/drawing32.xml?ContentType=application/vnd.openxmlformats-officedocument.drawing+xml">
        <DigestMethod Algorithm="http://www.w3.org/2001/04/xmlenc#sha256"/>
        <DigestValue>ox/udhWMD3sYwgKHPP/f4/npuVdE3ul3jl0+gt6+HAE=</DigestValue>
      </Reference>
      <Reference URI="/xl/drawings/drawing33.xml?ContentType=application/vnd.openxmlformats-officedocument.drawing+xml">
        <DigestMethod Algorithm="http://www.w3.org/2001/04/xmlenc#sha256"/>
        <DigestValue>Hfx6X9JplHoYKofR8/b60f709zN3MmpV1W3hSOVRYG8=</DigestValue>
      </Reference>
      <Reference URI="/xl/drawings/drawing34.xml?ContentType=application/vnd.openxmlformats-officedocument.drawing+xml">
        <DigestMethod Algorithm="http://www.w3.org/2001/04/xmlenc#sha256"/>
        <DigestValue>Zt3TsEMP2o/qlTZF7qpO5nu7i7CAkMcAW8gidj0U4OI=</DigestValue>
      </Reference>
      <Reference URI="/xl/drawings/drawing35.xml?ContentType=application/vnd.openxmlformats-officedocument.drawing+xml">
        <DigestMethod Algorithm="http://www.w3.org/2001/04/xmlenc#sha256"/>
        <DigestValue>l7gd8pctT69XXGznzS8WVfFE72jCxC2sy4ZJxqjSnyU=</DigestValue>
      </Reference>
      <Reference URI="/xl/drawings/drawing36.xml?ContentType=application/vnd.openxmlformats-officedocument.drawing+xml">
        <DigestMethod Algorithm="http://www.w3.org/2001/04/xmlenc#sha256"/>
        <DigestValue>zCBruQmmu7eRd28yE4GvBc+LCrgrWFiTUcn+903UBBw=</DigestValue>
      </Reference>
      <Reference URI="/xl/drawings/drawing37.xml?ContentType=application/vnd.openxmlformats-officedocument.drawing+xml">
        <DigestMethod Algorithm="http://www.w3.org/2001/04/xmlenc#sha256"/>
        <DigestValue>sNlSAHr8PgVxIxC7er+Vpd5FvjYoWTJ4OgOWQGS5Nn0=</DigestValue>
      </Reference>
      <Reference URI="/xl/drawings/drawing38.xml?ContentType=application/vnd.openxmlformats-officedocument.drawing+xml">
        <DigestMethod Algorithm="http://www.w3.org/2001/04/xmlenc#sha256"/>
        <DigestValue>eU0YDX3HBvnCsvPzARHXhy42HU6GbpBcTpqZSbz7RLI=</DigestValue>
      </Reference>
      <Reference URI="/xl/drawings/drawing39.xml?ContentType=application/vnd.openxmlformats-officedocument.drawing+xml">
        <DigestMethod Algorithm="http://www.w3.org/2001/04/xmlenc#sha256"/>
        <DigestValue>EiWqAuqh+T1H9CwoCc02YUM7FAwW/Cz1btF/p7U7aCg=</DigestValue>
      </Reference>
      <Reference URI="/xl/drawings/drawing4.xml?ContentType=application/vnd.openxmlformats-officedocument.drawing+xml">
        <DigestMethod Algorithm="http://www.w3.org/2001/04/xmlenc#sha256"/>
        <DigestValue>uWaD5iYJ1UaHfAGR60pbEJlfa4x+JeoLQbgbEr5lJ7Y=</DigestValue>
      </Reference>
      <Reference URI="/xl/drawings/drawing40.xml?ContentType=application/vnd.openxmlformats-officedocument.drawing+xml">
        <DigestMethod Algorithm="http://www.w3.org/2001/04/xmlenc#sha256"/>
        <DigestValue>K9ZhqWztGqObBOsb27nrS+b4dAiYDProfZj3IYbG2eY=</DigestValue>
      </Reference>
      <Reference URI="/xl/drawings/drawing41.xml?ContentType=application/vnd.openxmlformats-officedocument.drawing+xml">
        <DigestMethod Algorithm="http://www.w3.org/2001/04/xmlenc#sha256"/>
        <DigestValue>QeP3Ioz6ZmmP3Zl2yMkXQKLjbun/PNNEi8qwCoKonrs=</DigestValue>
      </Reference>
      <Reference URI="/xl/drawings/drawing5.xml?ContentType=application/vnd.openxmlformats-officedocument.drawing+xml">
        <DigestMethod Algorithm="http://www.w3.org/2001/04/xmlenc#sha256"/>
        <DigestValue>YssV7zso6avR1yL9DS2bfnl/jc1XthzWM49sW7iYA4M=</DigestValue>
      </Reference>
      <Reference URI="/xl/drawings/drawing6.xml?ContentType=application/vnd.openxmlformats-officedocument.drawing+xml">
        <DigestMethod Algorithm="http://www.w3.org/2001/04/xmlenc#sha256"/>
        <DigestValue>BomdeoJmaEgFMwK1y2YKq/16ANTzSkMN+joFbu8LA94=</DigestValue>
      </Reference>
      <Reference URI="/xl/drawings/drawing7.xml?ContentType=application/vnd.openxmlformats-officedocument.drawing+xml">
        <DigestMethod Algorithm="http://www.w3.org/2001/04/xmlenc#sha256"/>
        <DigestValue>2vqPlI4c9e+buTVaC533izrVMSH85lwQuoYblZ/5jQM=</DigestValue>
      </Reference>
      <Reference URI="/xl/drawings/drawing8.xml?ContentType=application/vnd.openxmlformats-officedocument.drawing+xml">
        <DigestMethod Algorithm="http://www.w3.org/2001/04/xmlenc#sha256"/>
        <DigestValue>QHlqSgf/TQSX2+FR7iHyDke2JhLXnkoNPtdLYmMGMUU=</DigestValue>
      </Reference>
      <Reference URI="/xl/drawings/drawing9.xml?ContentType=application/vnd.openxmlformats-officedocument.drawing+xml">
        <DigestMethod Algorithm="http://www.w3.org/2001/04/xmlenc#sha256"/>
        <DigestValue>6XI7nALa8/R0/QhydAeSA/IRwisKhIKyNovbhVrojvY=</DigestValue>
      </Reference>
      <Reference URI="/xl/media/image1.png?ContentType=image/png">
        <DigestMethod Algorithm="http://www.w3.org/2001/04/xmlenc#sha256"/>
        <DigestValue>xaPAepPWkmijjQBGqQz3EIYnWl53JpqigNPz4hQ/FSw=</DigestValue>
      </Reference>
      <Reference URI="/xl/media/image2.jpeg?ContentType=image/jpeg">
        <DigestMethod Algorithm="http://www.w3.org/2001/04/xmlenc#sha256"/>
        <DigestValue>Eb6JR4jJLPzhe90mHdRQJnQi6nxvW3sdSrbyTBYHeUo=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J5KXxOUQjDak7UnmlmB+jvaTGOglumuMZhKrz+88ziU=</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J5KXxOUQjDak7UnmlmB+jvaTGOglumuMZhKrz+88ziU=</DigestValue>
      </Reference>
      <Reference URI="/xl/printerSettings/printerSettings13.bin?ContentType=application/vnd.openxmlformats-officedocument.spreadsheetml.printerSettings">
        <DigestMethod Algorithm="http://www.w3.org/2001/04/xmlenc#sha256"/>
        <DigestValue>J5KXxOUQjDak7UnmlmB+jvaTGOglumuMZhKrz+88ziU=</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3.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J5KXxOUQjDak7UnmlmB+jvaTGOglumuMZhKrz+88ziU=</DigestValue>
      </Reference>
      <Reference URI="/xl/printerSettings/printerSettings6.bin?ContentType=application/vnd.openxmlformats-officedocument.spreadsheetml.printerSettings">
        <DigestMethod Algorithm="http://www.w3.org/2001/04/xmlenc#sha256"/>
        <DigestValue>OxywMfgJBclZnh0jmWhTxcvOw7wre0+V28pJRgOsbqI=</DigestValue>
      </Reference>
      <Reference URI="/xl/printerSettings/printerSettings7.bin?ContentType=application/vnd.openxmlformats-officedocument.spreadsheetml.printerSettings">
        <DigestMethod Algorithm="http://www.w3.org/2001/04/xmlenc#sha256"/>
        <DigestValue>OxywMfgJBclZnh0jmWhTxcvOw7wre0+V28pJRgOsbqI=</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W6MDtt1qSOI2daRUN0a3Ifl4XUhyy5k/K8mvodxqUNk=</DigestValue>
      </Reference>
      <Reference URI="/xl/sharedStrings.xml?ContentType=application/vnd.openxmlformats-officedocument.spreadsheetml.sharedStrings+xml">
        <DigestMethod Algorithm="http://www.w3.org/2001/04/xmlenc#sha256"/>
        <DigestValue>d38Zdm3XI902op3bAiU06pk2pJnngl0jMVv+jo/dEIQ=</DigestValue>
      </Reference>
      <Reference URI="/xl/styles.xml?ContentType=application/vnd.openxmlformats-officedocument.spreadsheetml.styles+xml">
        <DigestMethod Algorithm="http://www.w3.org/2001/04/xmlenc#sha256"/>
        <DigestValue>xEmrkgN2kFqPzEiIyolZ08N+qH8PzZzNt1wM0O2dfP4=</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NY8gz/Hg4L0fNin2B6XDV9rmocjXiMAcT0tu+Y2VqIE=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NfFU2IyLoaKIO9jpCdkIIlZhIn9WNxbH5sKb/W5ahLE=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KDPSK4oWu+MUDd9sBekJKmEkKcB/g0pso47rixn3Q2w=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RMGcfDLm4dW2au0N42GwgrcBHREQ73RejkP7c+e1JHw=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0/aeK4ACfQt5MsTRgnoWfxgtB2b7sQ2qmI4v8GU9ysE=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+AMjLY1kZvzdzHWnZrW7SN3OyCqAGAimwX95jfUjbWA=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1IJE2p2hjVgDg7IvsoU+rXTOHLj11aFSD5P+UyDXeng=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yDqJz8dvujloXh2FpVVhEKdE0ZHn3RqcAEv2/hxXDlM=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0msGs/0tLy/dRlfLchw3L3EbQVD7DMS3fDgL2hnI48U=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Yho3OGG9kY2U/GE0FQ3LgPR32RVw8maXT7CCNa5LyjA=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DN5Gvo2dOXSOPwjOSOrp1lIeSubKnwRWJlVAw6vrpfo=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rxm2MBRD80zy6gyikZ0F8ZsI0AtKqKXwdwgMO2/NU+o=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CZplgH+X93lIEUGxM5ZP83OpU6fS+tCM7MamT/efyOA=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+i8dbv5Ozob9ot8lSTQ3nJbOwqdFFy1NoIBa3NibkTs=</DigestValue>
      </Reference>
      <Reference URI="/xl/worksheets/sheet10.xml?ContentType=application/vnd.openxmlformats-officedocument.spreadsheetml.worksheet+xml">
        <DigestMethod Algorithm="http://www.w3.org/2001/04/xmlenc#sha256"/>
        <DigestValue>A9/crKRv1z4U0a0U7mEHQy+zC6hwclOOX0FOCf+xhRw=</DigestValue>
      </Reference>
      <Reference URI="/xl/worksheets/sheet11.xml?ContentType=application/vnd.openxmlformats-officedocument.spreadsheetml.worksheet+xml">
        <DigestMethod Algorithm="http://www.w3.org/2001/04/xmlenc#sha256"/>
        <DigestValue>0afxwxQzNMF6WZmabem7vw0tTLH99RzDsG3RupfZddA=</DigestValue>
      </Reference>
      <Reference URI="/xl/worksheets/sheet12.xml?ContentType=application/vnd.openxmlformats-officedocument.spreadsheetml.worksheet+xml">
        <DigestMethod Algorithm="http://www.w3.org/2001/04/xmlenc#sha256"/>
        <DigestValue>Xe6XDLk6yiIPGXcG0HvmolD5oh7b/amDBghYnlxbHgI=</DigestValue>
      </Reference>
      <Reference URI="/xl/worksheets/sheet13.xml?ContentType=application/vnd.openxmlformats-officedocument.spreadsheetml.worksheet+xml">
        <DigestMethod Algorithm="http://www.w3.org/2001/04/xmlenc#sha256"/>
        <DigestValue>5eZv6PAz0hsJJhZi6B5b07/rwGQg2ZrtVNxEFC8mvPo=</DigestValue>
      </Reference>
      <Reference URI="/xl/worksheets/sheet14.xml?ContentType=application/vnd.openxmlformats-officedocument.spreadsheetml.worksheet+xml">
        <DigestMethod Algorithm="http://www.w3.org/2001/04/xmlenc#sha256"/>
        <DigestValue>5d4y6PNjLYymdhYzvndQzayIlBAr5f3n3Mc9MJC32lc=</DigestValue>
      </Reference>
      <Reference URI="/xl/worksheets/sheet15.xml?ContentType=application/vnd.openxmlformats-officedocument.spreadsheetml.worksheet+xml">
        <DigestMethod Algorithm="http://www.w3.org/2001/04/xmlenc#sha256"/>
        <DigestValue>2vf8GYuovjnDVNPwZaEOYInFKY4hdW/XcL5tbRcLSbM=</DigestValue>
      </Reference>
      <Reference URI="/xl/worksheets/sheet16.xml?ContentType=application/vnd.openxmlformats-officedocument.spreadsheetml.worksheet+xml">
        <DigestMethod Algorithm="http://www.w3.org/2001/04/xmlenc#sha256"/>
        <DigestValue>V73HGX0HxyBn2Yjrq6qUR0iuMCO851fGHTFCDnbEdKs=</DigestValue>
      </Reference>
      <Reference URI="/xl/worksheets/sheet17.xml?ContentType=application/vnd.openxmlformats-officedocument.spreadsheetml.worksheet+xml">
        <DigestMethod Algorithm="http://www.w3.org/2001/04/xmlenc#sha256"/>
        <DigestValue>cJr0aoak7R6jsf32EETiRJSTrw3hV1MRZbc7ARspjqk=</DigestValue>
      </Reference>
      <Reference URI="/xl/worksheets/sheet18.xml?ContentType=application/vnd.openxmlformats-officedocument.spreadsheetml.worksheet+xml">
        <DigestMethod Algorithm="http://www.w3.org/2001/04/xmlenc#sha256"/>
        <DigestValue>ycIaJx3lECZZvOTedBurA9KAmbr3j/jX5BPY067++X0=</DigestValue>
      </Reference>
      <Reference URI="/xl/worksheets/sheet19.xml?ContentType=application/vnd.openxmlformats-officedocument.spreadsheetml.worksheet+xml">
        <DigestMethod Algorithm="http://www.w3.org/2001/04/xmlenc#sha256"/>
        <DigestValue>d82oJ4ggCiE6O4u8HhUw//QiX2IHs8CVyQKxZ56Pk7g=</DigestValue>
      </Reference>
      <Reference URI="/xl/worksheets/sheet2.xml?ContentType=application/vnd.openxmlformats-officedocument.spreadsheetml.worksheet+xml">
        <DigestMethod Algorithm="http://www.w3.org/2001/04/xmlenc#sha256"/>
        <DigestValue>tSAgID0znwZ2PhdEkJhCrFPPwss4o2Jhvs9FKSIGjBg=</DigestValue>
      </Reference>
      <Reference URI="/xl/worksheets/sheet20.xml?ContentType=application/vnd.openxmlformats-officedocument.spreadsheetml.worksheet+xml">
        <DigestMethod Algorithm="http://www.w3.org/2001/04/xmlenc#sha256"/>
        <DigestValue>GNddKlsqBWtRV2vwgLHdVrk8GBrsK3nOAJ9srnReyJo=</DigestValue>
      </Reference>
      <Reference URI="/xl/worksheets/sheet21.xml?ContentType=application/vnd.openxmlformats-officedocument.spreadsheetml.worksheet+xml">
        <DigestMethod Algorithm="http://www.w3.org/2001/04/xmlenc#sha256"/>
        <DigestValue>Abgkhe0n0tBRp55lLMfaJfd2XGTBlA5yzeE/kee5nqU=</DigestValue>
      </Reference>
      <Reference URI="/xl/worksheets/sheet22.xml?ContentType=application/vnd.openxmlformats-officedocument.spreadsheetml.worksheet+xml">
        <DigestMethod Algorithm="http://www.w3.org/2001/04/xmlenc#sha256"/>
        <DigestValue>nvRmFl7LxvIZUrYwUU8xXLWJeTeCDzXR1dDn75tJvxA=</DigestValue>
      </Reference>
      <Reference URI="/xl/worksheets/sheet23.xml?ContentType=application/vnd.openxmlformats-officedocument.spreadsheetml.worksheet+xml">
        <DigestMethod Algorithm="http://www.w3.org/2001/04/xmlenc#sha256"/>
        <DigestValue>X6SpVhRmgGihtWQrAzD3B9G6DgNyIIx35mqvJXnqD9M=</DigestValue>
      </Reference>
      <Reference URI="/xl/worksheets/sheet24.xml?ContentType=application/vnd.openxmlformats-officedocument.spreadsheetml.worksheet+xml">
        <DigestMethod Algorithm="http://www.w3.org/2001/04/xmlenc#sha256"/>
        <DigestValue>Th4E30iFZMP3wjBPi6t3+BEPiOuA/oNNNGQcezXJpW8=</DigestValue>
      </Reference>
      <Reference URI="/xl/worksheets/sheet25.xml?ContentType=application/vnd.openxmlformats-officedocument.spreadsheetml.worksheet+xml">
        <DigestMethod Algorithm="http://www.w3.org/2001/04/xmlenc#sha256"/>
        <DigestValue>J4YocQ0z6Z339lwmB/gNgrZOYzZH4rFa6XFgQ7IwGTA=</DigestValue>
      </Reference>
      <Reference URI="/xl/worksheets/sheet26.xml?ContentType=application/vnd.openxmlformats-officedocument.spreadsheetml.worksheet+xml">
        <DigestMethod Algorithm="http://www.w3.org/2001/04/xmlenc#sha256"/>
        <DigestValue>+XkyF8UKct2TfAxXrT6pU3YbrcXhK+AkVW+qYiEqw+4=</DigestValue>
      </Reference>
      <Reference URI="/xl/worksheets/sheet27.xml?ContentType=application/vnd.openxmlformats-officedocument.spreadsheetml.worksheet+xml">
        <DigestMethod Algorithm="http://www.w3.org/2001/04/xmlenc#sha256"/>
        <DigestValue>WU9WJmmldjEn3zHlT9EDUrKZteJfKVjgoejE5cHHc9g=</DigestValue>
      </Reference>
      <Reference URI="/xl/worksheets/sheet28.xml?ContentType=application/vnd.openxmlformats-officedocument.spreadsheetml.worksheet+xml">
        <DigestMethod Algorithm="http://www.w3.org/2001/04/xmlenc#sha256"/>
        <DigestValue>ppkcuwTSYCPfijXN/y4D1+2x7PMk708oWXLIXJBrVxM=</DigestValue>
      </Reference>
      <Reference URI="/xl/worksheets/sheet29.xml?ContentType=application/vnd.openxmlformats-officedocument.spreadsheetml.worksheet+xml">
        <DigestMethod Algorithm="http://www.w3.org/2001/04/xmlenc#sha256"/>
        <DigestValue>+tyLxUqqCKLZcdSdxsjJL1Qbvc5jwdURw1iYBpFJUPg=</DigestValue>
      </Reference>
      <Reference URI="/xl/worksheets/sheet3.xml?ContentType=application/vnd.openxmlformats-officedocument.spreadsheetml.worksheet+xml">
        <DigestMethod Algorithm="http://www.w3.org/2001/04/xmlenc#sha256"/>
        <DigestValue>hxjE9few/4GT10TSksdoUf2EpNG/xuci14YeiYcDsBE=</DigestValue>
      </Reference>
      <Reference URI="/xl/worksheets/sheet30.xml?ContentType=application/vnd.openxmlformats-officedocument.spreadsheetml.worksheet+xml">
        <DigestMethod Algorithm="http://www.w3.org/2001/04/xmlenc#sha256"/>
        <DigestValue>z2XTsYtIA1qGns4a0a36sdsRiiuqsk8il+XT5AmBwiU=</DigestValue>
      </Reference>
      <Reference URI="/xl/worksheets/sheet31.xml?ContentType=application/vnd.openxmlformats-officedocument.spreadsheetml.worksheet+xml">
        <DigestMethod Algorithm="http://www.w3.org/2001/04/xmlenc#sha256"/>
        <DigestValue>XjFQkOXr95jg2bYCvN8O5yqrb9nGqVPEMpdXkr25HAA=</DigestValue>
      </Reference>
      <Reference URI="/xl/worksheets/sheet32.xml?ContentType=application/vnd.openxmlformats-officedocument.spreadsheetml.worksheet+xml">
        <DigestMethod Algorithm="http://www.w3.org/2001/04/xmlenc#sha256"/>
        <DigestValue>SoJU5aBaz1sY7Ws6ylpKcRoUdxgZkOrJw34dDGMWQj0=</DigestValue>
      </Reference>
      <Reference URI="/xl/worksheets/sheet33.xml?ContentType=application/vnd.openxmlformats-officedocument.spreadsheetml.worksheet+xml">
        <DigestMethod Algorithm="http://www.w3.org/2001/04/xmlenc#sha256"/>
        <DigestValue>OMyb4z478Kw0PljZz2WpY7NAaDkjclym+wIn0m3oKyU=</DigestValue>
      </Reference>
      <Reference URI="/xl/worksheets/sheet34.xml?ContentType=application/vnd.openxmlformats-officedocument.spreadsheetml.worksheet+xml">
        <DigestMethod Algorithm="http://www.w3.org/2001/04/xmlenc#sha256"/>
        <DigestValue>NOqYfHLh4nl8KuwoXSTXwXMO71kAP8TmxIdSLr5rZzo=</DigestValue>
      </Reference>
      <Reference URI="/xl/worksheets/sheet35.xml?ContentType=application/vnd.openxmlformats-officedocument.spreadsheetml.worksheet+xml">
        <DigestMethod Algorithm="http://www.w3.org/2001/04/xmlenc#sha256"/>
        <DigestValue>xvV0A7lYwFHtKkn5qG913sbUJ8U6faht/pIouwrjHLg=</DigestValue>
      </Reference>
      <Reference URI="/xl/worksheets/sheet36.xml?ContentType=application/vnd.openxmlformats-officedocument.spreadsheetml.worksheet+xml">
        <DigestMethod Algorithm="http://www.w3.org/2001/04/xmlenc#sha256"/>
        <DigestValue>AKzAixZ706Kit1IMqTRMAAnL9p/iKrh0i8GFmaH6+m0=</DigestValue>
      </Reference>
      <Reference URI="/xl/worksheets/sheet37.xml?ContentType=application/vnd.openxmlformats-officedocument.spreadsheetml.worksheet+xml">
        <DigestMethod Algorithm="http://www.w3.org/2001/04/xmlenc#sha256"/>
        <DigestValue>7NJ9Vu4qD+tOkT3pzJ+uDjS0ebZZSVicc7h9LE/tv/Y=</DigestValue>
      </Reference>
      <Reference URI="/xl/worksheets/sheet38.xml?ContentType=application/vnd.openxmlformats-officedocument.spreadsheetml.worksheet+xml">
        <DigestMethod Algorithm="http://www.w3.org/2001/04/xmlenc#sha256"/>
        <DigestValue>dm3wT5xPx/vnL+OETAC/LPq4jUTRkRzEBGkhTYCyAKU=</DigestValue>
      </Reference>
      <Reference URI="/xl/worksheets/sheet39.xml?ContentType=application/vnd.openxmlformats-officedocument.spreadsheetml.worksheet+xml">
        <DigestMethod Algorithm="http://www.w3.org/2001/04/xmlenc#sha256"/>
        <DigestValue>YnleikGcOTFlppLRlBBB54AaZ2oI8rJKYNPp+KXsHZk=</DigestValue>
      </Reference>
      <Reference URI="/xl/worksheets/sheet4.xml?ContentType=application/vnd.openxmlformats-officedocument.spreadsheetml.worksheet+xml">
        <DigestMethod Algorithm="http://www.w3.org/2001/04/xmlenc#sha256"/>
        <DigestValue>Q+qhQm8LwI+mBBBu+Np2Fl6s97f7sKsMdKDwokU6M8c=</DigestValue>
      </Reference>
      <Reference URI="/xl/worksheets/sheet40.xml?ContentType=application/vnd.openxmlformats-officedocument.spreadsheetml.worksheet+xml">
        <DigestMethod Algorithm="http://www.w3.org/2001/04/xmlenc#sha256"/>
        <DigestValue>7HsdigOf70MxaU1ZZ3irOry9OQEcmP5zu/b7J9kCz+w=</DigestValue>
      </Reference>
      <Reference URI="/xl/worksheets/sheet41.xml?ContentType=application/vnd.openxmlformats-officedocument.spreadsheetml.worksheet+xml">
        <DigestMethod Algorithm="http://www.w3.org/2001/04/xmlenc#sha256"/>
        <DigestValue>mWD/74D6ywv2ifqhIK7DRYfmvXlpgixBOTnWlDOg8rk=</DigestValue>
      </Reference>
      <Reference URI="/xl/worksheets/sheet5.xml?ContentType=application/vnd.openxmlformats-officedocument.spreadsheetml.worksheet+xml">
        <DigestMethod Algorithm="http://www.w3.org/2001/04/xmlenc#sha256"/>
        <DigestValue>aYNtReD11UlFwHJAay49nF3Ki2Skmw/6Xo/moXULbXI=</DigestValue>
      </Reference>
      <Reference URI="/xl/worksheets/sheet6.xml?ContentType=application/vnd.openxmlformats-officedocument.spreadsheetml.worksheet+xml">
        <DigestMethod Algorithm="http://www.w3.org/2001/04/xmlenc#sha256"/>
        <DigestValue>vf5FaKJGVJMAoOpW+dGXfdtX8EambzTYFpEvkhghtDI=</DigestValue>
      </Reference>
      <Reference URI="/xl/worksheets/sheet7.xml?ContentType=application/vnd.openxmlformats-officedocument.spreadsheetml.worksheet+xml">
        <DigestMethod Algorithm="http://www.w3.org/2001/04/xmlenc#sha256"/>
        <DigestValue>pGuOY/pK6jrSwooIEeVKB98IFeoEgHZ2KiKPltlTtok=</DigestValue>
      </Reference>
      <Reference URI="/xl/worksheets/sheet8.xml?ContentType=application/vnd.openxmlformats-officedocument.spreadsheetml.worksheet+xml">
        <DigestMethod Algorithm="http://www.w3.org/2001/04/xmlenc#sha256"/>
        <DigestValue>a3cJbw1hvRBh94N2EaeK5hZHBrWnxyoD1s6+Uxkhx5U=</DigestValue>
      </Reference>
      <Reference URI="/xl/worksheets/sheet9.xml?ContentType=application/vnd.openxmlformats-officedocument.spreadsheetml.worksheet+xml">
        <DigestMethod Algorithm="http://www.w3.org/2001/04/xmlenc#sha256"/>
        <DigestValue>UQcQFnrUmI/xIRa1ETS2LEwzmrcIS5VSx1MTED4PmaE=</DigestValue>
      </Reference>
    </Manifest>
    <SignatureProperties>
      <SignatureProperty Id="idSignatureTime" Target="#idPackageSignature">
        <mdssi:SignatureTime xmlns:mdssi="http://schemas.openxmlformats.org/package/2006/digital-signature">
          <mdssi:Format>YYYY-MM-DDThh:mm:ssTZD</mdssi:Format>
          <mdssi:Value>2025-02-10T13:59:22Z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PROPOSITOS DE IDENTIFICACION</SignatureComments>
          <WindowsVersion>10.0</WindowsVersion>
          <OfficeVersion>16.0.18227/26</OfficeVersion>
          <ApplicationVersion>16.0.18227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2025-02-10T13:59:22Z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9757DC-1ABB-4C53-B0DB-093B07C19004}">
  <ds:schemaRefs>
    <ds:schemaRef ds:uri="http://purl.org/dc/elements/1.1/"/>
    <ds:schemaRef ds:uri="http://purl.org/dc/terms/"/>
    <ds:schemaRef ds:uri="http://schemas.microsoft.com/office/infopath/2007/PartnerControls"/>
    <ds:schemaRef ds:uri="http://purl.org/dc/dcmitype/"/>
    <ds:schemaRef ds:uri="http://schemas.microsoft.com/office/2006/documentManagement/types"/>
    <ds:schemaRef ds:uri="http://www.w3.org/XML/1998/namespace"/>
    <ds:schemaRef ds:uri="http://schemas.openxmlformats.org/package/2006/metadata/core-properties"/>
    <ds:schemaRef ds:uri="272c3d83-5063-4487-9178-9f0b3fb2bc9c"/>
    <ds:schemaRef ds:uri="02e743f0-7ffa-4e95-b18d-e71a90f90b5d"/>
    <ds:schemaRef ds:uri="http://schemas.microsoft.com/office/2006/metadata/properties"/>
  </ds:schemaRefs>
</ds:datastoreItem>
</file>

<file path=customXml/itemProps2.xml><?xml version="1.0" encoding="utf-8"?>
<ds:datastoreItem xmlns:ds="http://schemas.openxmlformats.org/officeDocument/2006/customXml" ds:itemID="{5CFCE44A-AE3B-4C18-8550-2AB23FF7C668}">
  <ds:schemaRefs>
    <ds:schemaRef ds:uri="http://schemas.microsoft.com/sharepoint/v3/contenttype/forms"/>
  </ds:schemaRefs>
</ds:datastoreItem>
</file>

<file path=customXml/itemProps3.xml><?xml version="1.0" encoding="utf-8"?>
<ds:datastoreItem xmlns:ds="http://schemas.openxmlformats.org/officeDocument/2006/customXml" ds:itemID="{EB4E7F08-5220-417E-BEF8-765856B112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Carátula de firmas</vt:lpstr>
      <vt:lpstr>Activo</vt:lpstr>
      <vt:lpstr>Pasivo</vt:lpstr>
      <vt:lpstr>Resultados</vt:lpstr>
      <vt:lpstr>EVAN</vt:lpstr>
      <vt:lpstr>Flujo de Efectivo</vt:lpstr>
      <vt:lpstr>Nota A</vt:lpstr>
      <vt:lpstr>Nota B1 </vt:lpstr>
      <vt:lpstr>Nota B2</vt:lpstr>
      <vt:lpstr>Nota B3 y B4</vt:lpstr>
      <vt:lpstr>Nota B5</vt:lpstr>
      <vt:lpstr>Nota B6</vt:lpstr>
      <vt:lpstr>Nota C1</vt:lpstr>
      <vt:lpstr>Nota C2</vt:lpstr>
      <vt:lpstr>Nota C3</vt:lpstr>
      <vt:lpstr>Nota C4</vt:lpstr>
      <vt:lpstr>Nota C5</vt:lpstr>
      <vt:lpstr>Nota C5.1</vt:lpstr>
      <vt:lpstr>Nota C5.2</vt:lpstr>
      <vt:lpstr>Nota C5.3</vt:lpstr>
      <vt:lpstr>Nota C6</vt:lpstr>
      <vt:lpstr>Nota C7</vt:lpstr>
      <vt:lpstr>Nota C8</vt:lpstr>
      <vt:lpstr>Nota C9</vt:lpstr>
      <vt:lpstr>Nota C10</vt:lpstr>
      <vt:lpstr>Nota C11 Y C12</vt:lpstr>
      <vt:lpstr>Nota C13 y C14</vt:lpstr>
      <vt:lpstr>Nota C15.1</vt:lpstr>
      <vt:lpstr>Nota C15.2</vt:lpstr>
      <vt:lpstr>Nota C16</vt:lpstr>
      <vt:lpstr>Nota C17</vt:lpstr>
      <vt:lpstr>Nota C18</vt:lpstr>
      <vt:lpstr>Nota C19</vt:lpstr>
      <vt:lpstr>Nota D</vt:lpstr>
      <vt:lpstr>Nota E1</vt:lpstr>
      <vt:lpstr>Nota E2</vt:lpstr>
      <vt:lpstr>Nota F1</vt:lpstr>
      <vt:lpstr>Nota F2</vt:lpstr>
      <vt:lpstr>Nota F3 F4 F5 F6</vt:lpstr>
      <vt:lpstr>Nota G</vt:lpstr>
      <vt:lpstr>Nota H   I    J</vt:lpstr>
      <vt:lpstr>'Nota C9'!_Hlk153279530</vt:lpstr>
      <vt:lpstr>'Nota C9'!_Hlk153279570</vt:lpstr>
      <vt:lpstr>'Nota C7'!_Hlk156811204</vt:lpstr>
      <vt:lpstr>'Nota C9'!_Hlk61870250</vt:lpstr>
      <vt:lpstr>'Nota C5.3'!_Hlk92208557</vt:lpstr>
      <vt:lpstr>'Nota C9'!_Hlk95396280</vt:lpstr>
      <vt:lpstr>'Nota C9'!OLE_LINK4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Bengoa</dc:creator>
  <cp:lastModifiedBy>Jorge Benitez (PY)</cp:lastModifiedBy>
  <dcterms:created xsi:type="dcterms:W3CDTF">2024-06-04T15:35:29Z</dcterms:created>
  <dcterms:modified xsi:type="dcterms:W3CDTF">2025-02-07T21:52:55Z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