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audit 2025\"/>
    </mc:Choice>
  </mc:AlternateContent>
  <xr:revisionPtr revIDLastSave="0" documentId="13_ncr:1_{0A362B42-48B0-41D0-8948-A7E59691165A}" xr6:coauthVersionLast="47" xr6:coauthVersionMax="47" xr10:uidLastSave="{00000000-0000-0000-0000-000000000000}"/>
  <bookViews>
    <workbookView xWindow="-108" yWindow="-108" windowWidth="23256" windowHeight="12456" tabRatio="842" xr2:uid="{F7D61993-50D4-47C8-8B88-C94139512797}"/>
  </bookViews>
  <sheets>
    <sheet name="Carátula de firmas" sheetId="44" r:id="rId1"/>
    <sheet name="Activo" sheetId="1" r:id="rId2"/>
    <sheet name="Pasivo" sheetId="2" r:id="rId3"/>
    <sheet name="Resultados" sheetId="3" r:id="rId4"/>
    <sheet name="PN - VARIACION" sheetId="4" r:id="rId5"/>
    <sheet name="Flujo de Efectivo" sheetId="42" r:id="rId6"/>
    <sheet name="Nota A" sheetId="6" r:id="rId7"/>
    <sheet name="Nota B1 " sheetId="9" r:id="rId8"/>
    <sheet name="Nota B2" sheetId="10" r:id="rId9"/>
    <sheet name="Nota B3 y B4" sheetId="11" r:id="rId10"/>
    <sheet name="Nota B5" sheetId="12" r:id="rId11"/>
    <sheet name="Nota B6" sheetId="13" r:id="rId12"/>
    <sheet name="Nota C1" sheetId="14" r:id="rId13"/>
    <sheet name="Nota C2" sheetId="15" r:id="rId14"/>
    <sheet name="Nota C3" sheetId="16" r:id="rId15"/>
    <sheet name="Nota C4" sheetId="17" r:id="rId16"/>
    <sheet name="Nota C5" sheetId="18" r:id="rId17"/>
    <sheet name="Nota C5.1" sheetId="19" r:id="rId18"/>
    <sheet name="Nota C5.2" sheetId="20" r:id="rId19"/>
    <sheet name="Nota C5.3" sheetId="21" r:id="rId20"/>
    <sheet name="Nota C6" sheetId="22" r:id="rId21"/>
    <sheet name="Nota C7" sheetId="23" r:id="rId22"/>
    <sheet name="Nota C8" sheetId="24" r:id="rId23"/>
    <sheet name="Nota C9" sheetId="25" r:id="rId24"/>
    <sheet name="Nota C10" sheetId="26" r:id="rId25"/>
    <sheet name="Nota C11 Y C12" sheetId="27" r:id="rId26"/>
    <sheet name="Nota C13 y C14" sheetId="28" r:id="rId27"/>
    <sheet name="Nota C15.1" sheetId="29" r:id="rId28"/>
    <sheet name="Nota C15.2" sheetId="30" r:id="rId29"/>
    <sheet name="Nota C16" sheetId="31" r:id="rId30"/>
    <sheet name="Nota C17" sheetId="32" r:id="rId31"/>
    <sheet name="Nota C18" sheetId="33" r:id="rId32"/>
    <sheet name="Nota C19" sheetId="43" r:id="rId33"/>
    <sheet name="Nota D" sheetId="34" r:id="rId34"/>
    <sheet name="Nota E1" sheetId="35" r:id="rId35"/>
    <sheet name="Nota E2" sheetId="36" r:id="rId36"/>
    <sheet name="Nota F1" sheetId="37" r:id="rId37"/>
    <sheet name="Nota F2" sheetId="38" r:id="rId38"/>
    <sheet name="Nota F3 F4 F5 F6" sheetId="39" r:id="rId39"/>
    <sheet name="Nota G" sheetId="40" r:id="rId40"/>
    <sheet name="Nota H   I    J" sheetId="41" r:id="rId41"/>
  </sheets>
  <definedNames>
    <definedName name="_Hlk218512691" localSheetId="11">'Nota B6'!$D$48</definedName>
    <definedName name="_Hlk92205217" localSheetId="16">'Nota C5'!$C$24</definedName>
    <definedName name="_Hlk94033969" localSheetId="7">'Nota B1 '!$C$14</definedName>
    <definedName name="OLE_LINK3" localSheetId="9">'Nota B3 y B4'!#REF!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39" l="1"/>
  <c r="G55" i="1"/>
  <c r="H55" i="1"/>
  <c r="G36" i="16"/>
  <c r="G38" i="16" s="1"/>
  <c r="F36" i="16"/>
  <c r="F38" i="16" s="1"/>
  <c r="E36" i="16"/>
  <c r="E38" i="16" s="1"/>
  <c r="H24" i="41" l="1"/>
  <c r="H16" i="41"/>
  <c r="E26" i="36" l="1"/>
  <c r="E29" i="33"/>
  <c r="E17" i="33"/>
  <c r="I21" i="28"/>
  <c r="I20" i="28" l="1"/>
  <c r="G44" i="25"/>
  <c r="D20" i="25" s="1"/>
  <c r="G43" i="25"/>
  <c r="D19" i="25" s="1"/>
  <c r="G42" i="25"/>
  <c r="D18" i="25" s="1"/>
  <c r="G41" i="25"/>
  <c r="D17" i="25" s="1"/>
  <c r="G40" i="25"/>
  <c r="D16" i="25" s="1"/>
  <c r="G39" i="25"/>
  <c r="I48" i="42"/>
  <c r="I42" i="42"/>
  <c r="I35" i="42"/>
  <c r="I27" i="42"/>
  <c r="G45" i="25" l="1"/>
  <c r="D15" i="25"/>
  <c r="L16" i="4"/>
  <c r="L20" i="4"/>
  <c r="L19" i="4"/>
  <c r="L18" i="4"/>
  <c r="L17" i="4"/>
  <c r="C8" i="2"/>
  <c r="C8" i="4" s="1"/>
  <c r="H11" i="2" l="1"/>
  <c r="H31" i="21" l="1"/>
  <c r="G64" i="20" l="1"/>
  <c r="E64" i="20"/>
  <c r="D64" i="20"/>
  <c r="H63" i="20"/>
  <c r="H62" i="20"/>
  <c r="H61" i="20"/>
  <c r="H60" i="20"/>
  <c r="H59" i="20"/>
  <c r="H58" i="20"/>
  <c r="H57" i="20"/>
  <c r="H56" i="20"/>
  <c r="H55" i="20"/>
  <c r="G56" i="25"/>
  <c r="F56" i="25"/>
  <c r="E56" i="25"/>
  <c r="H55" i="25"/>
  <c r="H54" i="25"/>
  <c r="E30" i="25" s="1"/>
  <c r="H53" i="25"/>
  <c r="H52" i="25"/>
  <c r="E28" i="25" s="1"/>
  <c r="H28" i="25" s="1"/>
  <c r="H51" i="25"/>
  <c r="H50" i="25"/>
  <c r="E14" i="39"/>
  <c r="H28" i="30"/>
  <c r="F28" i="30"/>
  <c r="D28" i="30"/>
  <c r="G28" i="29"/>
  <c r="F28" i="29"/>
  <c r="E28" i="29"/>
  <c r="D28" i="29"/>
  <c r="G27" i="26"/>
  <c r="F26" i="26"/>
  <c r="F28" i="26" s="1"/>
  <c r="E26" i="26"/>
  <c r="E28" i="26" s="1"/>
  <c r="D26" i="26"/>
  <c r="D28" i="26" s="1"/>
  <c r="G25" i="26"/>
  <c r="G24" i="26"/>
  <c r="G23" i="26"/>
  <c r="G22" i="26"/>
  <c r="D21" i="4"/>
  <c r="E21" i="4"/>
  <c r="E26" i="4" s="1"/>
  <c r="F21" i="4"/>
  <c r="F26" i="4" s="1"/>
  <c r="G21" i="4"/>
  <c r="G26" i="4" s="1"/>
  <c r="H21" i="4"/>
  <c r="I21" i="4"/>
  <c r="I26" i="4" s="1"/>
  <c r="J21" i="4"/>
  <c r="K21" i="4"/>
  <c r="K22" i="4" s="1"/>
  <c r="H52" i="3"/>
  <c r="H49" i="3"/>
  <c r="H40" i="3"/>
  <c r="H28" i="3"/>
  <c r="H24" i="3"/>
  <c r="H18" i="3"/>
  <c r="H12" i="3"/>
  <c r="H11" i="3"/>
  <c r="I11" i="42" s="1"/>
  <c r="G11" i="3"/>
  <c r="G11" i="42" s="1"/>
  <c r="G11" i="2"/>
  <c r="G52" i="2" s="1"/>
  <c r="H47" i="2"/>
  <c r="H28" i="2"/>
  <c r="H20" i="2"/>
  <c r="H12" i="2"/>
  <c r="H48" i="1"/>
  <c r="H41" i="1"/>
  <c r="H31" i="1"/>
  <c r="H22" i="1"/>
  <c r="E20" i="39"/>
  <c r="D20" i="39"/>
  <c r="C18" i="41"/>
  <c r="C10" i="41"/>
  <c r="G24" i="41"/>
  <c r="F24" i="41"/>
  <c r="E24" i="41"/>
  <c r="D24" i="41"/>
  <c r="F16" i="41"/>
  <c r="E16" i="41"/>
  <c r="D16" i="41"/>
  <c r="G16" i="41"/>
  <c r="E24" i="39"/>
  <c r="D24" i="39"/>
  <c r="E17" i="38"/>
  <c r="E14" i="38"/>
  <c r="E16" i="35"/>
  <c r="E40" i="33"/>
  <c r="E32" i="33"/>
  <c r="E20" i="33"/>
  <c r="E21" i="31"/>
  <c r="D21" i="31"/>
  <c r="F12" i="31"/>
  <c r="F11" i="31"/>
  <c r="D13" i="31"/>
  <c r="E13" i="31"/>
  <c r="H17" i="30"/>
  <c r="F17" i="30"/>
  <c r="D17" i="30"/>
  <c r="F17" i="29"/>
  <c r="G16" i="29" s="1"/>
  <c r="D17" i="29"/>
  <c r="I31" i="28"/>
  <c r="H34" i="28"/>
  <c r="G34" i="28"/>
  <c r="F34" i="28"/>
  <c r="E34" i="28"/>
  <c r="D34" i="28"/>
  <c r="H31" i="28"/>
  <c r="G31" i="28"/>
  <c r="F31" i="28"/>
  <c r="E31" i="28"/>
  <c r="D31" i="28"/>
  <c r="H22" i="28"/>
  <c r="G22" i="28"/>
  <c r="F22" i="28"/>
  <c r="E22" i="28"/>
  <c r="D22" i="28"/>
  <c r="I18" i="28"/>
  <c r="I17" i="28"/>
  <c r="H19" i="28"/>
  <c r="G19" i="28"/>
  <c r="F19" i="28"/>
  <c r="E19" i="28"/>
  <c r="D19" i="28"/>
  <c r="G16" i="26"/>
  <c r="G14" i="26"/>
  <c r="G12" i="26"/>
  <c r="G11" i="26"/>
  <c r="F15" i="26"/>
  <c r="F17" i="26" s="1"/>
  <c r="D15" i="26"/>
  <c r="D17" i="26" s="1"/>
  <c r="F45" i="25"/>
  <c r="E45" i="25"/>
  <c r="D45" i="25"/>
  <c r="G32" i="25"/>
  <c r="F32" i="25"/>
  <c r="H30" i="25"/>
  <c r="G20" i="25"/>
  <c r="G19" i="25"/>
  <c r="G18" i="25"/>
  <c r="G17" i="25"/>
  <c r="G16" i="25"/>
  <c r="G15" i="25"/>
  <c r="F21" i="25"/>
  <c r="E21" i="25"/>
  <c r="D21" i="25"/>
  <c r="E43" i="24"/>
  <c r="D43" i="24"/>
  <c r="H34" i="23"/>
  <c r="G34" i="23"/>
  <c r="F34" i="23"/>
  <c r="E34" i="23"/>
  <c r="I28" i="23"/>
  <c r="D14" i="23" s="1"/>
  <c r="I29" i="23"/>
  <c r="D15" i="23" s="1"/>
  <c r="I15" i="23" s="1"/>
  <c r="I30" i="23"/>
  <c r="D16" i="23" s="1"/>
  <c r="I16" i="23" s="1"/>
  <c r="I31" i="23"/>
  <c r="D17" i="23" s="1"/>
  <c r="I17" i="23" s="1"/>
  <c r="I32" i="23"/>
  <c r="I33" i="23"/>
  <c r="D19" i="23" s="1"/>
  <c r="I19" i="23" s="1"/>
  <c r="I27" i="23"/>
  <c r="D13" i="23" s="1"/>
  <c r="I14" i="23"/>
  <c r="I13" i="23"/>
  <c r="H20" i="23"/>
  <c r="F20" i="23"/>
  <c r="E20" i="23"/>
  <c r="D34" i="23"/>
  <c r="F23" i="22"/>
  <c r="D54" i="21"/>
  <c r="E54" i="21"/>
  <c r="G54" i="21"/>
  <c r="H53" i="21"/>
  <c r="H52" i="21"/>
  <c r="H51" i="21"/>
  <c r="H50" i="21"/>
  <c r="H49" i="21"/>
  <c r="H48" i="21"/>
  <c r="H47" i="21"/>
  <c r="H32" i="21"/>
  <c r="H33" i="21"/>
  <c r="H34" i="21"/>
  <c r="H35" i="21"/>
  <c r="H36" i="21"/>
  <c r="H37" i="21"/>
  <c r="G38" i="21"/>
  <c r="E38" i="21"/>
  <c r="D38" i="21"/>
  <c r="E20" i="21"/>
  <c r="H39" i="20"/>
  <c r="H40" i="20"/>
  <c r="H41" i="20"/>
  <c r="H42" i="20"/>
  <c r="H43" i="20"/>
  <c r="H44" i="20"/>
  <c r="H45" i="20"/>
  <c r="H46" i="20"/>
  <c r="G47" i="20"/>
  <c r="E47" i="20"/>
  <c r="E28" i="20"/>
  <c r="I75" i="2"/>
  <c r="I55" i="25" l="1"/>
  <c r="E31" i="25"/>
  <c r="H31" i="25" s="1"/>
  <c r="H56" i="25"/>
  <c r="E26" i="25"/>
  <c r="I52" i="25"/>
  <c r="I51" i="25"/>
  <c r="E27" i="25"/>
  <c r="H27" i="25" s="1"/>
  <c r="I27" i="25" s="1"/>
  <c r="I53" i="25"/>
  <c r="E29" i="25"/>
  <c r="H29" i="25" s="1"/>
  <c r="I54" i="25"/>
  <c r="D18" i="23"/>
  <c r="D20" i="23" s="1"/>
  <c r="H64" i="20"/>
  <c r="G26" i="26"/>
  <c r="G28" i="26" s="1"/>
  <c r="I28" i="25"/>
  <c r="I50" i="25"/>
  <c r="I56" i="25" s="1"/>
  <c r="D26" i="4"/>
  <c r="L21" i="4"/>
  <c r="J22" i="4"/>
  <c r="I31" i="25"/>
  <c r="L22" i="4"/>
  <c r="H23" i="4"/>
  <c r="J24" i="4"/>
  <c r="L24" i="4" s="1"/>
  <c r="E15" i="29"/>
  <c r="E14" i="29"/>
  <c r="E16" i="29"/>
  <c r="G14" i="29"/>
  <c r="G15" i="29"/>
  <c r="I29" i="25"/>
  <c r="G13" i="29"/>
  <c r="E13" i="29"/>
  <c r="H38" i="21"/>
  <c r="G16" i="30"/>
  <c r="G15" i="30"/>
  <c r="G13" i="30"/>
  <c r="G14" i="30"/>
  <c r="I13" i="30"/>
  <c r="I14" i="30"/>
  <c r="I16" i="30"/>
  <c r="I15" i="30"/>
  <c r="E16" i="30"/>
  <c r="E14" i="30"/>
  <c r="E13" i="30"/>
  <c r="E15" i="30"/>
  <c r="I22" i="28"/>
  <c r="I30" i="25"/>
  <c r="G21" i="25"/>
  <c r="H23" i="3"/>
  <c r="H27" i="3" s="1"/>
  <c r="H31" i="3" s="1"/>
  <c r="H35" i="2"/>
  <c r="H54" i="21"/>
  <c r="I34" i="28"/>
  <c r="I34" i="23"/>
  <c r="F21" i="31"/>
  <c r="F13" i="31"/>
  <c r="I19" i="28"/>
  <c r="F43" i="24"/>
  <c r="H26" i="25" l="1"/>
  <c r="E32" i="25"/>
  <c r="J23" i="4"/>
  <c r="J26" i="4" s="1"/>
  <c r="L23" i="4"/>
  <c r="H26" i="4"/>
  <c r="G28" i="30"/>
  <c r="I28" i="30"/>
  <c r="E28" i="30"/>
  <c r="E17" i="29"/>
  <c r="G17" i="30"/>
  <c r="G17" i="29"/>
  <c r="E17" i="30"/>
  <c r="I17" i="30"/>
  <c r="H49" i="2"/>
  <c r="I26" i="25" l="1"/>
  <c r="I32" i="25" s="1"/>
  <c r="H32" i="25"/>
  <c r="F30" i="24"/>
  <c r="F27" i="24"/>
  <c r="F28" i="24" l="1"/>
  <c r="F29" i="24"/>
  <c r="F26" i="24"/>
  <c r="D31" i="24"/>
  <c r="F31" i="24" l="1"/>
  <c r="E31" i="24"/>
  <c r="H38" i="20" l="1"/>
  <c r="H47" i="20" s="1"/>
  <c r="D47" i="20"/>
  <c r="H32" i="3" l="1"/>
  <c r="H48" i="3" s="1"/>
  <c r="H54" i="3" s="1"/>
  <c r="H57" i="3" s="1"/>
  <c r="H12" i="1" l="1"/>
  <c r="H60" i="1" s="1"/>
  <c r="D26" i="36" l="1"/>
  <c r="G20" i="23" l="1"/>
  <c r="I18" i="23" l="1"/>
  <c r="I20" i="23" l="1"/>
  <c r="G12" i="3" l="1"/>
  <c r="G22" i="1"/>
  <c r="G31" i="1"/>
  <c r="G12" i="1"/>
  <c r="G41" i="1"/>
  <c r="G24" i="3"/>
  <c r="G48" i="1"/>
  <c r="G49" i="3"/>
  <c r="G28" i="3"/>
  <c r="G28" i="2"/>
  <c r="G60" i="1" l="1"/>
  <c r="G18" i="3"/>
  <c r="G23" i="3" s="1"/>
  <c r="G27" i="3" s="1"/>
  <c r="G31" i="3" s="1"/>
  <c r="G52" i="3"/>
  <c r="G12" i="2"/>
  <c r="G20" i="2"/>
  <c r="G47" i="2"/>
  <c r="G32" i="3"/>
  <c r="G40" i="3"/>
  <c r="G48" i="3" l="1"/>
  <c r="G54" i="3" s="1"/>
  <c r="G57" i="3" s="1"/>
  <c r="G35" i="2"/>
  <c r="K25" i="4" l="1"/>
  <c r="G49" i="2"/>
  <c r="K26" i="4" l="1"/>
  <c r="L25" i="4"/>
  <c r="L26" i="4" s="1"/>
  <c r="D14" i="39" l="1"/>
  <c r="D17" i="33" l="1"/>
  <c r="D14" i="38" l="1"/>
  <c r="D17" i="38"/>
  <c r="D32" i="33"/>
  <c r="D20" i="33"/>
  <c r="E23" i="22"/>
  <c r="D16" i="35"/>
  <c r="D28" i="20"/>
  <c r="D20" i="21"/>
  <c r="D29" i="33"/>
  <c r="D40" i="33"/>
  <c r="E21" i="16"/>
  <c r="E18" i="16"/>
  <c r="G18" i="16"/>
  <c r="F18" i="16"/>
  <c r="D18" i="38" l="1"/>
  <c r="E23" i="16"/>
  <c r="G21" i="16"/>
  <c r="G23" i="16" s="1"/>
  <c r="F21" i="16"/>
  <c r="F23" i="16" s="1"/>
  <c r="E15" i="26" l="1"/>
  <c r="E17" i="26" s="1"/>
  <c r="G13" i="26" l="1"/>
  <c r="G15" i="26" s="1"/>
  <c r="G17" i="26" s="1"/>
  <c r="G42" i="42" l="1"/>
  <c r="G35" i="42" l="1"/>
  <c r="G27" i="42" l="1"/>
  <c r="G48" i="42" l="1"/>
</calcChain>
</file>

<file path=xl/sharedStrings.xml><?xml version="1.0" encoding="utf-8"?>
<sst xmlns="http://schemas.openxmlformats.org/spreadsheetml/2006/main" count="1489" uniqueCount="801">
  <si>
    <t xml:space="preserve">ESTADO DE SITUACIÓN PATRIMONIAL </t>
  </si>
  <si>
    <t>(Expresado en guaraníes)</t>
  </si>
  <si>
    <t>ACTIVO</t>
  </si>
  <si>
    <t>Nota</t>
  </si>
  <si>
    <t>DISPONIBLE</t>
  </si>
  <si>
    <t xml:space="preserve">    Caja</t>
  </si>
  <si>
    <t xml:space="preserve">    Banco Central del Paraguay</t>
  </si>
  <si>
    <t xml:space="preserve">    Otras instituciones financieras</t>
  </si>
  <si>
    <t xml:space="preserve">    Otros documentos para compensar</t>
  </si>
  <si>
    <t xml:space="preserve">    Productos financieros devengados</t>
  </si>
  <si>
    <t xml:space="preserve">   (Previsiones) </t>
  </si>
  <si>
    <t>C7</t>
  </si>
  <si>
    <t>VALORES PÚBLICOS</t>
  </si>
  <si>
    <t>C3</t>
  </si>
  <si>
    <t>CRÉDITOS VIGENTES INTERMEDIACION FINANCIERA-SECTOR FINANCIERO</t>
  </si>
  <si>
    <t>C5.1, C14</t>
  </si>
  <si>
    <t>-</t>
  </si>
  <si>
    <t xml:space="preserve">    Operaciones a liquidar</t>
  </si>
  <si>
    <t>C18</t>
  </si>
  <si>
    <t xml:space="preserve">    Créditos utilizados en cuentas corrientes</t>
  </si>
  <si>
    <t xml:space="preserve">    Deudores por productos financieros devengados</t>
  </si>
  <si>
    <t xml:space="preserve">   (Previsiones)</t>
  </si>
  <si>
    <t>CRÉDITOS VIGENTES INTERMEDIACION FINANCIERA-SECTOR NO FINANCIERO</t>
  </si>
  <si>
    <t>C5.2, C14, C15</t>
  </si>
  <si>
    <t xml:space="preserve">    Préstamos</t>
  </si>
  <si>
    <t xml:space="preserve">    Préstamos sector público</t>
  </si>
  <si>
    <t xml:space="preserve">    Ganancias por valuación a realizar</t>
  </si>
  <si>
    <t>C5.2, C7</t>
  </si>
  <si>
    <t>CRÉDITOS DIVERSOS</t>
  </si>
  <si>
    <t>C6</t>
  </si>
  <si>
    <t>CRÉDITOS VENCIDOS POR INTERMEDIACION FINANCIERA</t>
  </si>
  <si>
    <t>C5.3, C15</t>
  </si>
  <si>
    <t xml:space="preserve">    Sector no financiero - Sector no público</t>
  </si>
  <si>
    <t xml:space="preserve">    Créditos morosos</t>
  </si>
  <si>
    <t xml:space="preserve">    (Previsiones)</t>
  </si>
  <si>
    <t>C5.3, C7</t>
  </si>
  <si>
    <t>INVERSIONES</t>
  </si>
  <si>
    <t>C8</t>
  </si>
  <si>
    <t xml:space="preserve">    Bienes adquiridos en recuperación de créditos</t>
  </si>
  <si>
    <t xml:space="preserve">    Inversiones en títulos valores emitidos por sector privado </t>
  </si>
  <si>
    <t xml:space="preserve">    Otras inversiones</t>
  </si>
  <si>
    <t xml:space="preserve">    Rentas sobre inversiones en el sector privado</t>
  </si>
  <si>
    <t>BIENES DE USO</t>
  </si>
  <si>
    <t>C9</t>
  </si>
  <si>
    <t xml:space="preserve">    Propios</t>
  </si>
  <si>
    <t>CARGOS DIFERIDOS E INTANGIBLES</t>
  </si>
  <si>
    <t>C10</t>
  </si>
  <si>
    <t>TOTAL ACTIVO</t>
  </si>
  <si>
    <t>Las notas A a J que se acompañan forman parte integrante de estos estados financieros.</t>
  </si>
  <si>
    <t xml:space="preserve">ESTADO DE SITUACION PATRIMONIAL </t>
  </si>
  <si>
    <t>PASIVO</t>
  </si>
  <si>
    <t>OBLIGACIONES INTERMEDIACION FINANCIERA - SECTOR FINANCIERO</t>
  </si>
  <si>
    <t>C14</t>
  </si>
  <si>
    <t>Depósitos</t>
  </si>
  <si>
    <t>C15.2</t>
  </si>
  <si>
    <t>Corresponsales aceptantes de créditos documentarios</t>
  </si>
  <si>
    <t>Operaciones a liquidar</t>
  </si>
  <si>
    <t>Préstamos de entidades financieras</t>
  </si>
  <si>
    <t>Acreedores por cargos financieros devengados</t>
  </si>
  <si>
    <t>OBLIGACIONES INTERMEDIACION FINANCIERA - SECTOR NO FINANCIERO</t>
  </si>
  <si>
    <t>Depósitos - Sector privado</t>
  </si>
  <si>
    <t>Depósitos - Sector público</t>
  </si>
  <si>
    <t>Otras obligaciones por intermediación financiera</t>
  </si>
  <si>
    <t>OBLIGACIONES DIVERSAS</t>
  </si>
  <si>
    <t xml:space="preserve">Acreedores fiscales </t>
  </si>
  <si>
    <t>Otras obligaciones diversas</t>
  </si>
  <si>
    <t>PROVISIONES Y PREVISIONES</t>
  </si>
  <si>
    <t>TOTAL PASIVO</t>
  </si>
  <si>
    <t>PATRIMONIO NETO</t>
  </si>
  <si>
    <t>D</t>
  </si>
  <si>
    <t>Capital integrado</t>
  </si>
  <si>
    <t>B5</t>
  </si>
  <si>
    <t>Capital secundario</t>
  </si>
  <si>
    <t>Aportes no capitalizados</t>
  </si>
  <si>
    <t>Ajustes al patrimonio</t>
  </si>
  <si>
    <t>Reservas</t>
  </si>
  <si>
    <t>Resultados acumulados</t>
  </si>
  <si>
    <t>Utilidad del ejercicio</t>
  </si>
  <si>
    <t>TOTAL PATRIMONIO NETO</t>
  </si>
  <si>
    <t>TOTAL PASIVO Y PATRIMONIO NETO</t>
  </si>
  <si>
    <t>CUENTAS DE CONTINGENCIA Y ORDEN</t>
  </si>
  <si>
    <t>TOTAL DE CUENTAS DE CONTINGENCIA</t>
  </si>
  <si>
    <t>E1</t>
  </si>
  <si>
    <t>TOTAL DE CUENTAS DE ORDEN</t>
  </si>
  <si>
    <t>E2</t>
  </si>
  <si>
    <t>Las notas A a J que se acompañan forman parte integrante de estos estados financieros. </t>
  </si>
  <si>
    <t>(PRESENTADO EN FORMA COMPARATIVA CON EL EJERCICIO ANTERIOR)</t>
  </si>
  <si>
    <t>GANANCIAS FINANCIERAS</t>
  </si>
  <si>
    <t xml:space="preserve">    Por créditos vigentes - Sector financiero</t>
  </si>
  <si>
    <t xml:space="preserve">    Por créditos vigentes - Sector no financiero</t>
  </si>
  <si>
    <t xml:space="preserve">    Por créditos vencidos - Sector no financiero</t>
  </si>
  <si>
    <t xml:space="preserve">    Por valuación de activos y pasivos financieros en moneda extranjera</t>
  </si>
  <si>
    <t>F2</t>
  </si>
  <si>
    <t xml:space="preserve">    Por renta y diferencia de cotización de valores públicos</t>
  </si>
  <si>
    <t>PÉRDIDAS FINANCIERAS</t>
  </si>
  <si>
    <t xml:space="preserve">    Por obligaciones - Sector financiero</t>
  </si>
  <si>
    <t xml:space="preserve">    Por obligaciones - Sector no financiero</t>
  </si>
  <si>
    <t>RESULTADO FINANCIERO ANTES DE PREVISIONES</t>
  </si>
  <si>
    <t>PREVISIONES</t>
  </si>
  <si>
    <t xml:space="preserve">    Constitución de previsiones </t>
  </si>
  <si>
    <t xml:space="preserve">    Desafectación de previsiones  </t>
  </si>
  <si>
    <t>RESULTADO FINANCIERO DESPUES DE PREVISIONES</t>
  </si>
  <si>
    <t>RESULTADO POR SERVICIOS</t>
  </si>
  <si>
    <t xml:space="preserve">    Ganancias por servicios</t>
  </si>
  <si>
    <t xml:space="preserve">    Pérdidas por servicios</t>
  </si>
  <si>
    <t>RESULTADO BRUTO</t>
  </si>
  <si>
    <t>OTRAS GANANCIAS OPERATIVAS</t>
  </si>
  <si>
    <t xml:space="preserve">    Ganancias por créditos diversos </t>
  </si>
  <si>
    <t xml:space="preserve">    Renta de bienes</t>
  </si>
  <si>
    <t xml:space="preserve">    Otras ganancias diversas</t>
  </si>
  <si>
    <t>F3</t>
  </si>
  <si>
    <t xml:space="preserve">    Resultado por operaciones de cambio y arbitraje – neto </t>
  </si>
  <si>
    <t>OTRAS PERDIDAS OPERATIVAS</t>
  </si>
  <si>
    <t xml:space="preserve">    Retribución al personal y cargas sociales</t>
  </si>
  <si>
    <t xml:space="preserve">    Gastos generales</t>
  </si>
  <si>
    <t xml:space="preserve">    Depreciación bienes de uso</t>
  </si>
  <si>
    <t>C.9</t>
  </si>
  <si>
    <t xml:space="preserve">    Amortización de cargos diferidos</t>
  </si>
  <si>
    <t xml:space="preserve">    Otras </t>
  </si>
  <si>
    <t>F4</t>
  </si>
  <si>
    <t>RESULTADO OPERATIVO NETO</t>
  </si>
  <si>
    <t>RESULTADOS EXTRAORDINARIOS</t>
  </si>
  <si>
    <t xml:space="preserve">    Ganancias extraordinarias</t>
  </si>
  <si>
    <t>F6</t>
  </si>
  <si>
    <t xml:space="preserve">    Pérdidas extraordinarias</t>
  </si>
  <si>
    <t>AJUSTE DE RESULTADOS DE EJERCICIOS ANTERIORES</t>
  </si>
  <si>
    <t xml:space="preserve">    Ganancias</t>
  </si>
  <si>
    <t>D3</t>
  </si>
  <si>
    <t>UTILIDAD DEL EJERCICIO ANTES DE IMPUESTO A LA RENTA</t>
  </si>
  <si>
    <t>Impuesto a la renta</t>
  </si>
  <si>
    <t xml:space="preserve"> F5</t>
  </si>
  <si>
    <t xml:space="preserve">UTILIDAD DEL EJERCICIO </t>
  </si>
  <si>
    <t>ESTADO DE EVOLUCION DEL PATRIMONIO NETO</t>
  </si>
  <si>
    <t xml:space="preserve">Capital Integrado </t>
  </si>
  <si>
    <t>(Nota B.5)</t>
  </si>
  <si>
    <t>Capital Secundario (Nota B.5)</t>
  </si>
  <si>
    <t>Aporte no capitalizados</t>
  </si>
  <si>
    <t xml:space="preserve">Resultados acumulados </t>
  </si>
  <si>
    <t>Total</t>
  </si>
  <si>
    <t>Otras reservas</t>
  </si>
  <si>
    <t xml:space="preserve"> - Trasferencia de utilidades del ejercicio anterior</t>
  </si>
  <si>
    <t xml:space="preserve"> - Constitución de reserva legal</t>
  </si>
  <si>
    <t xml:space="preserve"> - Distribución de dividendos </t>
  </si>
  <si>
    <t>- </t>
  </si>
  <si>
    <t xml:space="preserve"> - Utilidad del ejercicio</t>
  </si>
  <si>
    <t>Saldos al 31 de Diciembre de 2023</t>
  </si>
  <si>
    <t>Las Notas A a J que se acompañan forman parte integrante de estos Estados Financieros.</t>
  </si>
  <si>
    <t>Nombre de la Sociedad</t>
  </si>
  <si>
    <t>Moneda de la inversión</t>
  </si>
  <si>
    <t xml:space="preserve">Valor </t>
  </si>
  <si>
    <t>nominal</t>
  </si>
  <si>
    <t>% de participación</t>
  </si>
  <si>
    <t>Bancard S.A. – Paraguay (ver Nota C.8.b)</t>
  </si>
  <si>
    <t>₲</t>
  </si>
  <si>
    <t>Las referidas inversiones se registran en el rubro Inversiones. (Ver Nota C.8).</t>
  </si>
  <si>
    <t>Acciones ordinarias suscriptas e integradas</t>
  </si>
  <si>
    <t>N° de votos que otorga</t>
  </si>
  <si>
    <t>Guaraníes</t>
  </si>
  <si>
    <t>Tipo</t>
  </si>
  <si>
    <t>Cantidad</t>
  </si>
  <si>
    <t>Banco GNB Sudameris S.A.</t>
  </si>
  <si>
    <t>FVD Paraguay S.A.</t>
  </si>
  <si>
    <t xml:space="preserve">Jaime Gilinski Bacal </t>
  </si>
  <si>
    <t>Porcentaje de participación en votos</t>
  </si>
  <si>
    <t>Nacionalidad/país de constitución</t>
  </si>
  <si>
    <t>Colombia</t>
  </si>
  <si>
    <t>Paraguay</t>
  </si>
  <si>
    <t>Otros</t>
  </si>
  <si>
    <t>Panamá</t>
  </si>
  <si>
    <t>Accionistas</t>
  </si>
  <si>
    <t>Gilex Holding S.A.</t>
  </si>
  <si>
    <t>Grupo Financiero GNB S.A.</t>
  </si>
  <si>
    <t>Starmites Corporation S.ar.L.</t>
  </si>
  <si>
    <t>Luxemburgo</t>
  </si>
  <si>
    <t>Jaime Gilinski</t>
  </si>
  <si>
    <t>Beneficiario: Jaime Gilinski</t>
  </si>
  <si>
    <t>Antonio Juan Vierci Mendoza</t>
  </si>
  <si>
    <t>Ana María Yakisich de Vierci</t>
  </si>
  <si>
    <t>Retail S.A.</t>
  </si>
  <si>
    <t xml:space="preserve">Banco GNB Sudameris S.A. </t>
  </si>
  <si>
    <t>Cargo</t>
  </si>
  <si>
    <t>Presidente</t>
  </si>
  <si>
    <t>Jaime Gilinski Bacal</t>
  </si>
  <si>
    <t>Vice – Presidente</t>
  </si>
  <si>
    <t>Osvaldo Daniel Serafini</t>
  </si>
  <si>
    <t>Director Titular</t>
  </si>
  <si>
    <t>Gabriel Gilinski Kardonski</t>
  </si>
  <si>
    <t>Benjamín Gilinski Kardonski</t>
  </si>
  <si>
    <t>Dorita Gilinski Kardonski</t>
  </si>
  <si>
    <t>Moisés Bacal</t>
  </si>
  <si>
    <t>Raimundo José Buzó Delmás</t>
  </si>
  <si>
    <t>Rafael González Moyá</t>
  </si>
  <si>
    <t>Director Suplente</t>
  </si>
  <si>
    <t>Abelardo Brugada</t>
  </si>
  <si>
    <t>Gerente General</t>
  </si>
  <si>
    <t>Osvaldo Daniel Serafini Guibi</t>
  </si>
  <si>
    <t>Gerente de Banca de Empresas</t>
  </si>
  <si>
    <t>Bernardino Caballero Benavente</t>
  </si>
  <si>
    <t>Gerente de Desarrollo de Negocios e Innovación</t>
  </si>
  <si>
    <t>Lilian Stella Maris Villalba Cave</t>
  </si>
  <si>
    <t>Gerente de Cambios, Tesorería y Mercados</t>
  </si>
  <si>
    <t>Miguel Angel Ferreira Villamayor</t>
  </si>
  <si>
    <t>Gerente de Finanzas</t>
  </si>
  <si>
    <t>Ana María Benitez</t>
  </si>
  <si>
    <t>Gerente de Gestión de Riesgos y Ciberseguridad</t>
  </si>
  <si>
    <t>Javier Andrés Morales Martinez</t>
  </si>
  <si>
    <t>Gerente de Servicios Jurídicos y Secretaría General</t>
  </si>
  <si>
    <t>Alberto José María Andrada Argaña</t>
  </si>
  <si>
    <t>Gerente de Tecnología</t>
  </si>
  <si>
    <t>Pablo Alfredo Estebanez Jungjohann</t>
  </si>
  <si>
    <t>Gerente de Créditos</t>
  </si>
  <si>
    <t>Gerente de Recursos Humanos y Calidad</t>
  </si>
  <si>
    <t>Gerente de Operaciones y Procesos</t>
  </si>
  <si>
    <t>Gerente de Auditoría Interna</t>
  </si>
  <si>
    <t>Gerente de Administración</t>
  </si>
  <si>
    <t>Claudia Verónica Planchón González</t>
  </si>
  <si>
    <t>Natalia Cristaldo Savorgnan</t>
  </si>
  <si>
    <t>Ricardo Rafael Maduro Zambrano</t>
  </si>
  <si>
    <t>Gerente de Banca de Personas</t>
  </si>
  <si>
    <t>Gerente de Cumplimiento</t>
  </si>
  <si>
    <t>Lorena Carla Valenzuela Madile</t>
  </si>
  <si>
    <t>Mariel Emilse Bogado Torales</t>
  </si>
  <si>
    <t>Contador General</t>
  </si>
  <si>
    <t>Hector Daniel Bengoa Verón de Astrada</t>
  </si>
  <si>
    <t>Fedatario Suplente</t>
  </si>
  <si>
    <t>Moneda</t>
  </si>
  <si>
    <t>Tipo de cambio</t>
  </si>
  <si>
    <t>(Guaraníes por cada unidad de moneda extranjera)</t>
  </si>
  <si>
    <t>Dólar estadounidense</t>
  </si>
  <si>
    <t>Euro</t>
  </si>
  <si>
    <t>Yen</t>
  </si>
  <si>
    <t>Real</t>
  </si>
  <si>
    <t>Peso argentino</t>
  </si>
  <si>
    <t>Libra esterlina</t>
  </si>
  <si>
    <t>Franco suizo</t>
  </si>
  <si>
    <t>Dólar canadiense</t>
  </si>
  <si>
    <t>En general, las diferencias de cambio por fluctuaciones en los tipos de cambio, entre las fechas de concertación de la operación y su liquidación o valuación al cierre del ejercicio económico, son reconocidas en resultados con las excepciones señaladas en la Nota F.1.</t>
  </si>
  <si>
    <t>Concepto</t>
  </si>
  <si>
    <t xml:space="preserve">Importe arbitrado a </t>
  </si>
  <si>
    <t>US$</t>
  </si>
  <si>
    <t>Activos totales en moneda extranjera</t>
  </si>
  <si>
    <t>Pasivos totales en moneda extranjera</t>
  </si>
  <si>
    <t>Posición sobrecomprada en moneda extranjera</t>
  </si>
  <si>
    <t>La composición de la posición neta es la siguiente:</t>
  </si>
  <si>
    <t>Posición</t>
  </si>
  <si>
    <t xml:space="preserve">Posición arbitrada </t>
  </si>
  <si>
    <t>a US$</t>
  </si>
  <si>
    <t>Comprada</t>
  </si>
  <si>
    <t>Vendida</t>
  </si>
  <si>
    <t>Dólares estadounidenses</t>
  </si>
  <si>
    <t xml:space="preserve">Otras monedas </t>
  </si>
  <si>
    <t>Posición de cambio Forward (Cuentas de Orden):</t>
  </si>
  <si>
    <t>Compras futuras</t>
  </si>
  <si>
    <t>Ventas futuras</t>
  </si>
  <si>
    <t>Posición forward sobrevendida en moneda extranjera</t>
  </si>
  <si>
    <t>Posición neta consolidada incluyendo las operaciones Forward (Cuentas de Orden):</t>
  </si>
  <si>
    <t>Valores públicos y privados</t>
  </si>
  <si>
    <t>Moneda de</t>
  </si>
  <si>
    <t>Importe en moneda de emisión</t>
  </si>
  <si>
    <t>emisión</t>
  </si>
  <si>
    <t>Valor nominal</t>
  </si>
  <si>
    <t>Valor contable</t>
  </si>
  <si>
    <t>Valores públicos (no cotizables):</t>
  </si>
  <si>
    <t>Saldo</t>
  </si>
  <si>
    <t xml:space="preserve">31 de diciembre de </t>
  </si>
  <si>
    <t>Préstamos amortizables no reajustables</t>
  </si>
  <si>
    <t>Préstamos a plazo fijo no reajustables</t>
  </si>
  <si>
    <t>Préstamos con recursos administrados por AFD</t>
  </si>
  <si>
    <t>Préstamos medidas excepcionales (*)</t>
  </si>
  <si>
    <t>Cheques diferidos descontados</t>
  </si>
  <si>
    <t>Compra de cartera</t>
  </si>
  <si>
    <t>Deudores por productos financieros devengados</t>
  </si>
  <si>
    <t>Deudores por utilización de tarjeta de crédito</t>
  </si>
  <si>
    <t>Créditos utilizados en cuentas corrientes</t>
  </si>
  <si>
    <t>Deudores por créditos documentarios diferidos</t>
  </si>
  <si>
    <t>Documentos descontados</t>
  </si>
  <si>
    <t>Préstamos al sector público</t>
  </si>
  <si>
    <t>Operaciones a liquidar (Nota C.18)</t>
  </si>
  <si>
    <t>(-) Ganancias por valuación en suspenso</t>
  </si>
  <si>
    <t>(-) Previsiones</t>
  </si>
  <si>
    <t xml:space="preserve">Total </t>
  </si>
  <si>
    <t>De acuerdo con las normas de valuación de activos y pasivos crediticios, establecidas por la SIB del BCP, la cartera de créditos vigentes del sector no financiero de la Entidad está clasificada por riesgo como sigue:</t>
  </si>
  <si>
    <t>Categoría de riesgo</t>
  </si>
  <si>
    <t>Saldo contable</t>
  </si>
  <si>
    <t>antes de previsiones</t>
  </si>
  <si>
    <t>(a)</t>
  </si>
  <si>
    <t>Garantías computables para previsiones</t>
  </si>
  <si>
    <t>Previsiones</t>
  </si>
  <si>
    <t>Saldo contable después de previsiones</t>
  </si>
  <si>
    <t>% mínimo</t>
  </si>
  <si>
    <t>(b)</t>
  </si>
  <si>
    <t>Constituidas (c)</t>
  </si>
  <si>
    <t>1a</t>
  </si>
  <si>
    <t>1b</t>
  </si>
  <si>
    <t>Previsiones genéricas (d)</t>
  </si>
  <si>
    <t>Créditos vencidos – estado vencido</t>
  </si>
  <si>
    <t>Créditos vencidos – estado en gestión de cobro</t>
  </si>
  <si>
    <t>Créditos vencidos – estado moroso</t>
  </si>
  <si>
    <t>Créditos vencidos – sector público</t>
  </si>
  <si>
    <t>(-) Ganancia por valuación en suspenso</t>
  </si>
  <si>
    <t>De acuerdo con las normas de valuación de activos y riesgos crediticios, establecidas por la SB del BCP, la cartera de créditos vencidos de la Entidad está clasificada por riesgo como sigue:</t>
  </si>
  <si>
    <t xml:space="preserve">Constituidas </t>
  </si>
  <si>
    <t>(c)</t>
  </si>
  <si>
    <t>Deudores por Venta de Bienes a Plazo</t>
  </si>
  <si>
    <t>Anticipo de impuesto a la renta</t>
  </si>
  <si>
    <t>Diversos</t>
  </si>
  <si>
    <t>Anticipos al Personal</t>
  </si>
  <si>
    <t>Certificado de crédito tributario</t>
  </si>
  <si>
    <t>Impuesto al Valor Agregado a deducir</t>
  </si>
  <si>
    <t>Cargos pagados por anticipado</t>
  </si>
  <si>
    <t>Gastos a recuperar</t>
  </si>
  <si>
    <t>Anticipo sobre compra de bienes y servicios</t>
  </si>
  <si>
    <t>Previsiones constituidas (Nota c.7)</t>
  </si>
  <si>
    <t>Saldos al inicio del ejercicio</t>
  </si>
  <si>
    <t>Constitución de previsiones en el ejercicio (a)</t>
  </si>
  <si>
    <t>Aplicación de previsiones en el ejercicio</t>
  </si>
  <si>
    <t>Desafectación de previsiones en el ejercicio</t>
  </si>
  <si>
    <t>Reclasificación y/o Variación por valuación en moneda extranjera</t>
  </si>
  <si>
    <t>Saldos al cierre del ejercicio</t>
  </si>
  <si>
    <t>Disponible</t>
  </si>
  <si>
    <t>Créditos vigentes sector financiero</t>
  </si>
  <si>
    <t>Créditos vigentes sector no financiero</t>
  </si>
  <si>
    <t>Créditos vencidos</t>
  </si>
  <si>
    <t>Créditos diversos</t>
  </si>
  <si>
    <t>Inversiones</t>
  </si>
  <si>
    <t>Contingencias (*)</t>
  </si>
  <si>
    <t>Bienes adquiridos en recuperación de créditos</t>
  </si>
  <si>
    <t>Inversiones en títulos valores de renta fija emitidos por el sector privado (*)</t>
  </si>
  <si>
    <t>Inversiones en títulos valores de renta variable emitidos por el sector privado (no cotizables). Ver Nota B.4 (**)</t>
  </si>
  <si>
    <t>Inversiones especiales</t>
  </si>
  <si>
    <t>Rentas sobre inversiones en el sector privado</t>
  </si>
  <si>
    <t>VALOR DE ORIGEN</t>
  </si>
  <si>
    <t>Saldo al inicio del ejercicio</t>
  </si>
  <si>
    <t>Altas</t>
  </si>
  <si>
    <t>Saldo al cierre del ejercicio</t>
  </si>
  <si>
    <t>Propios:</t>
  </si>
  <si>
    <t>Inmuebles – terreno</t>
  </si>
  <si>
    <t>Inmuebles – edificios</t>
  </si>
  <si>
    <t>Instalaciones</t>
  </si>
  <si>
    <t>Muebles y útiles</t>
  </si>
  <si>
    <t>Equipos de computación/máquinas</t>
  </si>
  <si>
    <t>Material de transporte</t>
  </si>
  <si>
    <t>Tasa de depreciación anual %</t>
  </si>
  <si>
    <t>DEPRECIACIONES</t>
  </si>
  <si>
    <t>Del ejercicio</t>
  </si>
  <si>
    <t>Acumuladas al cierre del ejercicio</t>
  </si>
  <si>
    <t>Valor neto al cierre del ejercicio</t>
  </si>
  <si>
    <t>Inmuebles - edificios (*)</t>
  </si>
  <si>
    <t>Instalaciones (*)</t>
  </si>
  <si>
    <t>10% y 25%</t>
  </si>
  <si>
    <t>10%, 20% y 25%</t>
  </si>
  <si>
    <t>Bajas</t>
  </si>
  <si>
    <t xml:space="preserve"> Saldo neto Inicial </t>
  </si>
  <si>
    <t xml:space="preserve"> Altas / Bajas (Movimiento Neto) </t>
  </si>
  <si>
    <t xml:space="preserve"> Amortización / consumo del ejercicio </t>
  </si>
  <si>
    <t xml:space="preserve"> Saldo neto </t>
  </si>
  <si>
    <t>Cargos diferidos e intangibles (i) (*)</t>
  </si>
  <si>
    <t>Mejoras e instalaciones en inmuebles arrendados (ii)</t>
  </si>
  <si>
    <t>Medidas excepcionales de apoyo emitidas por el BCP por el COVID 19 (iii)</t>
  </si>
  <si>
    <t>Cargos Diferidos Autorizados por el BCP (iv)</t>
  </si>
  <si>
    <t>Subtotal</t>
  </si>
  <si>
    <t>Material de escritorio y otros (v)</t>
  </si>
  <si>
    <t>PLAZO QUE RESTA PARA SU VENCIMIENTO</t>
  </si>
  <si>
    <t>Hasta 30 días</t>
  </si>
  <si>
    <t>De 31 hasta</t>
  </si>
  <si>
    <t>180 días</t>
  </si>
  <si>
    <t>De 181 hasta</t>
  </si>
  <si>
    <t>1 año</t>
  </si>
  <si>
    <t xml:space="preserve">Más de 1 año y </t>
  </si>
  <si>
    <t>hasta 3 años</t>
  </si>
  <si>
    <t>Más de 3 años</t>
  </si>
  <si>
    <t>Créditos vigentes sector financiero (*)</t>
  </si>
  <si>
    <t>Créditos vigentes sector no financiero y público (*)</t>
  </si>
  <si>
    <t>Total de créditos vigentes</t>
  </si>
  <si>
    <t>Obligaciones sector financiero (**)</t>
  </si>
  <si>
    <t>Obligaciones sector no financiero (**)</t>
  </si>
  <si>
    <t>Total de obligaciones</t>
  </si>
  <si>
    <t>Número de clientes</t>
  </si>
  <si>
    <t>Monto y porcentaje de cartera</t>
  </si>
  <si>
    <t>Créditos vigentes por intermediación financiera</t>
  </si>
  <si>
    <t xml:space="preserve"> (*)</t>
  </si>
  <si>
    <t>%</t>
  </si>
  <si>
    <t>Créditos vencidos por intermediación financiera</t>
  </si>
  <si>
    <t>10 Mayores deudores</t>
  </si>
  <si>
    <t>50 Mayores deudores subsiguientes</t>
  </si>
  <si>
    <t>100 Mayores deudores subsiguientes</t>
  </si>
  <si>
    <t>Otros subsiguientes</t>
  </si>
  <si>
    <t>Monto y porcentajes de cartera</t>
  </si>
  <si>
    <t>Sector</t>
  </si>
  <si>
    <t>financiero (*)</t>
  </si>
  <si>
    <t>privado (*)</t>
  </si>
  <si>
    <t>público (*)</t>
  </si>
  <si>
    <t>10 Mayores depositantes</t>
  </si>
  <si>
    <t>50 Mayores depositantes subsiguientes</t>
  </si>
  <si>
    <t>100 Mayores depositantes subsiguientes</t>
  </si>
  <si>
    <t>Otros depositantes subsiguientes</t>
  </si>
  <si>
    <t>Saldo contable antes de previsiones</t>
  </si>
  <si>
    <t>Contingencias</t>
  </si>
  <si>
    <t>Operaciones a liquidar - Sector financiero:</t>
  </si>
  <si>
    <t>Operaciones de reporto – compras</t>
  </si>
  <si>
    <t>Compra futura de moneda extranjera - Posición activa</t>
  </si>
  <si>
    <t xml:space="preserve">Total Operaciones a Liquidar - Activo </t>
  </si>
  <si>
    <t>Compra futura moneda extranjera – Posición pasiva</t>
  </si>
  <si>
    <t xml:space="preserve">Total Operaciones a Liquidar - Pasivo </t>
  </si>
  <si>
    <t>Operaciones a liquidar - Sector no financiero:</t>
  </si>
  <si>
    <t>Ventas a futuro de moneda extranjera (forward)</t>
  </si>
  <si>
    <t>Deudores por operaciones de venta a futuro de moneda extranjera</t>
  </si>
  <si>
    <t>Venta futura de moneda extranjera – Posición activa</t>
  </si>
  <si>
    <t>Acreedores por operaciones de venta a futuro de moneda extranjera</t>
  </si>
  <si>
    <t>Venta futura de moneda extranjera – Posición pasiva</t>
  </si>
  <si>
    <t>Cuentas de orden - Contratos forward:</t>
  </si>
  <si>
    <t>Cuentas de orden - Compras a futuro (forward) (*)</t>
  </si>
  <si>
    <t>Cuentas de orden - Ventas a futuro (forward) (*)</t>
  </si>
  <si>
    <t>Total orden (ver Nota E.2)</t>
  </si>
  <si>
    <t xml:space="preserve">
(*)	De acuerdo con la Resolución del N° 76/2017 y la Circular N° 213/2017 de la Superintendencia de Bancos, las operaciones de cambio a futuro (forward) se registran en cuentas de orden. </t>
  </si>
  <si>
    <t>Garantías otorgadas bancos del exterior</t>
  </si>
  <si>
    <t xml:space="preserve">Créditos a utilizar mediante uso de tarjetas </t>
  </si>
  <si>
    <t>Créditos documentarios a negociar</t>
  </si>
  <si>
    <t>Créditos a utilizar en cuentas corrientes</t>
  </si>
  <si>
    <t xml:space="preserve">Otros límites disponibles </t>
  </si>
  <si>
    <t xml:space="preserve">Otras cuentas de orden deudoras </t>
  </si>
  <si>
    <t>Garantías de firma recibidas</t>
  </si>
  <si>
    <t xml:space="preserve">Otras garantías disponibles </t>
  </si>
  <si>
    <t xml:space="preserve">Garantías reales recibidas </t>
  </si>
  <si>
    <t xml:space="preserve">Otras garantías utilizadas </t>
  </si>
  <si>
    <t xml:space="preserve">Posición de cambios </t>
  </si>
  <si>
    <t xml:space="preserve">Deudores incobrables </t>
  </si>
  <si>
    <t xml:space="preserve">Venta y cesión de cartera </t>
  </si>
  <si>
    <t xml:space="preserve">Límites de depósitos </t>
  </si>
  <si>
    <t>Contrato forward - compra (ver Nota C.18)</t>
  </si>
  <si>
    <t>Contrato forward - venta (ver Nota C.18)</t>
  </si>
  <si>
    <t xml:space="preserve">Negocios en el exterior y cobranzas </t>
  </si>
  <si>
    <t xml:space="preserve">Póliza de seguros contratadas </t>
  </si>
  <si>
    <t xml:space="preserve">Administración de valores y depósitos </t>
  </si>
  <si>
    <t xml:space="preserve">Ganancias por valuación de activos y pasivos financieros en moneda extranjera </t>
  </si>
  <si>
    <t>Pérdidas por valuación de pasivos y activos financieros en moneda extranjera</t>
  </si>
  <si>
    <t xml:space="preserve">Diferencia de cambio neto sobre activos y pasivos financieros en moneda extranjera –(Pérdida) / Ganancia </t>
  </si>
  <si>
    <t>Ganancias por valuación de otros activos y pasivos en moneda extranjera</t>
  </si>
  <si>
    <t>Pérdidas por valuación de otros pasivos y activos en moneda extranjera</t>
  </si>
  <si>
    <t xml:space="preserve">Diferencia de cambio neto sobre otros activos y pasivos en moneda extranjera – Ganancia </t>
  </si>
  <si>
    <t>Diferencia de cambio neto sobre el total de activos y pasivos en moneda extranjera – (Pérdida) /Ganancia</t>
  </si>
  <si>
    <t>Ganancia por participación en Bancard S.A.</t>
  </si>
  <si>
    <t>Otras</t>
  </si>
  <si>
    <t>Totales</t>
  </si>
  <si>
    <t>Impuestos, tasas y contribuciones</t>
  </si>
  <si>
    <t>Pérdidas diversas</t>
  </si>
  <si>
    <t>Pérdidas por obligaciones diversas</t>
  </si>
  <si>
    <t>Entidad</t>
  </si>
  <si>
    <t>Activo</t>
  </si>
  <si>
    <t>Pasivo</t>
  </si>
  <si>
    <t>Créditos</t>
  </si>
  <si>
    <t>Obligaciones por intermediación financiera</t>
  </si>
  <si>
    <t>Provisiones (*)</t>
  </si>
  <si>
    <t>Banco GNB Sudameris S.A. - Colombia</t>
  </si>
  <si>
    <t>Otros vinculados a la Entidad</t>
  </si>
  <si>
    <t>(*) Cuentas por pagar por servicios contratados.</t>
  </si>
  <si>
    <t>BANCO GNB PARAGUAY S.A.E.C.A.</t>
  </si>
  <si>
    <t>Ana María Benítez</t>
  </si>
  <si>
    <t>Gerente de</t>
  </si>
  <si>
    <t>Finanzas</t>
  </si>
  <si>
    <t>Carlos Amaral</t>
  </si>
  <si>
    <t>Síndico</t>
  </si>
  <si>
    <t>Hector Bengoa</t>
  </si>
  <si>
    <t>RUC Nro. 995757-0</t>
  </si>
  <si>
    <t>Patente Prof.: 010-0034557</t>
  </si>
  <si>
    <t>Vice-Presidente</t>
  </si>
  <si>
    <t>Al 31 de diciembre de 2024</t>
  </si>
  <si>
    <t xml:space="preserve">-    Letras de regulación monetaria </t>
  </si>
  <si>
    <t>-    Bonos del tesoro de la República del Paraguay (BOTES).</t>
  </si>
  <si>
    <t xml:space="preserve">	Al 31 de diciembre de 2024</t>
  </si>
  <si>
    <t>31 de diciembre de 2024</t>
  </si>
  <si>
    <t>Al 31 de diciembre de 2024 este rubro se compone de la siguiente manera:</t>
  </si>
  <si>
    <t xml:space="preserve">	A continuación, se detalla la composición del rubro al 31 de diciembre de 2024:</t>
  </si>
  <si>
    <t>Bonos Emitidos y en Circulación</t>
  </si>
  <si>
    <t>Dividendos a Pagar</t>
  </si>
  <si>
    <t xml:space="preserve">  Resultado por operaciones a futuro - neto</t>
  </si>
  <si>
    <t>Saldos al 31 de Diciembre de 2024</t>
  </si>
  <si>
    <t xml:space="preserve">    Ganancias en venta de cartera</t>
  </si>
  <si>
    <t xml:space="preserve">Caja de Valores del Paraguay S.A. </t>
  </si>
  <si>
    <t>Banco Central del Paraguay</t>
  </si>
  <si>
    <t>AL 31 DE DICIEMBRE DE 2025 Y 31 DE DICIEMBRE DE 2024</t>
  </si>
  <si>
    <t>ESTADO DE RESULTADOS DEL 1 DE ENERO AL 31 DE DICIEMBRE DE 2025</t>
  </si>
  <si>
    <t>Saldos al 31 de Diciembre de 2025</t>
  </si>
  <si>
    <t>FLUJO GENERADO POR ACTIVIDADES OPERATIVAS</t>
  </si>
  <si>
    <t>Intereses cobrados</t>
  </si>
  <si>
    <t>Intereses pagados</t>
  </si>
  <si>
    <t>Ingresos netos por servicios</t>
  </si>
  <si>
    <t>Ingresos netos por operaciones de cambio y arbitraje</t>
  </si>
  <si>
    <t>Pago del Impuesto a la Renta</t>
  </si>
  <si>
    <t>Pagos a proveedores y empleados</t>
  </si>
  <si>
    <t>Otros ingresos - pagos operativos, netos</t>
  </si>
  <si>
    <t>Variaciónes patrimoniales para arribar al flujo de actividades operativas:</t>
  </si>
  <si>
    <t xml:space="preserve"> - Variación neta de préstamos a clientes del sector</t>
  </si>
  <si>
    <t>financiero y no financiero</t>
  </si>
  <si>
    <t xml:space="preserve"> - Variación neta de operaciones a liquidar</t>
  </si>
  <si>
    <t xml:space="preserve"> - Variación neta de depósitos de clientes sector</t>
  </si>
  <si>
    <t xml:space="preserve"> - Variación neta de cartera de valores públicos y privados</t>
  </si>
  <si>
    <t>Flujo neto de caja de actividades operativas</t>
  </si>
  <si>
    <t>FLUJO UTILIZADO EN ACTIVIDADES DE INVERSIÓN</t>
  </si>
  <si>
    <t>Variación neta de inversiones</t>
  </si>
  <si>
    <t>Cobro de dividendos</t>
  </si>
  <si>
    <t>Adquisición de bienes de uso</t>
  </si>
  <si>
    <t>Adquisición de intangibles</t>
  </si>
  <si>
    <t>Flujo neto de caja de actividades de inversión</t>
  </si>
  <si>
    <t>FLUJO GENERADO POR ACTIVIDADES FINANCIERAS</t>
  </si>
  <si>
    <t>Fondos recibidos por emisión de Bonos financieros</t>
  </si>
  <si>
    <t>Variación de préstamos tomados de entidades locales y bancos corresponsales</t>
  </si>
  <si>
    <t>Distribución de dividendos</t>
  </si>
  <si>
    <t>Flujo neto de caja de actividades financieras</t>
  </si>
  <si>
    <t>Incremento neto de caja</t>
  </si>
  <si>
    <t>(Ganancia)/ Pérdida por valuación de disponibilidades en moneda extranjera</t>
  </si>
  <si>
    <t>Caja y sus equivalentes al inicio del ejercicio</t>
  </si>
  <si>
    <t>Caja y sus equivalentes al final del periodo</t>
  </si>
  <si>
    <t>ESTADO DE FLUJOS DE EFECTIVO DEL 1 DE ENERO AL 31 DE DICIEMBRE DE 2025</t>
  </si>
  <si>
    <t xml:space="preserve"> al 31 de diciembre de 2025</t>
  </si>
  <si>
    <t>Al 31 de diciembre de 2025</t>
  </si>
  <si>
    <t xml:space="preserve">	Al 31 de diciembre de 2025</t>
  </si>
  <si>
    <t>Al 31 de diciembre de 2025 este rubro se compone de la siguiente manera:</t>
  </si>
  <si>
    <t>31 de diciembre de 2025</t>
  </si>
  <si>
    <t>-    Operaciones de REPO compra (***)</t>
  </si>
  <si>
    <t>NOTAS CORRESPONDIENTES AL EJERCICIO ECONÓMICO FINALIZADO EL 31 DE DICIEMBRE DE 2025</t>
  </si>
  <si>
    <t>Presentado en forma comparativa con el ejercicio económico finalizado el 31 de diciembre de 2024</t>
  </si>
  <si>
    <t>Constitución de previsiones en el ejercicio (a y b)</t>
  </si>
  <si>
    <t xml:space="preserve">	La composición de este rubro al 31 de diciembre de 2024 es la siguiente:</t>
  </si>
  <si>
    <t>Medidas excepcionales de apoyo emitidas por el BCP(iii)</t>
  </si>
  <si>
    <t xml:space="preserve">	A continuación, se detalla la composición del rubro al 31 de diciembre de 2025:</t>
  </si>
  <si>
    <t xml:space="preserve"> -   </t>
  </si>
  <si>
    <t xml:space="preserve"> - </t>
  </si>
  <si>
    <r>
      <t>B</t>
    </r>
    <r>
      <rPr>
        <b/>
        <sz val="10"/>
        <color rgb="FF000000"/>
        <rFont val="EYInterstate Light"/>
      </rPr>
      <t>ANCO GNB PARAGUAY SOCIEDAD ANÓNIMA EMISORA DE CAPITAL ABIERTO</t>
    </r>
  </si>
  <si>
    <t>(Cifras expresadas en guaraníes)</t>
  </si>
  <si>
    <t>Los estados financieros del Banco GNB Paraguay Sociedad Anónima Emisora de Capital Abierto (en adelante, mencionada indistintamente como Banco GNB Paraguay S.A.E.C.A. o “la Entidad” o “el Banco”) al 31 de diciembre de 2025, serán considerados por la Asamblea Ordinaria de Accionistas para su aprobación, de conformidad a lo dispuesto en el Artículo N° 21 de los Estatutos Sociales, y con los términos y plazos previstos por el Artículo N° 1.079 del Código Civil.</t>
  </si>
  <si>
    <t>Los estados financieros correspondientes al ejercicio económico finalizado el 31 de diciembre de 2024, que se presentan en forma comparativa, fueron aprobados por la Asamblea Ordinaria de Accionistas celebrada el 13 de marzo de 2025 según Acta N° 41, dentro del plazo establecido en los Estatutos Sociales y en concordancia con las disposiciones del Código Civil Paraguayo.</t>
  </si>
  <si>
    <t>Nota A - Consideración por la asamblea de accionistas y propósito de la preparación de los presentes estados financieros</t>
  </si>
  <si>
    <t>La Entidad es una sociedad anónima emisora de capital abierto paraguaya. La misma inicia sus operaciones en 1920, como el primer banco internacional, sucursal del banco de Londres y Río de la Plata. En el año 1985 la Entidad cambia su denominación a Lloyds Bank Sucursal Paraguay y posteriormente en el año 2000 a Lloyds TSB Bank Sucursal Paraguay. En mayo del 2007, la Entidad es adquirida por el grupo HSBC, cambiando de denominación a HSBC Bank Paraguay S.A. El 29 de noviembre de 2013, luego de obtener la aprobación de las entidades regulatorias, se concreta la venta de las operaciones del HSBC Bank Paraguay S.A. al Banco GNB Sudameris S.A. de Colombia. La inscripción en los Registros Públicos fue finalizada en fecha 27 de diciembre de 2013.</t>
  </si>
  <si>
    <t>La Entidad desarrolla todas las actividades permitidas a los bancos comerciales de acuerdo con las leyes del Paraguay y normas establecidas en las disposiciones del BCP y la Superintendencia de Bancos.</t>
  </si>
  <si>
    <t>Al 31 de diciembre de 2025, la Entidad contaba con 21 sucursales incluyendo la Casa Central, y 575 funcionarios (21 sucursales y 571 funcionarios al 31 de diciembre de 2024).</t>
  </si>
  <si>
    <t>Por Resolución N° 13, Acta N° 1 de fecha 6 de enero de 2022, el Directorio de BCP autorizó a las entidades BANCO GNB PARAGUAY S.A. y BANCO GNB S.A. (EN PROCESO DE FUSIÓN POR ABSORCIÓN), a proseguir con los trámites tendientes a la fusión definitiva, en el marco del proceso de fusión por absorción emprendida por ambas entidades, conforme a lo establecido en la Ley N° 861/96 “General de Bancos, Financieras y Otras Entidades de Crédito” y la Circular SB. SG. N° 288/99 “Guía para la Fusión de Entidades Financieras”.</t>
  </si>
  <si>
    <t>Por Escritura Pública No. 1.064 de fecha 17 de mayo de 2022, inscripta en los Registros Públicos en fecha 7 de junio de 2022, se formalizó la fusión de Banco GNB SA (En Proceso de Fusión por Absorción) – absorbida – y el Banco GNB Paraguay S.A. – absorbente finalizando el proceso de absorción el 1 de julio de 2022.</t>
  </si>
  <si>
    <t>Modificación de Estatutos Sociales</t>
  </si>
  <si>
    <t xml:space="preserve">Por Escritura Pública Nro 1.790 de fecha 27 de setiembre de 2023, inscripta en la Dirección General de los Registros Públicos el 27 de noviembre de 2023, el Banco pasó a denominarse Banco GNB S.A.E.C.A. y quedó registrada en la Superintendencia de Valores del Banco Central del Paraguay bajo certificado N° SAECA 02 11102024 de fecha 11 de octubre de 2024.  </t>
  </si>
  <si>
    <t>Nota B - Información básica sobre la entidad financiera</t>
  </si>
  <si>
    <t>Los presentes estados financieros han sido preparados de acuerdo con las normas, reglamentaciones, disposiciones e instrucciones contables establecidas por el Banco Central del Paraguay (BCP)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</si>
  <si>
    <t>La revelación y/o cuantificación de estas diferencias no es exigida por el Banco Central del Paraguay.</t>
  </si>
  <si>
    <t>Los saldos incluidos en los estados financieros se han preparado sobre la base de costos históricos, excepto para el caso de las cuentas en moneda extranjera y los bienes de uso, según se explica en los puntos c.1) y c.9)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2025 y 2024, fue del 3,1% y 3,8% respectivamente.</t>
  </si>
  <si>
    <t>En adición a lo mencionado en otras notas a los estados financieros, se han utilizado las siguientes políticas contables relevantes:</t>
  </si>
  <si>
    <r>
      <t>Disponible</t>
    </r>
    <r>
      <rPr>
        <sz val="10"/>
        <color theme="1"/>
        <rFont val="EYInterstate Light"/>
      </rPr>
      <t>: valuado a su valor nominal en Guaraníes, neto de las previsiones establecidas por el BCP según la normativa aplicable vigente para las partidas conciliatorias de antigua data. Incluye inversiones overnight en bancos corresponsales. A los efectos de preparar el estado de flujos de efectivo, se consideran efectivo los valores nominales incluidos en el rubro Disponible, desestimando las previsiones.</t>
    </r>
  </si>
  <si>
    <t xml:space="preserve">La preparación de estos estados financieros requiere que el Directorio y la Gerencia de la Entidad realicen ciertas estimaciones y supuestos que afectan los saldos de los activos y pasivos, la exposición de contingencias y el reconocimiento de los ingresos y gastos. </t>
  </si>
  <si>
    <t>Los activos y pasivos son reconocidos en los estados financieros cuando es probable que futuros beneficios económicos fluyan hacia o desde la Entidad y que las diferentes partidas tengan un costo o valor que pueda ser medido con fiabilidad.</t>
  </si>
  <si>
    <t>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</si>
  <si>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</si>
  <si>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Los estados financieros al 31 de diciembre de 2025 y la información complementaria relacionada con ellos, se presentan en forma comparativa con los correspondientes estados e información complementaria del año finalizado el 31 de diciembre de 2024.</t>
  </si>
  <si>
    <t>Bancard S.A. – Paraguay (ver Nota C.8.b)c.15</t>
  </si>
  <si>
    <t>Bolsa de Valores y Productos de Asunción S.A.</t>
  </si>
  <si>
    <t>Al 31 de diciembre de 2025, la composición del capital integrado es la siguiente:</t>
  </si>
  <si>
    <t>Al 31 de diciembre de 2024, la composición del capital integrado es la siguiente:</t>
  </si>
  <si>
    <t>Banco GNB Paraguay S.A.E.C.A.</t>
  </si>
  <si>
    <t>Asimismo, en el siguiente cuadro se detallan las personas físicas que indirectamente participan del capital accionario de la persona jurídica en calidad de accionistas de la Entidad al 31 de diciembre 2025 y 2024.</t>
  </si>
  <si>
    <t>Maria Belen Vierci Granotier</t>
  </si>
  <si>
    <t>Lino Charbel J. Vierci Yakisich</t>
  </si>
  <si>
    <t>Maria de la Paz Vierci Yakisich</t>
  </si>
  <si>
    <t>Ana Maria Vierci Yakisich</t>
  </si>
  <si>
    <t>Tal como se expone en la Nota D.d.2, el nivel de capital integrado a la fecha de cierre de los estados financieros se halla por encima del capital mínimo exigido por el BCP.</t>
  </si>
  <si>
    <t>B.5   Composición del capital y características de las acciones</t>
  </si>
  <si>
    <t>Al 31 de diciembre de 2025, la nómina del Directorio es la siguiente:</t>
  </si>
  <si>
    <t>Director Titular Independiente</t>
  </si>
  <si>
    <t>Oliverio Lew</t>
  </si>
  <si>
    <t>Ricardo Díaz Romero</t>
  </si>
  <si>
    <t>Benjamin Gilinski Kardonski</t>
  </si>
  <si>
    <t>Luis Guillermo Rozo</t>
  </si>
  <si>
    <t>Angelica Maria Muñoz</t>
  </si>
  <si>
    <t>Blas Neri Melgarejo Cardozo</t>
  </si>
  <si>
    <t>Al 31 de diciembre de 2024, la nómina del Directorio es la siguiente:</t>
  </si>
  <si>
    <t>Vice – Presidente (*)</t>
  </si>
  <si>
    <t>Oliveiro Lew</t>
  </si>
  <si>
    <t>(*) Con permiso conforme Acta de Directorio N° 268 del 20.08.2024</t>
  </si>
  <si>
    <t>Al 31 de diciembre de 2025 la Plana Ejecutiva es la siguiente:</t>
  </si>
  <si>
    <t>Santiago Tomas Colantonio</t>
  </si>
  <si>
    <t>Gerente de Tecnología y Operaciones</t>
  </si>
  <si>
    <t>Luis Augusto Mercado Aquino</t>
  </si>
  <si>
    <t>Gerente de Recursos Humanos y RSE</t>
  </si>
  <si>
    <t>Gerente de Transformación y Experiencia</t>
  </si>
  <si>
    <t>Ramiro Tadeo Jimenez Zacur</t>
  </si>
  <si>
    <t>Fedatario</t>
  </si>
  <si>
    <t>Jorge Fernando Velazco Viola</t>
  </si>
  <si>
    <t>Auditor Informático</t>
  </si>
  <si>
    <t>Nilsa Aponte Duarte</t>
  </si>
  <si>
    <t>Al 31 de diciembre de 2024 la Plana Ejecutiva es la siguiente:</t>
  </si>
  <si>
    <t>Nota C   Información referente a los activos y pasivos</t>
  </si>
  <si>
    <t>C.1 Valuación de la moneda extranjera</t>
  </si>
  <si>
    <t>Los activos y pasivos en moneda extranjera se expresan en el estado de situación patrimonial a los siguientes tipos de cambios vigentes al 31 de diciembre de 2025 y 2024, que fueron proporcionados por la Mesa de Cambios del Departamento de Operaciones Internacionales del BCP, y no difieren significativamente de los tipos de cambio vigentes en el mercado libre de cambios a esas fechas:</t>
  </si>
  <si>
    <t>al 31 de diciembre de 2024</t>
  </si>
  <si>
    <t>C.2  Posición en moneda extranjera</t>
  </si>
  <si>
    <t>Los activos y pasivos en moneda extranjera y la posición neta de cambios son como sigue:</t>
  </si>
  <si>
    <t>Posición de cambio proveniente de activos y pasivos:</t>
  </si>
  <si>
    <t xml:space="preserve">                                        - </t>
  </si>
  <si>
    <t xml:space="preserve">Al 31 de diciembre de 2025 y 2024, la posición neta en moneda extranjera no excedía el tope de posición fijado por el BCP según lo establece la Resolución Nº 24, Acta Nº 62 de fecha 26 de diciembre de 2024 y la Resolución Nº 20, Acta Nº 2 de fecha 12 de enero de 2023 respectivamente. </t>
  </si>
  <si>
    <t>De acuerdo con la Resolución N° 76/2017 y la Circular N° 213/2017 de la Superintendencia de Bancos, las operaciones de cambio a futuro (forward) son registradas en cuentas de orden. Estas operaciones forman parte de la posición de cambios consolidada (Operaciones Spot y Operaciones futuras). Los resultados generados por estas operaciones se registran en las cuentas de resultados “Resultado por operaciones a futuro – Neto”.</t>
  </si>
  <si>
    <t xml:space="preserve">                                   - </t>
  </si>
  <si>
    <t>Importe en ₲</t>
  </si>
  <si>
    <t>-    Operaciones de REPO compra (*)</t>
  </si>
  <si>
    <t>-    Bonos del tesoro de la República del Paraguay (BOTES)(**)</t>
  </si>
  <si>
    <t>-    Operaciones de REPO compra (****)</t>
  </si>
  <si>
    <t>-    Bonos Agencia Financiera de Desarrollo (*****)</t>
  </si>
  <si>
    <t xml:space="preserve">C.5    Cartera de créditos </t>
  </si>
  <si>
    <t>Criterios de clasificación y valuación</t>
  </si>
  <si>
    <t>La cartera de créditos ha sido clasificada y valuada a su valor nominal más intereses devengados al cierre del ejercicio económico, neto de previsiones, en función a la capacidad de pago y/o cumplimiento de los deudores o de grupo de empresas vinculadas con respecto a la totalidad de sus obligaciones, de acuerdo con lo dispuesto por la Resolución N° 1 del Directorio del BCP, Acta N° 60 de fecha 28 de setiembre de 2007 y Resolución N° 37 Acta N° 72 de fecha 29 de noviembre de 2011 y  Resolución N° 19 Acta °64 de fecha 8 de noviembre de 2023 Aspectos regulatorios aplicados a créditos para la vivienda, para lo cual:</t>
  </si>
  <si>
    <r>
      <t>a.</t>
    </r>
    <r>
      <rPr>
        <sz val="7"/>
        <color theme="1"/>
        <rFont val="Times New Roman"/>
        <family val="1"/>
      </rPr>
      <t xml:space="preserve">              </t>
    </r>
    <r>
      <rPr>
        <sz val="10"/>
        <color theme="1"/>
        <rFont val="EYInterstate Light"/>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</si>
  <si>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0"/>
        <color theme="1"/>
        <rFont val="EYInterstate Light"/>
      </rPr>
      <t>Los deudores han sido clasificados en base a la evaluación y calificación de la capacidad de pago de un deudor o de un grupo de deudores compuesto por personas vinculadas, con respecto a la totalidad de sus obligaciones, en seis categorías de riesgos. El BCP requiere que la primera de ellas (categoría 1) se disgregue en tres sub-categorías a los efectos del cómputo de las previsiones (1, 1a y 1b).</t>
    </r>
  </si>
  <si>
    <r>
      <t>c.</t>
    </r>
    <r>
      <rPr>
        <sz val="7"/>
        <color theme="1"/>
        <rFont val="Times New Roman"/>
        <family val="1"/>
      </rPr>
      <t xml:space="preserve">               </t>
    </r>
    <r>
      <rPr>
        <sz val="10"/>
        <color theme="1"/>
        <rFont val="EYInterstate Light"/>
      </rPr>
      <t>Los intereses devengados sobre los saldos de créditos vigentes clasificados en las categorías de menor riesgo (1 y 2) de forma subjetiva, han sido reconocidos como ingresos en su totalidad. Los intereses devengados y no cobrados a la fecha de cierre sobre los créditos vencidos y/o vigentes clasificados en categoría 2 y superior a 2, que han sido reconocidos como ganancia hasta su entrada en mora, han sido previsionados en su totalidad.</t>
    </r>
  </si>
  <si>
    <r>
      <t>d.</t>
    </r>
    <r>
      <rPr>
        <sz val="7"/>
        <color theme="1"/>
        <rFont val="Times New Roman"/>
        <family val="1"/>
      </rPr>
      <t xml:space="preserve">              </t>
    </r>
    <r>
      <rPr>
        <sz val="10"/>
        <color theme="1"/>
        <rFont val="EYInterstate Light"/>
      </rPr>
      <t>Se suspende el devengamiento de los intereses y el reconocimiento de las ganancias por valuación sobre créditos vencidos clasificados en la categoría 2 y créditos vigentes clasificados en las categorías 3, 4, 5 y 6; se mantienen en suspenso y se reconocen como ganancias en el momento de su cobro, tal como se menciona en la Nota F.1. Los créditos amortizables se consideran vencidos a partir de los 61 días de mora de alguna de sus cuotas, y los créditos a plazo fijo o de vencimiento único, al día siguiente de su vencimiento.</t>
    </r>
  </si>
  <si>
    <r>
      <t>e.</t>
    </r>
    <r>
      <rPr>
        <sz val="7"/>
        <color theme="1"/>
        <rFont val="Times New Roman"/>
        <family val="1"/>
      </rPr>
      <t xml:space="preserve">              </t>
    </r>
    <r>
      <rPr>
        <sz val="10"/>
        <color theme="1"/>
        <rFont val="EYInterstate Light"/>
      </rPr>
      <t>Se han constituido las previsiones específicas para cubrir las eventuales pérdidas que pueden derivarse de la no recuperación de la cartera, siguiendo la metodología incluida en las Resoluciones antes citadas.</t>
    </r>
  </si>
  <si>
    <r>
      <t>f.</t>
    </r>
    <r>
      <rPr>
        <sz val="7"/>
        <color theme="1"/>
        <rFont val="Times New Roman"/>
        <family val="1"/>
      </rPr>
      <t xml:space="preserve">                </t>
    </r>
    <r>
      <rPr>
        <sz val="10"/>
        <color theme="1"/>
        <rFont val="EYInterstate Light"/>
      </rPr>
      <t>Se han constituido previsiones genéricas conforme a los criterios y parámetros establecidos por la Resolución del Directorio del BCP N° 1, Acta 60 de fecha 28 de septiembre de 2017, también se han incluido previsiones genéricas adicionales definidas por la Gerencia y el Directorio de la Entidad.</t>
    </r>
  </si>
  <si>
    <r>
      <t>g.</t>
    </r>
    <r>
      <rPr>
        <sz val="7"/>
        <color theme="1"/>
        <rFont val="Times New Roman"/>
        <family val="1"/>
      </rPr>
      <t xml:space="preserve">              </t>
    </r>
    <r>
      <rPr>
        <sz val="10"/>
        <color theme="1"/>
        <rFont val="EYInterstate Light"/>
      </rPr>
      <t>Los créditos incobrables que son desafectados del activo, en las condiciones establecidas en la normativa del BCP aplicable en la materia, se registran y exponen en cuentas de orden.</t>
    </r>
  </si>
  <si>
    <r>
      <t>h.</t>
    </r>
    <r>
      <rPr>
        <sz val="7"/>
        <color theme="1"/>
        <rFont val="Times New Roman"/>
        <family val="1"/>
      </rPr>
      <t xml:space="preserve">              </t>
    </r>
    <r>
      <rPr>
        <sz val="10"/>
        <color theme="1"/>
        <rFont val="EYInterstate Light"/>
      </rPr>
      <t>Como medida excepcional de apoyo a sectores afectados económicamente por la propagación del coronavirus (COVID 19), el BCP emitió las Resoluciones N° 4 Acta N° 18 de fecha 18.03.20, N° 20 Acta N° 68 de fecha 23.12.20 y N° 1 Acta N° 17 de fecha 25.03.21, autorizando ésta ultima el diferimiento de los cargos generados por las previsiones establecidas, a ser reconocidas gradualmente en los resultados de las respectivas entidades financieras en un plazo no mayor a 24 meses (Nota C.10.iii).</t>
    </r>
  </si>
  <si>
    <r>
      <t>i.</t>
    </r>
    <r>
      <rPr>
        <sz val="7"/>
        <color theme="1"/>
        <rFont val="Times New Roman"/>
        <family val="1"/>
      </rPr>
      <t xml:space="preserve">                </t>
    </r>
    <r>
      <rPr>
        <sz val="10"/>
        <color theme="1"/>
        <rFont val="EYInterstate Light"/>
      </rPr>
      <t>Las Resoluciones N° 14 Acta N° 1 de fecha 6 de enero de 2022; Resolución N° 18 Acta N° 13 de fecha 16 de marzo de 2023 , la Resolución N° 20 Acta N° 19 de fecha 9 de mayo de 2024 y la Resolución N° 13 Acta N° 4 de fecha 24 de enero de 2025  emitidas por el BCP, establecen medidas transitorias de apoyo al sector productivo afectados por efectos adversos de la naturaleza y autorizan el diferimiento de los cargos generados por las previsiones establecidas, a ser reconocidas gradualmente en los resultados de la entidad en un plazo no mayor a 24 meses (Nota C.10.iii).</t>
    </r>
  </si>
  <si>
    <t xml:space="preserve">
c.5.1	   Créditos vigentes por intermediación financiera - sector financiero</t>
  </si>
  <si>
    <t>En este rubro se incluyen colocaciones de corto plazo, mediano y largo plazo en instituciones financieras locales (incluyendo BCP) y del exterior (Corresponsales) en moneda nacional y moneda extranjera, así como préstamos de corto plazo, mediano y largo plazo concedidos a instituciones financieras locales (Bancos y Financieras), que han sido pactados a las tasas y precios ofrecidos en el mercado al momento de la colocación o inversión. Así mismo, en este rubro son registrados las operaciones de compra a futuro de valores vendidos (Reporto).</t>
  </si>
  <si>
    <t>Los porcentajes de previsión y categorías de riesgo definidos para la clasificación y constitución de previsiones de la cartera crediticia al 31 de diciembre de 2025 se basan en los criterios establecidos para el efecto en la Resolución N° 1, Acta N° 60 del Directorio del BCP de fecha 28 de septiembre de 2007, y Resolución N° 37 Acta N° 72 de fecha 29 de noviembre de 2011 del Directorio del BCP y Resolución N° 19 Acta °64 de fecha 8 de noviembre de 2023.</t>
  </si>
  <si>
    <t xml:space="preserve">Las previsiones, en caso de ser necesarias,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 </t>
  </si>
  <si>
    <t>a.	Incluye capital, interés, deudores por créditos documentarios diferidos, no incluyen ganancias por valuación a realizar ni operaciones a liquidar.
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Resolución N° 37 Acta N° 72 de fecha 29 de noviembre de 2011, Resolución N° 19 Acta N° 64 de fecha 8 de noviembre de 2023 del Directorio del BCP.
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
d.	Incluye previsiones genéricas establecidas por la Entidad de acuerdo con los requerimientos de la Resolución 1/2007 del BCP y previsiones genéricas adicionales definidas por la Gerencia y el Directorio de la Entidad.</t>
  </si>
  <si>
    <t>a.	Incluye capitales e intereses (préstamos y deudores por productos financieros devengados).
b.	Los porcentajes de previsión y categorías de riesgo definidos para la clasificación y constitución de previsiones de la cartera crediticia al 31 de diciembre de 2025 y 2024 se basan en los criterios establecidos para el efecto en la Resolución N° 1, Acta N° 60 del Directorio del BCP de fecha 28 de septiembre de 2007 y Resolución N° 37, Acta N° 72 de fecha 29 de noviembre de 2011 y Resolución N° 19 Acta °64 de fecha 8 de noviembre de 2023 del Directorio del BCP.
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</si>
  <si>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B.1          Naturaleza jurídica</t>
  </si>
  <si>
    <t>a)         los ajustes a los resultados de períodos anteriores se registran como resultados del período sin afectar directamente las cuentas del patrimonio neto de la Entidad.</t>
  </si>
  <si>
    <t xml:space="preserve">b)         no se encuentra previsto el registro contable de activos o pasivos por impuesto diferido, </t>
  </si>
  <si>
    <r>
      <t xml:space="preserve">c)         establecen criterios específicos para la clasificación y valuación de la cartera de créditos, el devengamiento y suspensión de intereses y ganancias por valuación, tal como se menciona en la Nota </t>
    </r>
    <r>
      <rPr>
        <b/>
        <sz val="10"/>
        <color theme="1"/>
        <rFont val="EYInterstate Light"/>
      </rPr>
      <t>C.5</t>
    </r>
    <r>
      <rPr>
        <sz val="10"/>
        <color theme="1"/>
        <rFont val="EYInterstate Light"/>
      </rPr>
      <t>,</t>
    </r>
  </si>
  <si>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</si>
  <si>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</si>
  <si>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</si>
  <si>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g)         no se exige la revelación de la base para identificar los riesgos generales de la industria bancaria y el tratamiento contable de dichos riesgos,</t>
  </si>
  <si>
    <t xml:space="preserve">h)         permite tratamientos contables para situaciones especiales aprobadas expresamente por la Superintendencia de Bancos. Específicamente dicho regulador autorizó el reconocimiento contable del Valor Llave “Goodwill”, originado en la adquisición del paquete accionario del Banco GNB PARAGUAY S.A. (EN PROCESO DE FUSION POR ABSORCION), como Cargos Diferidos, el cual se expone en la Nota C.10 (iv). </t>
  </si>
  <si>
    <t xml:space="preserve">(i)              Políticas contables relevantes: </t>
  </si>
  <si>
    <t>(ii)            Estimaciones:</t>
  </si>
  <si>
    <t>(iii)           Información comparativa:</t>
  </si>
  <si>
    <t>Valor contable en ₲</t>
  </si>
  <si>
    <r>
      <rPr>
        <b/>
        <sz val="10"/>
        <color theme="1"/>
        <rFont val="EYInterstate Light"/>
      </rPr>
      <t>B.4	   Participación en otras sociedades</t>
    </r>
    <r>
      <rPr>
        <sz val="10"/>
        <color theme="1"/>
        <rFont val="EYInterstate Light"/>
      </rPr>
      <t xml:space="preserve">
La participación en el capital de otras sociedades se conforma de la siguiente manera:</t>
    </r>
  </si>
  <si>
    <t xml:space="preserve">Al 31 de diciembre de 2025 y 2024 el capital secundario de ₲ 17.280.221.234, corresponde a reservas de revalúo, capitalizadas en ejercicios anteriores. </t>
  </si>
  <si>
    <t xml:space="preserve">En la Asamblea Extraordinaria de Accionistas celebrada el 10 de diciembre de 2019, según el Acta N° 26, se aprobó el aumento del capital social autorizado a ₲ 2.000.000.000.000. La modificación del Estatuto Social fue protocolizada en Escritura Pública N° 314 de fecha 16 de diciembre del 2019. El capital integrado asciende actualmente a ₲ 1.751.406.377.751. </t>
  </si>
  <si>
    <t>En Asambleas Ordinarias de Accionistas celebradas en fecha 27 de diciembre de 2024 se aprobó la distribución de utilidades por un monto total de ₲  307.606.975.686.</t>
  </si>
  <si>
    <t>En Asambleas Ordinarias de Accionistas celebradas en fecha 19 de diciembre de 2025 se aprobó la distribución de utilidades por un monto total de ₲  272.068.231.685.</t>
  </si>
  <si>
    <t>B.6   Nómina de la Dirección y Plana Ejecutiva</t>
  </si>
  <si>
    <t xml:space="preserve">Los Directores Titulares y Suplentes han sido electos por la Asamblea General Ordinaria celebrada el día 19 de diciembre de 2025. </t>
  </si>
  <si>
    <t xml:space="preserve">Los Directores Titulares y Suplentes han sido electos por la Asamblea General Ordinaria celebradas el día 08 de agosto 2024. </t>
  </si>
  <si>
    <t>Importe equivalente en ₲</t>
  </si>
  <si>
    <t>C.6	   Créditos diversos</t>
  </si>
  <si>
    <t>Su composición al 31 de diciembre de 2025 y 2024 es como sigue:</t>
  </si>
  <si>
    <r>
      <rPr>
        <b/>
        <sz val="10"/>
        <color theme="1"/>
        <rFont val="EYInterstate Light"/>
      </rPr>
      <t>C.7	   Previsiones sobre riesgos directos y contingentes</t>
    </r>
    <r>
      <rPr>
        <sz val="10"/>
        <color theme="1"/>
        <rFont val="EYInterstate Light"/>
      </rPr>
      <t xml:space="preserve">
</t>
    </r>
  </si>
  <si>
    <t>Se han constituido las previsiones para cubrir suficientemente las pérdidas estimadas en la recuperación de la cartera, de acuerdo con lo exigido por la Resolución N° 1, Acta N° 60 de fecha 28 de septiembre de 2007 y las modificaciones introducidas por la Resolución N° 37, Acta N° 72 de fecha 29 de noviembre de 2011 del Directorio del BCP y Resolución N° 19 Acta °64 de fecha 8 de noviembre de 2023 del Directorio del BCP.
El movimiento registrado durante el ejercicio económico finalizado el 31 de diciembre de 2025 y 2024 en las cuentas de previsiones se resume como sigue:</t>
  </si>
  <si>
    <t>(a) Como medida excepcional de apoyo a sectores afectados económicamente por la propagación del coronavirus (COVID 19) y al sector productivo afectado por la sequía, el BCP emitió las Resoluciones mencionadas en las Notas C.5.h y C.5.i.
(*) 	Corresponden a las previsiones para riesgos de créditos y otras previsiones contingentes, las cuales se incluyen en el rubro "Provisiones y Previsiones" del pasivo.</t>
  </si>
  <si>
    <t>C.8		   Inversiones</t>
  </si>
  <si>
    <t>Representan la tenencia de títulos emitidos por el sector privado y bienes no aplicados al giro de la Entidad, valuados según su naturaleza como sigue:</t>
  </si>
  <si>
    <r>
      <t>a.</t>
    </r>
    <r>
      <rPr>
        <b/>
        <sz val="7"/>
        <color theme="1"/>
        <rFont val="Times New Roman"/>
        <family val="1"/>
      </rPr>
      <t xml:space="preserve">              </t>
    </r>
    <r>
      <rPr>
        <b/>
        <sz val="10"/>
        <color theme="1"/>
        <rFont val="EYInterstate Light"/>
      </rPr>
      <t>Bienes adquiridos en recuperación de créditos:</t>
    </r>
    <r>
      <rPr>
        <sz val="10"/>
        <color theme="1"/>
        <rFont val="EYInterstate Light"/>
      </rPr>
      <t xml:space="preserve"> 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t>
    </r>
  </si>
  <si>
    <t xml:space="preserve">Para la tenencia de los bienes que superan el plazo de enajenación de dos (2) años y (8) meses establecidos por el BCP en la 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la Gerencia y el Directorio de la Entidad podrá determinar criterios más prudentes y conservadores a las normativas emitidas por el BCP. </t>
  </si>
  <si>
    <r>
      <t>b.</t>
    </r>
    <r>
      <rPr>
        <b/>
        <sz val="7"/>
        <color theme="1"/>
        <rFont val="Times New Roman"/>
        <family val="1"/>
      </rPr>
      <t xml:space="preserve">              </t>
    </r>
    <r>
      <rPr>
        <b/>
        <sz val="10"/>
        <color theme="1"/>
        <rFont val="EYInterstate Light"/>
      </rPr>
      <t>Títulos privados:</t>
    </r>
  </si>
  <si>
    <r>
      <t>i)</t>
    </r>
    <r>
      <rPr>
        <sz val="7"/>
        <color theme="1"/>
        <rFont val="Times New Roman"/>
        <family val="1"/>
      </rPr>
      <t xml:space="preserve">           </t>
    </r>
    <r>
      <rPr>
        <sz val="10"/>
        <color theme="1"/>
        <rFont val="EYInterstate Light"/>
      </rPr>
      <t>Valores de renta variable emitidos por el sector privado (cotizables y no cotizables en bolsas de valores o en el mercado secundario): se valúan a su valor de adquisición el cual en su conjunto no excede a su valor estimado de realización ni su valor patrimonial proporcional.</t>
    </r>
  </si>
  <si>
    <t>Al 31 de diciembre de 2025 y 2024 no existe influencia significativa en la inversión que se detalla en la Nota B.4. Participación en otras sociedades.</t>
  </si>
  <si>
    <r>
      <t>ii)</t>
    </r>
    <r>
      <rPr>
        <sz val="7"/>
        <color theme="1"/>
        <rFont val="Times New Roman"/>
        <family val="1"/>
      </rPr>
      <t xml:space="preserve">         </t>
    </r>
    <r>
      <rPr>
        <sz val="10"/>
        <color theme="1"/>
        <rFont val="EYInterstate Light"/>
      </rPr>
      <t>Valores de renta fija emitidos por el sector privado (cotizables en bolsas de valores o en el mercado secundario): se valúan a su valor de adquisición más las rentas devengadas a cobrar, el cual en su conjunto no excede su valor estimado de realización.</t>
    </r>
  </si>
  <si>
    <r>
      <t>c.</t>
    </r>
    <r>
      <rPr>
        <b/>
        <sz val="7"/>
        <color theme="1"/>
        <rFont val="Times New Roman"/>
        <family val="1"/>
      </rPr>
      <t xml:space="preserve">               </t>
    </r>
    <r>
      <rPr>
        <b/>
        <sz val="10"/>
        <color theme="1"/>
        <rFont val="EYInterstate Light"/>
      </rPr>
      <t>Otras inversiones</t>
    </r>
    <r>
      <rPr>
        <sz val="10"/>
        <color theme="1"/>
        <rFont val="EYInterstate Light"/>
      </rPr>
      <t xml:space="preserve">: </t>
    </r>
  </si>
  <si>
    <t>(*) Al 31 de diciembre de 2025 y 2024 títulos valores por ₲ 52.290.861.000 respectivamente, se encuentran en caución a favor de la AFD (ver Nota C.12).</t>
  </si>
  <si>
    <t>C.9	    Bienes de uso</t>
  </si>
  <si>
    <t>(*) Incluyen ₲ 1.662.513.073 de depreciación acelerada resultante de la actualización del valor del inmueble, registrado sobre la base de tasación llevada a cabo en noviembre 2011. Inmuebles-edificios ₲ 298.958.238 e instalaciones ₲ 1.363.554.835.</t>
  </si>
  <si>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Hacienda. El monto neto de la contrapartida del revalúo se expone en la cuenta “Ajustes al patrimonio” del patrimonio neto de la Entidad.
A partir del ejercicio fiscal 2020, el revalúo de los bienes de uso solo será obligatorio cuando la variación del IPC sea superior al 20%.
Las mejoras o adiciones son capitalizadas, mientras que los gastos de mantenimiento y/o reparaciones que no aumentan el valor de los bienes ni su vida útil, son imputados como gastos en el período en que se originan.	
Las depreciaciones son computadas a partir del mes siguiente al de incorporación al patrimonio de la Entidad, mediante cargos a resultados sobre la base del sistema lineal, en los años estimados de vida útil determinado por la Subsecretaria de Estado de Tributación. 
El valor residual de los bienes de uso es determinado en función al Decreto N° 3182/2019, los cuales en su conjunto no excede su valor recuperable al cierre del ejercicio económico.</t>
  </si>
  <si>
    <t>De acuerdo con la Ley Nro. 861/96 Ley de Bancos, Art. 70 las entidades bancarias tienen prohibido dar en garantía sus bienes de uso, salvo los que se afecten en respaldo de las operaciones de arrendamiento financiero y al BCP.
La legislación bancaria fija un límite para la inversión en bienes de uso que es el 50% del patrimonio efectivo. La inversión en bienes de uso de la Entidad al 31 de diciembre de 2025 y 2024, fue de 3,46% y 4%, respectivamente.</t>
  </si>
  <si>
    <t xml:space="preserve">	
(i)	El saldo está compuesto por los costos incurridos en la conversión tecnológica que incluye la compra del sistema informático central y sistemas satélites de la Entidad, así como los costos directos atribuibles hasta la puesta en marcha y las inversiones en software. Se amortizan sobre la base del sistema lineal conforme a las reglamentaciones contables emitidas por la SIB. Los desarrollos, por mejoras o correcciones, de sistemas existentes son imputados como gastos en el ejercicio económico en el que se originan.
(ii)	A partir de la Resolución SB SG N°202 de octubre 2012, las mejoras e instalaciones en inmuebles arrendados, se amortizan sobre la base del sistema lineal durante al (i)	El saldo está compuesto por los costos incurridos en la conversión tecnológica que incluye la compra del sistema informático central y sistemas satélites de la Entidad, así como los costos directos atribuibles hasta la puesta en marcha y las inversiones en software. Se amortizan sobre la base del sistema lineal conforme a las reglamentaciones contables emitidas por la SIB. Los desarrollos, por mejoras o correcciones, de sistemas existentes son imputados como gastos en el ejercicio económico en el que se originan.
(ii)	A partir de la Resolución SB SG N°202 de octubre 2012, las mejoras e instalaciones en inmuebles arrendados, se amortizan sobre la base del sistema lineal durante al período del contrato de arrendamiento del bien.
(iii)	Como medida excepcional de apoyo a sectores afectados económicamente por la propagación del coronavirus (COVID 19) y al sector productivo afectado por la sequía, el BCP emitió las Resoluciones mencionadas en las Notas C.5.h y C.5.i.
(iv)	Corresponde al mayor valor pagado por la adquisición del 100% de las acciones del Banco GNB S.A. (En Proceso de Fusión por Absorción); la Superintendencia de Bancos del Banco Central del Paraguay mediante Nota SB. SG. N° 41, de fecha 04 de febrero de 2022, autorizó el registro como Cargos Diferidos y la amortización de este concepto en un plazo que no exceda los 10 años.
(v)	Al 31 de diciembre de 2025 y 2024 el consumo de material de escritorio y otros se incluyen en gastos operativos en el estado de resultados.</t>
  </si>
  <si>
    <r>
      <t xml:space="preserve">	</t>
    </r>
    <r>
      <rPr>
        <b/>
        <sz val="10"/>
        <color theme="1"/>
        <rFont val="EYInterstate Light"/>
      </rPr>
      <t xml:space="preserve">
C.12	   Limitación a la libre disponibilidad de los activos o del patrimonio y cualquier restricción al derecho de propiedad</t>
    </r>
    <r>
      <rPr>
        <sz val="10"/>
        <color theme="1"/>
        <rFont val="EYInterstate Light"/>
      </rPr>
      <t xml:space="preserve">
	No existen bienes de disponibilidad restringida, con excepción de:</t>
    </r>
  </si>
  <si>
    <t xml:space="preserve">	(*) Incluye capital, intereses, operaciones a liquidar, deudores por créditos documentarios diferidos, netos de ganancias por valuación a realizar, neto de previsiones.
	(**) Incluye saldos de capital de depósitos, préstamos con entidades del exterior, corresponsales aceptantes de créditos documentarios, intereses devengados y operaciones a liquidar.</t>
  </si>
  <si>
    <t xml:space="preserve">	La composición por número de clientes al 31 de diciembre de 2024 es como sigue:</t>
  </si>
  <si>
    <t xml:space="preserve">	
	(*) Incluye capital, intereses devengados y deudores por créditos documentarios diferidos.</t>
  </si>
  <si>
    <t xml:space="preserve">	(*) Incluye capital de depósitos a la vista, cuenta corriente y depósitos a plazo</t>
  </si>
  <si>
    <r>
      <t xml:space="preserve">	</t>
    </r>
    <r>
      <rPr>
        <b/>
        <sz val="10"/>
        <color theme="1"/>
        <rFont val="EYInterstate Light"/>
      </rPr>
      <t xml:space="preserve">
C.16 Créditos y contingencias con personas y empresas vinculadas
</t>
    </r>
  </si>
  <si>
    <r>
      <t xml:space="preserve">
</t>
    </r>
    <r>
      <rPr>
        <b/>
        <sz val="10"/>
        <color theme="1"/>
        <rFont val="EYInterstate Light"/>
      </rPr>
      <t>C.17	   Contingencias y compromisos</t>
    </r>
  </si>
  <si>
    <t xml:space="preserve">	Debido a la existencia de juicios iniciados por terceros por supuestos daños y perjuicios y sumario administrativo del regulador, y con base en la opinión y estimación de los asesores legales de la Entidad, la misma tiene constituidas previsiones por ₲ 3.086.189.299 al 31 de diciembre de 2025 y 2024 respectivamente, registradas en el rubro Provisiones y Previsiones. La Gerencia estima que estas previsiones son suficientes para cubrir las mencionadas contingencias.</t>
  </si>
  <si>
    <t>Deudores por operaciones de venta a futuro de valores comprados</t>
  </si>
  <si>
    <t>Acreedores por operaciones de venta a futuro de valores comprados</t>
  </si>
  <si>
    <t>Mediante Resolución N° 3.114/24 de fecha 14 de Octubre de 2024 de la Bolsa de Valores de Asunción (BVA), la entidad se registró como Sociedad Anónima Emisora de Capital Abierto de Títulos Valores de oferta pública y autorizado a operar en el Mercado de Valores conforme a lo dispuesto en la Ley 5.810/17.</t>
  </si>
  <si>
    <t xml:space="preserve">Al 31 de diciembre de 2025 y 2024, el rubro Obligaciones por intermediación financiera - Sector no financiero del estado de situación patrimonial incluye bonos financieros emitidos por medio del Sistema Electrónico de Negociación de la Bolsa de Valores de Asunción S.A. (BVA): </t>
  </si>
  <si>
    <t xml:space="preserve">Capital </t>
  </si>
  <si>
    <t>Intereses</t>
  </si>
  <si>
    <t>Total Bonos emitidos en circulación</t>
  </si>
  <si>
    <t>C.19 Obligaciones o debentures y bonos emitidos en circulación</t>
  </si>
  <si>
    <t>El Programa de Emisión Global de Bonos Financieros de US$ 70.000.000 fue registrada en la Superintendencia de Valores del Banco Central del Paraguay (SIV), según Certificado de Registro de la SIV Nº 200_25102024 de fecha 25 de octubre de 2024 y Resolución BVPASA N° 3126/24 de fecha 28 de octubre de 2024, y el Programa de Emisión Global de Bonos Financieros por ₲ 1.000.000.000.000, se registró en la SIV a través del Certificado de Registro de la SIV Nº 199_25102024 de fecha 25 de octubre de 2024 y Resolución BVPASA N° 3.125/24 de fecha 28 de octubre de 2024, ambos programas fueron autorizados por el Banco Central del Paraguay mediante Resolución N° 87/2024 de fecha 27 de setiembre del 2024. Además fue resuelta la prórroga de ambos programas según Certificado de Registros de la Superintendencia de Valores del Banco Central del Paraguay (SIV) N°076_20112025 y N° 077_20112025 de fecha 20 de noviembre de 2025 que modifican los Certificados de los Programas de Emisión Global en dólares y guaraníes respectivamente.</t>
  </si>
  <si>
    <t>Nota D – Patrimonio neto</t>
  </si>
  <si>
    <r>
      <t>d.1.</t>
    </r>
    <r>
      <rPr>
        <b/>
        <sz val="7"/>
        <color theme="1"/>
        <rFont val="Times New Roman"/>
        <family val="1"/>
      </rPr>
      <t xml:space="preserve">         </t>
    </r>
    <r>
      <rPr>
        <b/>
        <sz val="10"/>
        <color theme="1"/>
        <rFont val="EYInterstate Light"/>
      </rPr>
      <t>Patrimonio efectivo</t>
    </r>
  </si>
  <si>
    <r>
      <t xml:space="preserve">Los límites para las operaciones de las entidades financieras se determinan en función de su patrimonio efectivo. El patrimonio efectivo de la Entidad al 31 de diciembre de 2025 y 2024 ascendía a </t>
    </r>
    <r>
      <rPr>
        <sz val="9"/>
        <color theme="1"/>
        <rFont val="Arial"/>
        <family val="2"/>
      </rPr>
      <t>₲</t>
    </r>
    <r>
      <rPr>
        <sz val="10"/>
        <color theme="1"/>
        <rFont val="EYInterstate Light"/>
      </rPr>
      <t xml:space="preserve"> 3.124.722.310.499 y </t>
    </r>
    <r>
      <rPr>
        <sz val="9"/>
        <color theme="1"/>
        <rFont val="Arial"/>
        <family val="2"/>
      </rPr>
      <t>₲</t>
    </r>
    <r>
      <rPr>
        <sz val="10"/>
        <color theme="1"/>
        <rFont val="EYInterstate Light"/>
      </rPr>
      <t xml:space="preserve"> 2.657.131.009.128, respectivamente.</t>
    </r>
  </si>
  <si>
    <t>Según la Resolución Nº 1 Acta Nº 44 de fecha 21 de julio de 2011, modificada por la Resolución Nº 3, Acta Nº 4 de fecha 2 de febrero de 2012, el porcentaje mínimo de patrimonio que deben mantener las entidades financieras del país, al 31 de diciembre de 2025 y 2024, es de: Nivel 1 (Capital principal) del 8% y Nivel 2 (Capital principal más Capital complementario) del 12%. Al 31 de diciembre de 2025 y 2024, la Entidad mantenía esta relación en el Nivel 1 de 15,44% y 16,1%, respectivamente; y en el Nivel 2 de 16,89% y 15,3%, respectivamente.</t>
  </si>
  <si>
    <r>
      <t>d.2.</t>
    </r>
    <r>
      <rPr>
        <b/>
        <sz val="7"/>
        <color theme="1"/>
        <rFont val="Times New Roman"/>
        <family val="1"/>
      </rPr>
      <t xml:space="preserve">         </t>
    </r>
    <r>
      <rPr>
        <b/>
        <sz val="10"/>
        <color theme="1"/>
        <rFont val="EYInterstate Light"/>
      </rPr>
      <t>Capital mínimo</t>
    </r>
  </si>
  <si>
    <r>
      <t xml:space="preserve">El capital mínimo e indexado por inflación que, en virtud de las disposiciones del BCP en la materia, los Bancos que operan en el sistema financiero nacional deben tener obligatoriamente, como capital integrado, para el 31 de diciembre de 2025 y 2024, asciende a </t>
    </r>
    <r>
      <rPr>
        <sz val="9"/>
        <color theme="1"/>
        <rFont val="Arial"/>
        <family val="2"/>
      </rPr>
      <t>₲</t>
    </r>
    <r>
      <rPr>
        <sz val="10"/>
        <color theme="1"/>
        <rFont val="EYInterstate Light"/>
      </rPr>
      <t xml:space="preserve"> 70.390 millones y </t>
    </r>
    <r>
      <rPr>
        <sz val="9"/>
        <color theme="1"/>
        <rFont val="Arial"/>
        <family val="2"/>
      </rPr>
      <t>₲</t>
    </r>
    <r>
      <rPr>
        <sz val="10"/>
        <color theme="1"/>
        <rFont val="EYInterstate Light"/>
      </rPr>
      <t xml:space="preserve"> 67.830 millones respectivamente. El eventual déficit de capital de una entidad respecto al capital mínimo exigido anualmente a las entidades financieras debe ser cubierto antes de la finalización del primer semestre de cada año.</t>
    </r>
  </si>
  <si>
    <r>
      <t xml:space="preserve">Al 31 de diciembre de 2025 y 2024, la Entidad tenía un capital integrado de </t>
    </r>
    <r>
      <rPr>
        <sz val="9"/>
        <color theme="1"/>
        <rFont val="Arial"/>
        <family val="2"/>
      </rPr>
      <t>₲</t>
    </r>
    <r>
      <rPr>
        <sz val="10"/>
        <color theme="1"/>
        <rFont val="EYInterstate Light"/>
      </rPr>
      <t xml:space="preserve"> 1.751.406.377.751, importe superior al mínimo exigido por la normativa del BCP.</t>
    </r>
  </si>
  <si>
    <t xml:space="preserve">El plan y manual de cuentas del BCP establece que los ajustes a resultados de ejercicios anteriores se registren dentro del estado de resultados sin afectar las cuentas del patrimonio neto de la Entidad. Al 31 de diciembre de 2025 y 2024, el ajuste neto corresponde a ganancias de ₲ 779.051.000 y ₲ 1.233.371.855, respectivamente, incluida en el rubro “Ajuste de resultados de ejercicios anteriores”. </t>
  </si>
  <si>
    <r>
      <t>d.3.</t>
    </r>
    <r>
      <rPr>
        <b/>
        <sz val="7"/>
        <color theme="1"/>
        <rFont val="Times New Roman"/>
        <family val="1"/>
      </rPr>
      <t xml:space="preserve">         </t>
    </r>
    <r>
      <rPr>
        <b/>
        <sz val="10"/>
        <color theme="1"/>
        <rFont val="EYInterstate Light"/>
      </rPr>
      <t>Ajustes de ejercicios anteriores</t>
    </r>
  </si>
  <si>
    <r>
      <t>F.1</t>
    </r>
    <r>
      <rPr>
        <b/>
        <sz val="7"/>
        <color theme="1"/>
        <rFont val="Times New Roman"/>
        <family val="1"/>
      </rPr>
      <t xml:space="preserve">           </t>
    </r>
    <r>
      <rPr>
        <b/>
        <sz val="10"/>
        <color theme="1"/>
        <rFont val="EYInterstate Light"/>
      </rPr>
      <t>Reconocimiento de las ganancias y pérdidas</t>
    </r>
  </si>
  <si>
    <t>La Entidad aplicó el principio de lo devengado a los efectos del reconocimiento de ingresos e imputación de egresos o costos incurridos, con las siguientes excepciones en que los ingresos se reconocen como ganancia en el momento de su percepción o cobro, según lo establecido por la Resolución Nº 1, Acta N° 60 del BCP, de fecha 28 de setiembre de 2007, sus modificaciones y ampliaciones posteriores:</t>
  </si>
  <si>
    <r>
      <t>a.</t>
    </r>
    <r>
      <rPr>
        <sz val="7"/>
        <color theme="1"/>
        <rFont val="Times New Roman"/>
        <family val="1"/>
      </rPr>
      <t xml:space="preserve">              </t>
    </r>
    <r>
      <rPr>
        <sz val="10"/>
        <color theme="1"/>
        <rFont val="EYInterstate Light"/>
      </rPr>
      <t>los productos financieros devengados y no percibidos de deudores con créditos vencidos y sus ganancias por valuación;</t>
    </r>
  </si>
  <si>
    <r>
      <t>b.</t>
    </r>
    <r>
      <rPr>
        <sz val="7"/>
        <color theme="1"/>
        <rFont val="Times New Roman"/>
        <family val="1"/>
      </rPr>
      <t xml:space="preserve">              </t>
    </r>
    <r>
      <rPr>
        <sz val="10"/>
        <color theme="1"/>
        <rFont val="EYInterstate Light"/>
      </rPr>
      <t>los productos financieros devengados y no percibidos correspondientes a deudores y créditos clasificados en las categorías 2 (que no sean por criterios subjetivos), 3, 4, 5 y 6, que se reconoce como ganancias en el momento de su cobro;</t>
    </r>
  </si>
  <si>
    <r>
      <t>c.</t>
    </r>
    <r>
      <rPr>
        <sz val="7"/>
        <color theme="1"/>
        <rFont val="Times New Roman"/>
        <family val="1"/>
      </rPr>
      <t xml:space="preserve">               </t>
    </r>
    <r>
      <rPr>
        <sz val="10"/>
        <color theme="1"/>
        <rFont val="EYInterstate Light"/>
      </rPr>
      <t>las ganancias por valuación de deudores con créditos vencidos y vigentes clasificados en las categorías 2 (que no sean por criterios subjetivos), 3, 4, 5 y 6, que se reconoce como ganancias en el momento de su cobro;</t>
    </r>
  </si>
  <si>
    <r>
      <t>d.</t>
    </r>
    <r>
      <rPr>
        <sz val="7"/>
        <color theme="1"/>
        <rFont val="Times New Roman"/>
        <family val="1"/>
      </rPr>
      <t xml:space="preserve">              </t>
    </r>
    <r>
      <rPr>
        <sz val="10"/>
        <color theme="1"/>
        <rFont val="EYInterstate Light"/>
      </rPr>
      <t>las ganancias a realizar por venta de bienes a plazo, las cuales se reconocen como ingreso a medida que se cobran los créditos;</t>
    </r>
  </si>
  <si>
    <r>
      <t>e.</t>
    </r>
    <r>
      <rPr>
        <sz val="7"/>
        <color theme="1"/>
        <rFont val="Times New Roman"/>
        <family val="1"/>
      </rPr>
      <t xml:space="preserve">              </t>
    </r>
    <r>
      <rPr>
        <sz val="10"/>
        <color theme="1"/>
        <rFont val="EYInterstate Light"/>
      </rPr>
      <t>las ganancias por valuación de operaciones por venta de bienes a plazo; y</t>
    </r>
  </si>
  <si>
    <r>
      <t>f.</t>
    </r>
    <r>
      <rPr>
        <sz val="7"/>
        <color theme="1"/>
        <rFont val="Times New Roman"/>
        <family val="1"/>
      </rPr>
      <t xml:space="preserve">                </t>
    </r>
    <r>
      <rPr>
        <sz val="10"/>
        <color theme="1"/>
        <rFont val="EYInterstate Light"/>
      </rPr>
      <t>ciertas comisiones por servicios bancarios.</t>
    </r>
  </si>
  <si>
    <t>Nota F - Información referente a los resultados</t>
  </si>
  <si>
    <r>
      <t xml:space="preserve">	
</t>
    </r>
    <r>
      <rPr>
        <b/>
        <sz val="10"/>
        <color theme="1"/>
        <rFont val="EYInterstate Light"/>
      </rPr>
      <t>F.4	   Otras pérdidas operativas</t>
    </r>
    <r>
      <rPr>
        <sz val="10"/>
        <color theme="1"/>
        <rFont val="EYInterstate Light"/>
      </rPr>
      <t xml:space="preserve">
	El rubro “Otras pérdidas operativas - otras” se compone como sigue:</t>
    </r>
  </si>
  <si>
    <r>
      <rPr>
        <b/>
        <sz val="10"/>
        <color theme="1"/>
        <rFont val="EYInterstate Light"/>
      </rPr>
      <t xml:space="preserve">F.5	   Impuesto a la renta
</t>
    </r>
    <r>
      <rPr>
        <sz val="10"/>
        <color theme="1"/>
        <rFont val="EYInterstate Light"/>
      </rPr>
      <t>El impuesto a la renta que se carga al resultado del ejercicio económico a la tasa del 10% se basa en la utilidad contable antes de este concepto, ajustada por las partidas que la ley y sus reglamentaciones incluyen o excluyen para la determinación de la renta neta.
El cargo a resultados en concepto de impuesto a la renta por los ejercicios económicos finalizados el 31 de diciembre de 2025 y 2024 asciende a ₲ 49.955.054.849 y ₲ 33.845.000.000 respectivamente.</t>
    </r>
  </si>
  <si>
    <r>
      <rPr>
        <b/>
        <sz val="10"/>
        <color theme="1"/>
        <rFont val="EYInterstate Light"/>
      </rPr>
      <t xml:space="preserve">F.6	   Ganancias Extraordinarias
</t>
    </r>
    <r>
      <rPr>
        <sz val="10"/>
        <color theme="1"/>
        <rFont val="EYInterstate Light"/>
      </rPr>
      <t xml:space="preserve">	
El rubro “Ganancias Extraordinarias” al 31 de diciembre de 2025 y 2024 por un importe de ₲ 34.759.985.906 y ₲ 29.054.399.992 incluye ingresos por Venta de bienes adjudicados y otros ingresos varios.</t>
    </r>
  </si>
  <si>
    <t>La gestión de riesgos constituye un elemento fundamental para lograr la eficiencia y eficacia de las operaciones, la confiabilidad de los reportes y el cumplimiento de leyes, normas y reglamentos, por ello su importancia en el logro de los objetivos estratégicos del Banco GNB Paraguay.</t>
  </si>
  <si>
    <t>El análisis del contexto estratégico en el cual la Entidad desarrolla sus actividades permite determinar métodos para prevenir la materialización de eventos que afecten el normal desarrollo de los procesos y el cumplimiento de los objetivos trazados o si ello no resulte razonablemente posible, implementar medidas de tratamiento y mitigación de riesgos para disminuir su impacto.</t>
  </si>
  <si>
    <t>Las políticas de gestión de riesgos incluyen la definición del apetito con el objeto de identificar y analizar los riesgos enfrentados por la Entidad, fijar límites y controles adecuados para monitorear los riesgos y el cumplimiento de los límites. Se revisan regularmente a fin de que reflejen los cambios en las condiciones de mercado, productos y servicios ofrecidos por la Entidad.</t>
  </si>
  <si>
    <t>Para este efecto, se han implementado los Sistemas de Administración de Riesgos de Crédito, Mercado, Liquidez, Operacional y Seguridad de la Información y Ciberseguridad, que cumplen con lo requerido por el Banco Central del Paraguay en la normativa que reglamentan estas materias.</t>
  </si>
  <si>
    <t xml:space="preserve">Asimismo, la Entidad cuenta con el Comité de Riesgos, el cual se reúne periódicamente con el objetivo de apoyar a la Junta Directiva y Gerencia General de la Entidad, en el seguimiento y control de los diferentes sistemas de administración de riesgos, seguridad de la información y ciberseguridad, además de la definición de las políticas, procedimientos y metodologías en la gestión de riesgos de la Entidad. </t>
  </si>
  <si>
    <t>A continuación, se incluye un análisis de cada uno de los riesgos administrados por la Entidad para el logro de sus objetivos:</t>
  </si>
  <si>
    <t>El Riesgo de Crédito es el riesgo de pérdida financiera producida por el incumplimiento o deterioro de la calidad crediticia de un cliente o una contrapartida, al cual el Banco GNB Paraguay ha financiado o con el que se ha asumido una obligación contractual.</t>
  </si>
  <si>
    <t>Para la gestión del Riesgo de Crédito, la Entidad tiene implementado un Sistema de Administración de Riesgos de Crédito (SARC) que cumple con el marco regulatorio, en esta materia, establecido por el Banco Central del Paraguay. Dicho sistema lo conforman las políticas y procedimientos para la gestión del riesgo de crédito, así como la definición de límites establecidos por la Junta Directiva para los diferentes segmentos de negocio y apoyados por la Gerencia de Gestión de Riesgos y Ciberseguridad, el Comité de Préstamos y el Comité de Riesgos en su carácter de órgano de control, seguimiento y cumplimiento.</t>
  </si>
  <si>
    <t>El área de Riesgo de Crédito hace seguimiento permanente a las exposiciones crediticias de todos los clientes de la Entidad y emite reportes diarios y mensuales que son enviados a las áreas comerciales y de negocios para dar conocimiento de cualquier situación que exponga a la Entidad a pérdidas por incumplimientos de las obligaciones crediticias de los clientes.</t>
  </si>
  <si>
    <t>Para el seguimiento de grandes deudores comerciales, la Entidad utiliza fichas de seguimiento individual para cada cliente, que son actualizadas mensualmente, a los efectos de evaluar diferentes aspectos relacionados al mismo tales como: situación económica-financiera, comportamiento de pago, sector económico al que pertenece y categoría en el sistema financiero. De dicha evaluación surge una calificación crediticia individual que se presenta en el Comité de Préstamos, a partir de la cual se determinará la política de riesgos a seguir con cada cliente.</t>
  </si>
  <si>
    <t xml:space="preserve">Asimismo, se realizan simulaciones de stress de la cartera para determinar impactos de posibles situaciones exógenas de todos los sectores de la economía y estimar el efecto sobre la solvencia de la Entidad bajo varios escenarios adversos. </t>
  </si>
  <si>
    <t>El Banco GNB Paraguay define el Riesgo de Mercado como la posibilidad de sufrir pérdidas en posiciones dentro y fuera de balance a raíz de fluctuaciones adversas en los precios de mercado de diversos activos.</t>
  </si>
  <si>
    <t>Este riesgo está compuesto por el riesgo inherente a los instrumentos financieros cuyo valor depende de las tasas de interés y por el riesgo de tipo de cambio, que se define como la posibilidad de experimentar pérdidas o ganancias ante variaciones de la cotización de la moneda local respecto a las principales monedas extranjeras.</t>
  </si>
  <si>
    <t>Para la medición de las diferentes posiciones, la Entidad estableció límites de riesgo con base en un modelo VaR interno que utiliza ponderación EWMA con una confiabilidad estadística del 99%. Los resultados de este se reportan diariamente y se revisan mensualmente en el Comité de Riesgos.</t>
  </si>
  <si>
    <t>La liquidez es la habilidad de una institución financiera de fondear los incrementos en los activos y cumplir con sus obligaciones al momento de su vencimiento a un costo razonable.</t>
  </si>
  <si>
    <t>El Banco GNB Paraguay entiende por Riesgo de Liquidez de fondeo la posibilidad de que la Entidad Financiera no pueda cumplir de manera eficiente con los flujos de fondos esperados e inesperados, corrientes y futuros y con las garantías sin afectar para ello sus operaciones diarias o su condición financiera.</t>
  </si>
  <si>
    <t>Así mismo, entiende por Riesgo de Liquidez de mercado al riesgo de que una Entidad no pueda compensar o deshacer una posición a precio de mercado debido a:</t>
  </si>
  <si>
    <t>La Entidad gestiona este riesgo a través de un Sistema de Administración de Riesgos de Liquidez (SARL), que cumple con lo establecido en la Resolución N° 2 Acta N° 53 del 11 de septiembre de 2009 de riesgos financieros, emitida por el Banco Central del Paraguay. Este sistema cuenta con políticas y procedimientos implementados para identificar, medir, controlar, analizar, informar y mitigar el riesgo de liquidez al que se encuentra expuesta; como así también considera límites para los indicadores de liquidez alineados a las exigencias del acuerdo “Basilea III” e informa al área de Tesorería para su correcta gestión y a la Junta Directiva para su acompañamiento.</t>
  </si>
  <si>
    <t>De forma complementaria a los límites se definen los Indicadores de Alertas Tempranas, que son métricas que tienen como finalidad asegurar la gestión anticipatoria del riesgo y consiste en el monitoreo de variables que permitan pronosticar empeoramientos futuros de las condiciones de liquidez generales del mercado o propias de la Entidad.</t>
  </si>
  <si>
    <t>Finalmente, como parte del seguimiento permanente a la liquidez de la Entidad, se realizan pruebas de tensión periódicas que contemplan una gama de escenarios de tensión a corto y más largo plazo, propios de la institución y para el conjunto del mercado; como así también, el Banco GNB Paraguay cuenta con un Plan de Contingencia de Liquidez para la gestión del riesgo de liquidez en momentos de crisis en los que la entidad no pueda reconducir de forma efectiva el perfil de riesgo de liquidez.</t>
  </si>
  <si>
    <t>Riesgo Operacional es la posibilidad de ocurrencia de pérdidas debido a procesos inadecuados, fallas del personal, de la tecnología de información, o por eventos externos. Esta definición incluye el riesgo legal, pero excluye el riesgo estratégico y de reputación.</t>
  </si>
  <si>
    <t xml:space="preserve">El Riesgo Operacional es todo aquel que no se pueda tipificar como Riesgo de Crédito o de Mercado. El riesgo operacional se materializa en forma de eventos que pueden tener distintas consecuencias: a) sin efectos contables, b) con impacto en pérdidas y ganancias, c) con efectos de lucro cesante (pérdida de negocio futuro) y d) con impacto en la reputación. </t>
  </si>
  <si>
    <t>Para el Banco GNB Paraguay, el riesgo operacional tiene un papel fundamental dentro de la gestión, manteniendo un monitoreo permanente a los diferentes eventos que pueden o no implicar pérdidas resultantes de las fallas de los procesos internos, recursos humanos y/o sistemas o derivado de circunstancias externas.</t>
  </si>
  <si>
    <t>En este contexto y en alineación con las disposiciones establecidas en la Resolución N° 4, Acta N° 67 del 2 de diciembre del 2012, emitida por el Banco Central del Paraguay, la Entidad ha implementado un Sistema de Administración de Riesgo Operacional (SARO) desarrollado por la Casa Matriz, conformado por las políticas, metodología y herramientas que permiten identificar, medir, controlar y monitorear de manera eficaz este riesgo.</t>
  </si>
  <si>
    <t>Por otro lado, el Banco GNB Paraguay cuenta con un Sistema de Gestión de Continuidad del Negocio el cual recoge las políticas y lineamientos generales definidos por la Casa Matriz, que permiten definir, implementar, probar y mantener un proceso para administrar la continuidad del negocio, orientado a sostener las funciones críticas antes, durante y después de una interrupción, ocasionada por factores internos o externos.</t>
  </si>
  <si>
    <t>El Banco GNB Paraguay maneja información que existe en múltiples formas y puede estar contenida en informes impresos o escritos, almacenada electrónicamente, contenida en correos electrónicos o en trasmisiones de redes, en videos, en conversaciones o simplemente puede estar contenida en documentos dentro de carpetas almacenadas en un archivador mecánico tradicional. Sin importar la forma que tome la información o los medios en los que esté contenida, o la forma en que sea enviada, debe ser protegida, como cualquier otro activo, de acuerdo con su valor y contenido.</t>
  </si>
  <si>
    <t>Para este propósito, la Entidad cuenta con un Sistema de Gestión de Seguridad de la Información y Ciberseguridad, establecida por la Casa Matriz, el cual contempla las mejores prácticas que sobre la materia se encuentran publicadas por diferentes organismos de carácter internacional.</t>
  </si>
  <si>
    <t xml:space="preserve">En materia de prevención de fraudes, una prioridad estratégica para la Entidad es la mejora continua en la mitigación y prevención del fraude en un ecosistema tecnológico cada vez más complejo y dependiente de las plataformas informáticas, en el que se busca un equilibrio entre diferentes aspectos como la Experiencia satisfactoria del cliente, alineamiento con la estrategia del negocio y que los estándares de seguridad estén a la altura de los riesgos. </t>
  </si>
  <si>
    <t>Para el logro de estos objetivos se promueven:</t>
  </si>
  <si>
    <t xml:space="preserve">La identificación, consideración, análisis y evaluación efectiva de los Riesgos Ambientales &amp; Sociales en el proceso de análisis de las operaciones crediticias y en la operativa y normativas de las áreas involucradas, es de cumplimiento obligatorio para el Banco GNB Paraguay, esto a través del Sistema de Administración de Riesgos Ambientales y Sociales (SARAS). </t>
  </si>
  <si>
    <t>En todo el proceso de gestión de créditos se evalúa el cumplimiento de las disposiciones legales y normativas establecidas por los organismos de supervisión, fiscalización y regulación local en materia ambiental, forestal, social y laboral con el objetivo de considerar el potencial impacto ambiental de los proyectos financiados a fin de reducir la exposición a los Riesgos A&amp;S y así evitar y mitigar impactos significativos que generen un resultado adverso para el cliente, el banco y consecuentemente para el ambiente y los recursos naturales.</t>
  </si>
  <si>
    <t>De manera a contribuir activamente a la sustentabilidad del sector financiero y el cumplimiento de la Resolución N° 8 del Banco Central del Paraguay (BCP), la Entidad. tiene aprobado por la máxima autoridad e implementado una Política para la Gestión del RA&amp;S, este consta de una serie de normas, procesos y procedimientos que permiten identificar, analizar y minimizar las posibilidades de asumir los costos transferidos por los Riesgos A&amp;S. El SARAS es la herramienta principal para que se adopten decisiones oportunas, prudentes y buenas prácticas en el proceso de otorgamiento de financiamiento a todos los sectores de la economía de manera sostenible.</t>
  </si>
  <si>
    <t xml:space="preserve">a.              Riesgo de Crédito </t>
  </si>
  <si>
    <t>b.              Riesgo de Mercado</t>
  </si>
  <si>
    <t>c.               Riesgo de Liquidez</t>
  </si>
  <si>
    <t>d.              Riesgo Operacional y Continuidad del Negocio</t>
  </si>
  <si>
    <t>e.              Seguridad de la Información y Ciberseguridad</t>
  </si>
  <si>
    <t>(i)              Acciones anticipatorias como la concienciación de los clientes y empleados, así como la implantación de nuevas herramientas y tecnologías que ayuden en la detección preventiva de incidentes, mitigando de esta manera la posibilidad de perjuicios económicos para los clientes y reputacionales para la Entidad.</t>
  </si>
  <si>
    <t>(ii)            Modelos de gobierno adecuados orientados a garantizar un modelo operativo de gestión homogéneo y robusto.</t>
  </si>
  <si>
    <t>f.               Riesgo Ambiental y Social (RA&amp;S)</t>
  </si>
  <si>
    <t>Nota G - Gestión de riesgos</t>
  </si>
  <si>
    <t>El objetivo de la Entidad con relación a la gestión del Riesgo de Mercado consiste en identificar, medir, monitorear y controlar los riesgos derivados de las fluctuaciones adversas en los precios de diversos activos de manera asegurar la consistencia en el negocio, la estabilidad de metodologías y la transparencia del riesgo. Para ello tiene implementado un Sistema de Administración de Riesgos de Mercado (SARM), que se encuentra alineado a las mejores prácticas del mercado internacional y local y cuenta con políticas y procedimientos para la administración de este riesgo, así como la definición de límites y atribuciones establecidos por la Junta Directiva para los diferentes negocios expuestos al riesgo de tasa de interés o de tipo de cambio, apoyado por la Gerencia de Gestión de Riesgos y Ciberseguridad y el Comité de Riesgos como órgano de control, seguimiento y cumplimiento.</t>
  </si>
  <si>
    <t>(i) Que los activos que la componen no cuenten con suficiente mercado secundario.</t>
  </si>
  <si>
    <t>(ii) Alteraciones en el mercado.</t>
  </si>
  <si>
    <r>
      <t xml:space="preserve"> 
</t>
    </r>
    <r>
      <rPr>
        <b/>
        <sz val="10"/>
        <color theme="1"/>
        <rFont val="EYInterstate Light"/>
      </rPr>
      <t xml:space="preserve">	Nota I    -   	Hechos inflacionarios</t>
    </r>
    <r>
      <rPr>
        <sz val="10"/>
        <color theme="1"/>
        <rFont val="EYInterstate Light"/>
      </rPr>
      <t xml:space="preserve">
No se han efectuado ajustes por inflación sobre los mencionados estados financieros (ver Nota B.2).</t>
    </r>
  </si>
  <si>
    <r>
      <t xml:space="preserve">
</t>
    </r>
    <r>
      <rPr>
        <b/>
        <sz val="10"/>
        <color theme="1"/>
        <rFont val="EYInterstate Light"/>
      </rPr>
      <t xml:space="preserve">	Nota J   -   	Hechos posteriores al cierre del ejercicio </t>
    </r>
    <r>
      <rPr>
        <sz val="10"/>
        <color theme="1"/>
        <rFont val="EYInterstate Light"/>
      </rPr>
      <t xml:space="preserve">
Entre la fecha de cierre del ejercicio 2025 y la fecha de preparación de estos Estados Financieros no han ocurrido hechos significativos de carácter financiero o de otra índole que impliquen alteraciones significativas a la estructura patrimonial o financiera o a los resultados de la entidad al 31 de diciembre de 2025.</t>
    </r>
  </si>
  <si>
    <t>A continuación, se detallan los saldos con partes relacionadas:</t>
  </si>
  <si>
    <t>Nota H    -    Saldos con partes relacionadas</t>
  </si>
  <si>
    <t>El rubro “Otras ganancias operativas - otras” se compone como sigue:</t>
  </si>
  <si>
    <t>F.3	   Otras ganancias operativas</t>
  </si>
  <si>
    <t>Las diferencias de cambio correspondientes al mantenimiento de activos y pasivos en moneda extranjera se muestran en las líneas del estado de resultado denominadas “Valuación de activos y pasivos en moneda extranjera” y su resultado neto se expone en el siguiente modelo:</t>
  </si>
  <si>
    <t>F.2	   Diferencia de cambio en moneda extranjera</t>
  </si>
  <si>
    <t>El saldo de las cuentas de orden al 31 de diciembre de 2025 y 2024 corresponde a las garantías recibidas a favor de la Entidad por préstamos u otras obligaciones derivadas de la intermediación financiera, valores y documentos depositados en la Entidad para su custodia, valores correspondientes a letras de cambio y remesas de documentos recibidos en gestión de aceptación o cobro por operaciones de importación, y otras cuentas de registro. La composición del saldo es la siguiente:</t>
  </si>
  <si>
    <t>E.2	   Cuentas de orden</t>
  </si>
  <si>
    <r>
      <t xml:space="preserve">
</t>
    </r>
    <r>
      <rPr>
        <b/>
        <sz val="10"/>
        <color theme="1"/>
        <rFont val="EYInterstate Light"/>
      </rPr>
      <t xml:space="preserve">E.1	   Cuentas de contingencia
</t>
    </r>
    <r>
      <rPr>
        <sz val="10"/>
        <color theme="1"/>
        <rFont val="EYInterstate Light"/>
      </rPr>
      <t xml:space="preserve">
El saldo de las cuentas de contingencia al 31 de diciembre de 2025 y 2024 corresponde a las líneas de crédito otorgadas a deudores por operación de tarjetas de crédito, créditos acordados en cuenta corriente y otras líneas acordadas pendientes de utilización. La composición del saldo es la siguiente:
</t>
    </r>
  </si>
  <si>
    <t>Nota E    -	   Información referente a las cuentas de contingencia y de orden</t>
  </si>
  <si>
    <t>La Entidad posee productos financieros derivados para negociación que cumplen con las siguientes condiciones: (a) su valor razonable fluctúa en respuesta a cambios en el nivel o precio de un activo subyacente, (b) no requieren una inversión inicial neta o sólo obligan a realizar una inversión inferior a la que se requeriría en contratos que responden de manera similar a cambios en las variables de mercado y (c) se liquidan en una fecha futura.
Las operaciones que quedaron pendientes de liquidación al 31 de diciembre de 2025 y 2024, corresponden a operaciones de Forwards de monedas y reporto, registradas en las cuentas “Operaciones a liquidar” en los rubros Créditos vigentes por intermediación financiera y Obligaciones por intermediación financiera según el siguiente detalle:</t>
  </si>
  <si>
    <t>C.18   	Instrumentos financieros derivados</t>
  </si>
  <si>
    <t>La composición por sector y número de depositantes al 31 de diciembre de 2025 es como sigue:</t>
  </si>
  <si>
    <t>C.15.2	   Composición de la cartera de depósitos por sector y número de depositantes</t>
  </si>
  <si>
    <t>La composición por sector y número de depositantes al 31 de diciembre de 2024 es como sigue:</t>
  </si>
  <si>
    <r>
      <rPr>
        <b/>
        <sz val="10"/>
        <color theme="1"/>
        <rFont val="EYInterstate Light"/>
      </rPr>
      <t xml:space="preserve">C.15.1	   Composición de la cartera de préstamos abierta por número de clientes - sector no financiero
</t>
    </r>
    <r>
      <rPr>
        <sz val="10"/>
        <color theme="1"/>
        <rFont val="EYInterstate Light"/>
      </rPr>
      <t xml:space="preserve">	
	La composición por número de clientes al 31 de diciembre de 2025 es como sigue:</t>
    </r>
  </si>
  <si>
    <t>C.15	   Concentración de la cartera de préstamos vigentes y depósitos</t>
  </si>
  <si>
    <t>Excepto por lo revelado en la Nota C.12.f no existen otras garantías otorgadas respecto a pasivos.</t>
  </si>
  <si>
    <t>C.13	   Garantías otorgadas respecto a pasivos</t>
  </si>
  <si>
    <r>
      <rPr>
        <b/>
        <sz val="10"/>
        <color theme="1"/>
        <rFont val="EYInterstate Light"/>
      </rPr>
      <t>C.14	   Distribución de créditos y obligaciones por intermediación financiera según sus vencimientos</t>
    </r>
    <r>
      <rPr>
        <sz val="10"/>
        <color theme="1"/>
        <rFont val="EYInterstate Light"/>
      </rPr>
      <t xml:space="preserve">
La distribución de los créditos y obligaciones por intermediación financiera, abierta según sus vencimientos, se halla compuesta de la siguiente forma:</t>
    </r>
  </si>
  <si>
    <t>No existen pasivos subordinados.</t>
  </si>
  <si>
    <t>C.11	   Pasivos subordinados</t>
  </si>
  <si>
    <t xml:space="preserve">La composición de este rubro al 31 de diciembre de 2025 es la siguiente:
	</t>
  </si>
  <si>
    <t>C.10	   Cargos diferidos e intangibles</t>
  </si>
  <si>
    <t>c.5.3	   Créditos vencidos por intermediación financiera</t>
  </si>
  <si>
    <t>La cartera de créditos vencidos del sector no financiero estaba compuesta como sigue:</t>
  </si>
  <si>
    <t xml:space="preserve">
La cartera de créditos vigentes del sector no financiero está compuesta como sigue:</t>
  </si>
  <si>
    <t>c.5.2	   Créditos vigentes por intermediación financiera - sector no financiero</t>
  </si>
  <si>
    <t>A excepción de los préstamos otorgados que poseen cláusulas contractuales de eventuales reajustes de las tasas anuales de interés, y ciertos préstamos obtenidos de la AFD, al 31 de diciembre de 2025 y 2024 respectivamente, no existían activos ni pasivos afectados por cláusulas de reajuste.</t>
  </si>
  <si>
    <t>C.4	   Activos y pasivos con cláusulas de reajuste</t>
  </si>
  <si>
    <t>Los valores públicos y privados, (no cotizables en bolsas de valores o en el mercado secundario), se valúan a su valor de costo más los intereses devengados a cobrar al cierre del ejercicio económico, los cuales no exceden su valor estimado de realización.</t>
  </si>
  <si>
    <t>C.3	   Valores públicos y privados</t>
  </si>
  <si>
    <t>(*) Corresponde a operaciones de compra de LRM, celebradas en VLI, con vencimiento el 2 de enero de 2026.
(**) Al 31 de diciembre de 2025, parte de estos valores ₲ 25.000.000.000, se han restringido en garantía a favor del BCP en cumplimiento del reglamento general del SIPAP (ver Nota C.12 c).
(***) Corresponde a operaciones de compra de Bonos del tesoro, celebradas en VLI, con vencimiento el 2 de enero de 2026.
(****) Corresponde a operaciones de compra de LRM, celebradas en VLI, con vencimiento el 2 de enero de 2025.
(*****) Al 31 de diciembre de 2024, parte de estos valores ₲ 30.000.000.000, se han restringido en garantía a favor del BCP en cumplimiento del reglamento general del SIPAP (ver Nota C.12 c).</t>
  </si>
  <si>
    <t>B.3	   Sucursales en el exterior</t>
  </si>
  <si>
    <t>La Entidad no posee sucursales en el exterior.</t>
  </si>
  <si>
    <r>
      <t>Las notas A a J que se acompañan forman parte integrante de estos estados financieros.</t>
    </r>
    <r>
      <rPr>
        <b/>
        <sz val="10"/>
        <color rgb="FF000000"/>
        <rFont val="EYInterstate Light"/>
      </rPr>
      <t> </t>
    </r>
  </si>
  <si>
    <t>H</t>
  </si>
  <si>
    <t>C19</t>
  </si>
  <si>
    <t>Reserva legal (Nota c12.d)</t>
  </si>
  <si>
    <t>B.2   Bases de preparación de los estados financieros.</t>
  </si>
  <si>
    <r>
      <rPr>
        <b/>
        <sz val="10"/>
        <color theme="1"/>
        <rFont val="EYInterstate Light"/>
      </rPr>
      <t>a. Encajes legales y encajes especiales</t>
    </r>
    <r>
      <rPr>
        <sz val="10"/>
        <color theme="1"/>
        <rFont val="EYInterstate Light"/>
      </rPr>
      <t xml:space="preserve">
La cuenta Banco Central del Paraguay del rubro Disponible al 31 de diciembre de 2025 y 2024 incluye la suma de ₲ 2.519.767.482.040 y ₲ 2.664.666.227.176, respectivamente, que corresponden a cuentas de disponibilidad restringida mantenidas en BCP en concepto de encaje legal o encaje especial.
</t>
    </r>
    <r>
      <rPr>
        <b/>
        <sz val="10"/>
        <color theme="1"/>
        <rFont val="EYInterstate Light"/>
      </rPr>
      <t xml:space="preserve">b. Cartera de tarjetas de crédito
</t>
    </r>
    <r>
      <rPr>
        <sz val="10"/>
        <color theme="1"/>
        <rFont val="EYInterstate Light"/>
      </rPr>
      <t xml:space="preserve">	
Al 31 de diciembre de 2025 y 2024 la Entidad ha otorgado garantía prendaria de los derechos de crédito que posee contra los usuarios sobre la cartera de tarjetas de crédito “Afinidad de la marca MASTERCARD BLACK”, por valor ₲ 72.490.426.562 a favor de Bancard S.A.; con el objeto de garantizar el fiel cumplimiento de las obligaciones como Entidad Emisora, hasta la suma de ₲ 57.992.341.250.
</t>
    </r>
    <r>
      <rPr>
        <b/>
        <sz val="10"/>
        <color theme="1"/>
        <rFont val="EYInterstate Light"/>
      </rPr>
      <t>c. Valores públicos y privados</t>
    </r>
    <r>
      <rPr>
        <sz val="10"/>
        <color theme="1"/>
        <rFont val="EYInterstate Light"/>
      </rPr>
      <t xml:space="preserve">
Al 31 de diciembre 2025 la Entidad ha entregado Bonos del tesoro por ₲ 25.000.000.000, como garantías exigidas por el BCP en el marco del reglamento general del Sistema de Pagos del Paraguay – SIPAP y Bonos de la AFD por ₲ 30.000.000.000 al 31 de diciembre de 2024 (ver Nota C.3). 
</t>
    </r>
  </si>
  <si>
    <r>
      <rPr>
        <b/>
        <sz val="10"/>
        <color theme="1"/>
        <rFont val="EYInterstate Light"/>
      </rPr>
      <t>d. Distribución de utilidades</t>
    </r>
    <r>
      <rPr>
        <sz val="10"/>
        <color theme="1"/>
        <rFont val="EYInterstate Light"/>
      </rPr>
      <t xml:space="preserve">
Reserva legal: De acuerdo con el Artículo 27° de la Ley N° 861 “General de Bancos, Financieras y Otras Entidades de Crédito”, las entidades financieras deberán contar con una reserva no menor al equivalente del (100%) cien por ciento de su capital, la cual se constituirá transfiriendo anualmente no menos del 20% veinte por ciento de las utilidades netas de cada ejercicio económico.
El Artículo 28 de la mencionada Ley, establece que los recursos de la reserva legal se aplicarán automáticamente a la cobertura de pérdidas registradas en el ejercicio económico. En los siguientes ejercicios, el total de las utilidades deberá destinarse a la reserva legal hasta tanto se alcance nuevamente el monto mínimo de la misma, o el más alto que se hubiere obtenido en el proceso de su constitución.
Al 31 de diciembre del 2025 y al 31 de diciembre del 2024 la Reserva Legal constituida por la Entidad asciende a ₲ 467.597.338.782 y a ₲ 399.580.280.861 respectivamente.
Aprobación de estados financieros: Según disposiciones de la Ley N° 861 “General de Bancos, Financieras y Otras Entidades de Crédito”, las entidades autorizadas a operar de acuerdo con esta Ley, sean nacionales o extranjeras, podrán distribuir sus utilidades previa aprobación por parte de la SIB, de sus respectivos estados financieros anuales auditados, siempre y cuando ésta se expida dentro del término de ciento veinte días del cierre del ejercicio económico. Vencido el plazo sin que la SIB se pronuncie, las utilidades podrán ser distribuidas.
Impuesto a la distribución de utilidades: Con la vigencia de la Ley 6.380/2019 “De Modernización y Simplificación del Sistema Tributario Nacional” que establece el Impuesto a los Dividendos y a las Utilidades (IDU), la distribución está gravada a las tasas del 8% para residentes en el país y 15% para no residentes.
</t>
    </r>
  </si>
  <si>
    <r>
      <rPr>
        <b/>
        <sz val="10"/>
        <color theme="1"/>
        <rFont val="EYInterstate Light"/>
      </rPr>
      <t>e. Corrección monetaria del capital</t>
    </r>
    <r>
      <rPr>
        <sz val="10"/>
        <color theme="1"/>
        <rFont val="EYInterstate Light"/>
      </rPr>
      <t xml:space="preserve">
De acuerdo con el Artículo Nro. 11 de la Ley Nº 861/96, las entidades financieras deben actualizar anualmente su capital en función al IPC calculado por el BCP. El valor actualizado del capital mínimo para el ejercicio económico 2025 es de ₲ 70.390.734.501, de acuerdo con la Circular SB SG N° 00003/2025, y para el año 2024 es de ₲ 67.830.000.000, de acuerdo con la Circular SB SG N° 00001/2024.
El capital integrado de la Entidad al 31 de diciembre de 2025 y 2024 (ver Nota B.5) se halla por encima del mínimo legal exigido a dichas fechas.
</t>
    </r>
  </si>
  <si>
    <r>
      <rPr>
        <b/>
        <sz val="10"/>
        <color theme="1"/>
        <rFont val="EYInterstate Light"/>
      </rPr>
      <t>f. Inversiones en valores de renta fija y variable</t>
    </r>
    <r>
      <rPr>
        <sz val="10"/>
        <color theme="1"/>
        <rFont val="EYInterstate Light"/>
      </rPr>
      <t xml:space="preserve">
La Entidad ha constituido caución bursátil a favor de la AFD, sobre los títulos de deuda (bonos) emitidos por la empresa Tape Porá S.A., al 31 de diciembre de 2025 y 2024 por valor ₲ 52.290.861.000 respectivamente; con el objeto de garantizar el fiel cumplimiento de las obligaciones crediticias de la Entidad con dicha institución. Al respecto, los títulos de deuda (bonos) se encuentran bajo custodia de la empresa Capital Markets Casa de Bolsa S.A. en una cuenta caución habilitada por la Bolsa de Valores y Productos de Asunción S.A. con autorización de la Entidad.
</t>
    </r>
    <r>
      <rPr>
        <b/>
        <sz val="10"/>
        <color theme="1"/>
        <rFont val="EYInterstate Light"/>
      </rPr>
      <t xml:space="preserve">g. Bienes de uso
</t>
    </r>
    <r>
      <rPr>
        <sz val="10"/>
        <color theme="1"/>
        <rFont val="EYInterstate Light"/>
      </rPr>
      <t xml:space="preserve">
De acuerdo con la Ley Nro. 861/96 Ley de Bancos, Art. 70 las entidades bancarias tienen prohibido dar en garantía sus bienes de uso, salvo los que se afecten en respaldo de las operaciones de arrendamiento financiero y al BCP.</t>
    </r>
  </si>
  <si>
    <t>ESTADOS FINANCIEROS</t>
  </si>
  <si>
    <t>Firmantes:</t>
  </si>
  <si>
    <t>Héctor Bengoa</t>
  </si>
  <si>
    <t>Contador General
RUC Nro. 995757-0
Patente Prof.: 010-0034557</t>
  </si>
  <si>
    <t>Gastón Scotover</t>
  </si>
  <si>
    <t>Consejo de Contadores Públicos del Paraguay
Matrícula de contador público Tipo “A” Nº 331
Registro de firmas profesionales Nº 2
Registro de auditores SIV N° AE002</t>
  </si>
  <si>
    <t>Auditor independiente</t>
  </si>
  <si>
    <t>AL 31 DE DICIEMBRE DE 2025 PRESENTADO DE FORMA COMPARATIVA CON EL EJERCICIO 2024.</t>
  </si>
  <si>
    <t>La firma del Auditor Externo Independiente es con fines de indentificación de la presente información, conforme Dictamen de Auditoría Independiente emitido en fecha 12 de febrero de 2026.</t>
  </si>
  <si>
    <t>vicepresidente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</si>
</sst>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1" formatCode="_ * #,##0_ ;_ * \-#,##0_ ;_ * &quot;-&quot;_ ;_ @_ "/>
    <numFmt numFmtId="164" formatCode="#,##0;\(#,##0\)"/>
    <numFmt numFmtId="165" formatCode="#,##0.00;\(#,##0.00\)"/>
    <numFmt numFmtId="166" formatCode="_ * #,##0.0_ ;_ * \-#,##0.0_ ;_ * &quot;-&quot;_ ;_ @_ "/>
    <numFmt numFmtId="167" formatCode="_ * #,##0.0000_ ;_ * \-#,##0.0000_ ;_ * &quot;-&quot;_ ;_ @_ "/>
    <numFmt numFmtId="168" formatCode="#,##0.0;\(#,##0.0\)"/>
  </numFmts>
  <fonts count="24">
    <font>
      <sz val="11"/>
      <color theme="1"/>
      <name val="Aptos Narrow"/>
      <family val="2"/>
      <scheme val="minor"/>
    </font>
    <font>
      <sz val="10"/>
      <color theme="1"/>
      <name val="EYInterstate Light"/>
    </font>
    <font>
      <sz val="6"/>
      <color theme="1"/>
      <name val="EYInterstate Light"/>
    </font>
    <font>
      <sz val="7"/>
      <color theme="1"/>
      <name val="Times New Roman"/>
      <family val="1"/>
    </font>
    <font>
      <sz val="11"/>
      <color theme="1"/>
      <name val="Aptos Narrow"/>
      <family val="2"/>
      <scheme val="minor"/>
    </font>
    <font>
      <sz val="10"/>
      <name val="Arial"/>
      <family val="2"/>
    </font>
    <font>
      <b/>
      <sz val="10"/>
      <name val="EYInterstate Light"/>
    </font>
    <font>
      <b/>
      <sz val="10"/>
      <color rgb="FF000000"/>
      <name val="EYInterstate Light"/>
    </font>
    <font>
      <sz val="10"/>
      <color rgb="FF000000"/>
      <name val="EYInterstate Light"/>
    </font>
    <font>
      <b/>
      <sz val="10"/>
      <color theme="1"/>
      <name val="EYInterstate Light"/>
    </font>
    <font>
      <b/>
      <sz val="7"/>
      <color theme="1"/>
      <name val="Times New Roman"/>
      <family val="1"/>
    </font>
    <font>
      <u/>
      <sz val="10"/>
      <color theme="1"/>
      <name val="EYInterstate Light"/>
    </font>
    <font>
      <sz val="9"/>
      <color theme="1"/>
      <name val="Arial"/>
      <family val="2"/>
    </font>
    <font>
      <b/>
      <u/>
      <sz val="10"/>
      <color theme="1"/>
      <name val="EYInterstate Light"/>
    </font>
    <font>
      <sz val="10"/>
      <color rgb="FFFF0000"/>
      <name val="EYInterstate Light"/>
    </font>
    <font>
      <sz val="10"/>
      <name val="EYInterstate Light"/>
    </font>
    <font>
      <u/>
      <sz val="10"/>
      <color rgb="FF000000"/>
      <name val="EYInterstate Light"/>
    </font>
    <font>
      <sz val="11"/>
      <color rgb="FF000000"/>
      <name val="Arial"/>
      <family val="2"/>
    </font>
    <font>
      <sz val="11"/>
      <color theme="1"/>
      <name val="Arial"/>
      <family val="2"/>
    </font>
    <font>
      <b/>
      <sz val="14"/>
      <color rgb="FF000000"/>
      <name val="Arial"/>
      <family val="2"/>
    </font>
    <font>
      <b/>
      <sz val="8"/>
      <color theme="1"/>
      <name val="Arial"/>
      <family val="2"/>
    </font>
    <font>
      <sz val="8"/>
      <color theme="1"/>
      <name val="Arial"/>
      <family val="2"/>
    </font>
    <font>
      <sz val="9"/>
      <color rgb="FF000000"/>
      <name val="Arial"/>
      <family val="2"/>
    </font>
    <font>
      <sz val="8"/>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4">
    <border>
      <left/>
      <right/>
      <top/>
      <bottom/>
      <diagonal/>
    </border>
    <border>
      <left/>
      <right/>
      <top/>
      <bottom style="medium">
        <color indexed="64"/>
      </bottom>
      <diagonal/>
    </border>
    <border>
      <left/>
      <right/>
      <top/>
      <bottom style="double">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diagonal/>
    </border>
    <border>
      <left/>
      <right style="medium">
        <color rgb="FF000000"/>
      </right>
      <top/>
      <bottom style="medium">
        <color rgb="FF000000"/>
      </bottom>
      <diagonal/>
    </border>
    <border>
      <left style="medium">
        <color indexed="64"/>
      </left>
      <right/>
      <top style="medium">
        <color indexed="64"/>
      </top>
      <bottom/>
      <diagonal/>
    </border>
    <border>
      <left style="medium">
        <color indexed="64"/>
      </left>
      <right/>
      <top/>
      <bottom style="medium">
        <color rgb="FF000000"/>
      </bottom>
      <diagonal/>
    </border>
    <border>
      <left style="medium">
        <color indexed="64"/>
      </left>
      <right style="medium">
        <color indexed="64"/>
      </right>
      <top style="medium">
        <color rgb="FF000000"/>
      </top>
      <bottom/>
      <diagonal/>
    </border>
    <border>
      <left/>
      <right/>
      <top style="double">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s>
  <cellStyleXfs count="5">
    <xf numFmtId="0" fontId="0" fillId="0" borderId="0"/>
    <xf numFmtId="41" fontId="4" fillId="0" borderId="0" applyFont="0" applyFill="0" applyBorder="0" applyAlignment="0" applyProtection="0"/>
    <xf numFmtId="0" fontId="5" fillId="0" borderId="0"/>
    <xf numFmtId="0" fontId="4" fillId="0" borderId="0"/>
    <xf numFmtId="0" fontId="17" fillId="0" borderId="0"/>
  </cellStyleXfs>
  <cellXfs count="321">
    <xf numFmtId="0" fontId="0" fillId="0" borderId="0" xfId="0"/>
    <xf numFmtId="0" fontId="1" fillId="0" borderId="0" xfId="0" applyFont="1" applyAlignment="1">
      <alignment vertical="center"/>
    </xf>
    <xf numFmtId="0" fontId="1" fillId="0" borderId="0" xfId="0" applyFont="1" applyAlignment="1">
      <alignment horizontal="justify" vertical="center"/>
    </xf>
    <xf numFmtId="0" fontId="2" fillId="0" borderId="0" xfId="0" applyFont="1" applyAlignment="1">
      <alignment horizontal="justify" vertical="center"/>
    </xf>
    <xf numFmtId="0" fontId="6" fillId="3" borderId="0" xfId="2" applyFont="1" applyFill="1" applyAlignment="1">
      <alignment horizontal="left" vertical="center"/>
    </xf>
    <xf numFmtId="0" fontId="7" fillId="0" borderId="0" xfId="0" applyFont="1" applyAlignment="1">
      <alignment horizontal="justify" vertical="center"/>
    </xf>
    <xf numFmtId="0" fontId="8" fillId="0" borderId="0" xfId="0" applyFont="1" applyAlignment="1">
      <alignment vertical="center"/>
    </xf>
    <xf numFmtId="0" fontId="9" fillId="0" borderId="0" xfId="0" applyFont="1"/>
    <xf numFmtId="0" fontId="9" fillId="0" borderId="0" xfId="0" applyFont="1" applyAlignment="1">
      <alignment horizontal="justify" vertical="center"/>
    </xf>
    <xf numFmtId="0" fontId="1" fillId="0" borderId="0" xfId="0" applyFont="1"/>
    <xf numFmtId="0" fontId="1" fillId="0" borderId="0" xfId="0" applyFont="1" applyAlignment="1">
      <alignment horizontal="left" vertical="center" indent="5"/>
    </xf>
    <xf numFmtId="0" fontId="11" fillId="0" borderId="0" xfId="0" applyFont="1" applyAlignment="1">
      <alignment horizontal="justify" vertical="center"/>
    </xf>
    <xf numFmtId="0" fontId="9" fillId="0" borderId="0" xfId="0" applyFont="1" applyAlignment="1">
      <alignment vertical="center"/>
    </xf>
    <xf numFmtId="0" fontId="1" fillId="0" borderId="0" xfId="0" applyFont="1" applyAlignment="1">
      <alignment horizontal="left" vertical="center" indent="9"/>
    </xf>
    <xf numFmtId="0" fontId="13"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1" fillId="0" borderId="0" xfId="0" applyFont="1" applyAlignment="1">
      <alignment horizontal="left" vertical="top" wrapText="1"/>
    </xf>
    <xf numFmtId="0" fontId="9" fillId="0" borderId="2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1" fillId="0" borderId="7" xfId="0" applyFont="1" applyBorder="1" applyAlignment="1">
      <alignment horizontal="justify" vertical="center" wrapText="1"/>
    </xf>
    <xf numFmtId="0" fontId="1" fillId="0" borderId="4" xfId="0" applyFont="1" applyBorder="1" applyAlignment="1">
      <alignment horizontal="center" vertical="center" wrapText="1"/>
    </xf>
    <xf numFmtId="0" fontId="1" fillId="0" borderId="4" xfId="0" applyFont="1" applyBorder="1" applyAlignment="1">
      <alignment horizontal="right" vertical="center" wrapText="1"/>
    </xf>
    <xf numFmtId="3" fontId="1" fillId="0" borderId="4" xfId="0" applyNumberFormat="1" applyFont="1" applyBorder="1" applyAlignment="1">
      <alignment horizontal="right" vertical="center" wrapText="1"/>
    </xf>
    <xf numFmtId="0" fontId="9" fillId="0" borderId="7" xfId="0" applyFont="1" applyBorder="1" applyAlignment="1">
      <alignment horizontal="justify" vertical="center" wrapText="1"/>
    </xf>
    <xf numFmtId="0" fontId="9" fillId="0" borderId="4" xfId="0" applyFont="1" applyBorder="1" applyAlignment="1">
      <alignment horizontal="center" vertical="center" wrapText="1"/>
    </xf>
    <xf numFmtId="3" fontId="9" fillId="0" borderId="4" xfId="0" applyNumberFormat="1" applyFont="1" applyBorder="1" applyAlignment="1">
      <alignment horizontal="righ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1" fillId="0" borderId="5" xfId="0" applyFont="1" applyBorder="1" applyAlignment="1">
      <alignment horizontal="right" vertical="center" wrapText="1"/>
    </xf>
    <xf numFmtId="0" fontId="9" fillId="0" borderId="5" xfId="0" applyFont="1" applyBorder="1" applyAlignment="1">
      <alignment horizontal="right" vertical="center" wrapText="1"/>
    </xf>
    <xf numFmtId="0" fontId="9" fillId="0" borderId="6" xfId="0" applyFont="1" applyBorder="1" applyAlignment="1">
      <alignment vertical="center" wrapText="1"/>
    </xf>
    <xf numFmtId="0" fontId="1" fillId="0" borderId="5" xfId="0" applyFont="1" applyBorder="1" applyAlignment="1">
      <alignment horizontal="center" vertical="center" wrapText="1"/>
    </xf>
    <xf numFmtId="3" fontId="9" fillId="0" borderId="9" xfId="0" applyNumberFormat="1" applyFont="1" applyBorder="1" applyAlignment="1">
      <alignment horizontal="right" vertical="center" wrapText="1"/>
    </xf>
    <xf numFmtId="0" fontId="9" fillId="0" borderId="12" xfId="0" applyFont="1" applyBorder="1" applyAlignment="1">
      <alignment horizontal="center" vertical="center" wrapText="1"/>
    </xf>
    <xf numFmtId="41" fontId="1" fillId="0" borderId="4" xfId="1" applyFont="1" applyBorder="1" applyAlignment="1">
      <alignment horizontal="right" vertical="center" wrapText="1"/>
    </xf>
    <xf numFmtId="3" fontId="1" fillId="0" borderId="0" xfId="0" applyNumberFormat="1" applyFont="1"/>
    <xf numFmtId="0" fontId="1" fillId="0" borderId="10" xfId="0" applyFont="1" applyBorder="1" applyAlignment="1">
      <alignment horizontal="justify" vertical="center" wrapText="1"/>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wrapText="1"/>
    </xf>
    <xf numFmtId="0" fontId="9" fillId="0" borderId="0" xfId="0" applyFont="1" applyAlignment="1">
      <alignment wrapText="1"/>
    </xf>
    <xf numFmtId="41" fontId="1" fillId="0" borderId="0" xfId="1" applyFont="1"/>
    <xf numFmtId="0" fontId="1" fillId="0" borderId="7" xfId="0" applyFont="1" applyBorder="1" applyAlignment="1">
      <alignment vertical="center" wrapText="1"/>
    </xf>
    <xf numFmtId="164" fontId="1" fillId="0" borderId="4" xfId="0" applyNumberFormat="1" applyFont="1" applyBorder="1" applyAlignment="1">
      <alignment horizontal="right" vertical="center" wrapText="1"/>
    </xf>
    <xf numFmtId="41" fontId="1" fillId="0" borderId="0" xfId="0" applyNumberFormat="1" applyFont="1"/>
    <xf numFmtId="164" fontId="1" fillId="0" borderId="5" xfId="0" applyNumberFormat="1" applyFont="1" applyBorder="1" applyAlignment="1">
      <alignment horizontal="right" vertical="center" wrapText="1"/>
    </xf>
    <xf numFmtId="164" fontId="9" fillId="0" borderId="9" xfId="0" applyNumberFormat="1" applyFont="1" applyBorder="1" applyAlignment="1">
      <alignment horizontal="right" vertical="center" wrapText="1"/>
    </xf>
    <xf numFmtId="0" fontId="7" fillId="2" borderId="1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1" fillId="2" borderId="4" xfId="0" applyFont="1" applyFill="1" applyBorder="1" applyAlignment="1">
      <alignment vertical="center"/>
    </xf>
    <xf numFmtId="0" fontId="1" fillId="2" borderId="5" xfId="0" applyFont="1" applyFill="1" applyBorder="1" applyAlignment="1">
      <alignment vertical="center" wrapText="1"/>
    </xf>
    <xf numFmtId="0" fontId="7" fillId="2" borderId="5" xfId="0" applyFont="1" applyFill="1" applyBorder="1" applyAlignment="1">
      <alignment horizontal="center" vertical="center" wrapText="1"/>
    </xf>
    <xf numFmtId="0" fontId="1" fillId="2" borderId="5" xfId="0" applyFont="1" applyFill="1" applyBorder="1" applyAlignment="1">
      <alignment vertical="center"/>
    </xf>
    <xf numFmtId="0" fontId="1" fillId="0" borderId="7" xfId="0" applyFont="1" applyBorder="1" applyAlignment="1">
      <alignment horizontal="center" vertical="center" wrapText="1"/>
    </xf>
    <xf numFmtId="41" fontId="1" fillId="0" borderId="4" xfId="1" applyFont="1" applyBorder="1" applyAlignment="1">
      <alignment horizontal="right" wrapText="1"/>
    </xf>
    <xf numFmtId="164" fontId="1" fillId="0" borderId="4" xfId="0" applyNumberFormat="1" applyFont="1" applyBorder="1" applyAlignment="1">
      <alignment horizontal="right" wrapText="1"/>
    </xf>
    <xf numFmtId="41" fontId="8" fillId="2" borderId="0" xfId="1" applyFont="1" applyFill="1" applyBorder="1" applyAlignment="1">
      <alignment horizontal="right" wrapText="1"/>
    </xf>
    <xf numFmtId="41" fontId="8" fillId="2" borderId="7" xfId="1" applyFont="1" applyFill="1" applyBorder="1" applyAlignment="1">
      <alignment horizontal="right" wrapText="1"/>
    </xf>
    <xf numFmtId="164" fontId="8" fillId="2" borderId="4" xfId="0" applyNumberFormat="1" applyFont="1" applyFill="1" applyBorder="1" applyAlignment="1">
      <alignment horizontal="right" vertical="center" wrapText="1"/>
    </xf>
    <xf numFmtId="0" fontId="8" fillId="2" borderId="7" xfId="0" applyFont="1" applyFill="1" applyBorder="1" applyAlignment="1">
      <alignment horizontal="center" vertical="center"/>
    </xf>
    <xf numFmtId="166" fontId="8" fillId="2" borderId="0" xfId="1" applyNumberFormat="1" applyFont="1" applyFill="1" applyBorder="1" applyAlignment="1">
      <alignment horizontal="right" wrapText="1"/>
    </xf>
    <xf numFmtId="164" fontId="8" fillId="2" borderId="7" xfId="0" applyNumberFormat="1" applyFont="1" applyFill="1" applyBorder="1" applyAlignment="1">
      <alignment horizontal="right" vertical="center"/>
    </xf>
    <xf numFmtId="0" fontId="8" fillId="2" borderId="6" xfId="0" applyFont="1" applyFill="1" applyBorder="1" applyAlignment="1">
      <alignment horizontal="center" vertical="center"/>
    </xf>
    <xf numFmtId="41" fontId="8" fillId="2" borderId="5" xfId="1" applyFont="1" applyFill="1" applyBorder="1" applyAlignment="1">
      <alignment horizontal="right" vertical="center"/>
    </xf>
    <xf numFmtId="41" fontId="8" fillId="2" borderId="1" xfId="1" applyFont="1" applyFill="1" applyBorder="1" applyAlignment="1">
      <alignment horizontal="right" vertical="center"/>
    </xf>
    <xf numFmtId="164" fontId="8" fillId="2" borderId="5" xfId="0" applyNumberFormat="1" applyFont="1" applyFill="1" applyBorder="1" applyAlignment="1">
      <alignment horizontal="right" vertical="center"/>
    </xf>
    <xf numFmtId="0" fontId="7" fillId="2" borderId="6" xfId="0" applyFont="1" applyFill="1" applyBorder="1" applyAlignment="1">
      <alignment horizontal="center" vertical="center"/>
    </xf>
    <xf numFmtId="164" fontId="7" fillId="2" borderId="9" xfId="0" applyNumberFormat="1" applyFont="1" applyFill="1" applyBorder="1" applyAlignment="1">
      <alignment horizontal="right" vertical="center"/>
    </xf>
    <xf numFmtId="164" fontId="7" fillId="2" borderId="23" xfId="0" applyNumberFormat="1" applyFont="1" applyFill="1" applyBorder="1" applyAlignment="1">
      <alignment horizontal="right" vertical="center"/>
    </xf>
    <xf numFmtId="164" fontId="8" fillId="2" borderId="4" xfId="0" applyNumberFormat="1" applyFont="1" applyFill="1" applyBorder="1" applyAlignment="1">
      <alignment horizontal="right" vertical="center"/>
    </xf>
    <xf numFmtId="164" fontId="9" fillId="2" borderId="9" xfId="0" applyNumberFormat="1" applyFont="1" applyFill="1" applyBorder="1" applyAlignment="1">
      <alignment horizontal="right" vertical="center"/>
    </xf>
    <xf numFmtId="41" fontId="8" fillId="2" borderId="4" xfId="1" applyFont="1" applyFill="1" applyBorder="1" applyAlignment="1">
      <alignment horizontal="right" vertical="center" wrapText="1"/>
    </xf>
    <xf numFmtId="168" fontId="8" fillId="2" borderId="4" xfId="0" applyNumberFormat="1" applyFont="1" applyFill="1" applyBorder="1" applyAlignment="1">
      <alignment horizontal="right" vertical="center"/>
    </xf>
    <xf numFmtId="41" fontId="7" fillId="2" borderId="4" xfId="1" applyFont="1" applyFill="1" applyBorder="1" applyAlignment="1">
      <alignment horizontal="center" vertical="center" wrapText="1"/>
    </xf>
    <xf numFmtId="41" fontId="8" fillId="2" borderId="4" xfId="1" applyFont="1" applyFill="1" applyBorder="1" applyAlignment="1">
      <alignment horizontal="right" vertical="center"/>
    </xf>
    <xf numFmtId="164" fontId="9" fillId="0" borderId="9" xfId="0" applyNumberFormat="1" applyFont="1" applyBorder="1" applyAlignment="1">
      <alignment horizontal="right" vertical="center"/>
    </xf>
    <xf numFmtId="164" fontId="1" fillId="0" borderId="0" xfId="0" applyNumberFormat="1" applyFont="1"/>
    <xf numFmtId="41" fontId="1" fillId="2" borderId="4" xfId="1" applyFont="1" applyFill="1" applyBorder="1" applyAlignment="1">
      <alignment vertical="center" wrapText="1"/>
    </xf>
    <xf numFmtId="164" fontId="1" fillId="2" borderId="4" xfId="0" applyNumberFormat="1" applyFont="1" applyFill="1" applyBorder="1" applyAlignment="1">
      <alignment horizontal="right" vertical="center"/>
    </xf>
    <xf numFmtId="0" fontId="1" fillId="0" borderId="4" xfId="0" applyFont="1" applyBorder="1" applyAlignment="1">
      <alignment vertical="center"/>
    </xf>
    <xf numFmtId="0" fontId="1" fillId="0" borderId="0" xfId="0" applyFont="1" applyAlignment="1">
      <alignment vertical="center" wrapText="1"/>
    </xf>
    <xf numFmtId="0" fontId="1" fillId="0" borderId="6" xfId="0" applyFont="1" applyBorder="1" applyAlignment="1">
      <alignment vertical="center"/>
    </xf>
    <xf numFmtId="0" fontId="9" fillId="0" borderId="5" xfId="0" applyFont="1" applyBorder="1" applyAlignment="1">
      <alignment horizontal="center" vertical="center"/>
    </xf>
    <xf numFmtId="3" fontId="1" fillId="0" borderId="5" xfId="0" applyNumberFormat="1" applyFont="1" applyBorder="1" applyAlignment="1">
      <alignment horizontal="right" vertical="center"/>
    </xf>
    <xf numFmtId="10" fontId="1" fillId="0" borderId="5" xfId="0" applyNumberFormat="1" applyFont="1" applyBorder="1" applyAlignment="1">
      <alignment horizontal="right" vertical="center"/>
    </xf>
    <xf numFmtId="3" fontId="1" fillId="0" borderId="0" xfId="0" applyNumberFormat="1" applyFont="1" applyAlignment="1">
      <alignment horizontal="right" vertical="center"/>
    </xf>
    <xf numFmtId="10" fontId="1" fillId="0" borderId="0" xfId="0" applyNumberFormat="1" applyFont="1" applyAlignment="1">
      <alignment horizontal="right" vertical="center"/>
    </xf>
    <xf numFmtId="3" fontId="1" fillId="0" borderId="5" xfId="0" applyNumberFormat="1" applyFont="1" applyBorder="1" applyAlignment="1">
      <alignment horizontal="right" vertical="center" wrapText="1"/>
    </xf>
    <xf numFmtId="10" fontId="1" fillId="0" borderId="4" xfId="0" applyNumberFormat="1" applyFont="1" applyBorder="1" applyAlignment="1">
      <alignment horizontal="center" vertical="center" wrapText="1"/>
    </xf>
    <xf numFmtId="10"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20" xfId="0" applyFont="1" applyBorder="1" applyAlignment="1">
      <alignment horizontal="center" vertical="center"/>
    </xf>
    <xf numFmtId="0" fontId="1" fillId="0" borderId="7" xfId="0" applyFont="1" applyBorder="1" applyAlignment="1">
      <alignment vertical="center"/>
    </xf>
    <xf numFmtId="0" fontId="1" fillId="0" borderId="5" xfId="0" applyFont="1" applyBorder="1" applyAlignment="1">
      <alignment vertical="center"/>
    </xf>
    <xf numFmtId="0" fontId="9" fillId="0" borderId="12" xfId="0" applyFont="1" applyBorder="1" applyAlignment="1">
      <alignment horizontal="center" vertical="center"/>
    </xf>
    <xf numFmtId="4" fontId="1" fillId="0" borderId="4" xfId="0" applyNumberFormat="1" applyFont="1" applyBorder="1" applyAlignment="1">
      <alignment horizontal="right" vertical="center"/>
    </xf>
    <xf numFmtId="4" fontId="1" fillId="0" borderId="4" xfId="0" applyNumberFormat="1" applyFont="1" applyBorder="1" applyAlignment="1">
      <alignment horizontal="right" vertical="center" wrapText="1"/>
    </xf>
    <xf numFmtId="0" fontId="1" fillId="0" borderId="4" xfId="0" applyFont="1" applyBorder="1" applyAlignment="1">
      <alignment horizontal="right" vertical="center"/>
    </xf>
    <xf numFmtId="4" fontId="1" fillId="0" borderId="5" xfId="0" applyNumberFormat="1" applyFont="1" applyBorder="1" applyAlignment="1">
      <alignment horizontal="right" vertical="center"/>
    </xf>
    <xf numFmtId="4" fontId="1" fillId="0" borderId="5" xfId="0" applyNumberFormat="1" applyFont="1" applyBorder="1" applyAlignment="1">
      <alignment horizontal="right" vertical="center" wrapText="1"/>
    </xf>
    <xf numFmtId="165" fontId="1" fillId="0" borderId="4" xfId="0" applyNumberFormat="1" applyFont="1" applyBorder="1" applyAlignment="1">
      <alignment horizontal="right" vertical="center"/>
    </xf>
    <xf numFmtId="165" fontId="1" fillId="0" borderId="5" xfId="0" applyNumberFormat="1" applyFont="1" applyBorder="1" applyAlignment="1">
      <alignment horizontal="right" vertical="center"/>
    </xf>
    <xf numFmtId="164" fontId="1" fillId="0" borderId="5" xfId="0" applyNumberFormat="1" applyFont="1" applyBorder="1" applyAlignment="1">
      <alignment horizontal="right" vertical="center"/>
    </xf>
    <xf numFmtId="0" fontId="9" fillId="0" borderId="6" xfId="0" applyFont="1" applyBorder="1" applyAlignment="1">
      <alignment vertical="center"/>
    </xf>
    <xf numFmtId="165" fontId="9" fillId="0" borderId="9" xfId="0" applyNumberFormat="1" applyFont="1" applyBorder="1" applyAlignment="1">
      <alignment horizontal="right" vertical="center"/>
    </xf>
    <xf numFmtId="0" fontId="1" fillId="0" borderId="7" xfId="0" applyFont="1" applyBorder="1" applyAlignment="1">
      <alignment horizontal="left" vertical="center" wrapText="1" indent="1"/>
    </xf>
    <xf numFmtId="3" fontId="1" fillId="0" borderId="4" xfId="0" applyNumberFormat="1" applyFont="1" applyBorder="1" applyAlignment="1">
      <alignment horizontal="right" vertical="center" wrapText="1" indent="1"/>
    </xf>
    <xf numFmtId="0" fontId="1" fillId="0" borderId="4" xfId="0" applyFont="1" applyBorder="1" applyAlignment="1">
      <alignment horizontal="right" vertical="center" wrapText="1" indent="1"/>
    </xf>
    <xf numFmtId="4" fontId="1" fillId="0" borderId="4" xfId="0" applyNumberFormat="1" applyFont="1" applyBorder="1" applyAlignment="1">
      <alignment horizontal="right" vertical="center" wrapText="1" indent="1"/>
    </xf>
    <xf numFmtId="0" fontId="1" fillId="0" borderId="6" xfId="0" applyFont="1" applyBorder="1" applyAlignment="1">
      <alignment horizontal="left" vertical="center" wrapText="1" indent="1"/>
    </xf>
    <xf numFmtId="3" fontId="1" fillId="0" borderId="5" xfId="0" applyNumberFormat="1" applyFont="1" applyBorder="1" applyAlignment="1">
      <alignment horizontal="right" vertical="center" wrapText="1" indent="1"/>
    </xf>
    <xf numFmtId="0" fontId="1" fillId="0" borderId="5" xfId="0" applyFont="1" applyBorder="1" applyAlignment="1">
      <alignment horizontal="right" vertical="center" wrapText="1" indent="1"/>
    </xf>
    <xf numFmtId="4" fontId="1" fillId="0" borderId="5" xfId="0" applyNumberFormat="1" applyFont="1" applyBorder="1" applyAlignment="1">
      <alignment horizontal="right" vertical="center" wrapText="1" indent="1"/>
    </xf>
    <xf numFmtId="0" fontId="9" fillId="0" borderId="6" xfId="0" applyFont="1" applyBorder="1" applyAlignment="1">
      <alignment horizontal="left" vertical="center" wrapText="1" indent="1"/>
    </xf>
    <xf numFmtId="3" fontId="9" fillId="0" borderId="9" xfId="0" applyNumberFormat="1" applyFont="1" applyBorder="1" applyAlignment="1">
      <alignment horizontal="right" vertical="center" wrapText="1" indent="1"/>
    </xf>
    <xf numFmtId="0" fontId="9" fillId="0" borderId="9" xfId="0" applyFont="1" applyBorder="1" applyAlignment="1">
      <alignment horizontal="right" vertical="center" wrapText="1" indent="1"/>
    </xf>
    <xf numFmtId="4" fontId="9" fillId="0" borderId="9" xfId="0" applyNumberFormat="1" applyFont="1" applyBorder="1" applyAlignment="1">
      <alignment horizontal="right" vertical="center" wrapText="1" indent="1"/>
    </xf>
    <xf numFmtId="0" fontId="1" fillId="0" borderId="7" xfId="0" applyFont="1" applyBorder="1" applyAlignment="1">
      <alignment horizontal="left" vertical="center" indent="1"/>
    </xf>
    <xf numFmtId="0" fontId="1" fillId="0" borderId="6"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wrapText="1" indent="1"/>
    </xf>
    <xf numFmtId="0" fontId="9" fillId="0" borderId="7" xfId="0" applyFont="1" applyBorder="1" applyAlignment="1">
      <alignment vertical="center" wrapText="1"/>
    </xf>
    <xf numFmtId="0" fontId="9" fillId="0" borderId="9" xfId="0" applyFont="1" applyBorder="1" applyAlignment="1">
      <alignment horizontal="right" vertical="center" wrapText="1"/>
    </xf>
    <xf numFmtId="4" fontId="9" fillId="0" borderId="9" xfId="0" applyNumberFormat="1" applyFont="1" applyBorder="1" applyAlignment="1">
      <alignment horizontal="right" vertical="center" wrapText="1"/>
    </xf>
    <xf numFmtId="0" fontId="9" fillId="0" borderId="0" xfId="0" applyFont="1" applyAlignment="1">
      <alignment horizontal="left" vertical="top" wrapText="1"/>
    </xf>
    <xf numFmtId="0" fontId="9" fillId="0" borderId="8" xfId="0" applyFont="1" applyBorder="1" applyAlignment="1">
      <alignment horizontal="center" vertical="center" wrapText="1"/>
    </xf>
    <xf numFmtId="0" fontId="9" fillId="0" borderId="0" xfId="0" applyFont="1" applyAlignment="1">
      <alignment horizontal="center" vertical="center" wrapText="1"/>
    </xf>
    <xf numFmtId="41" fontId="1" fillId="0" borderId="4" xfId="1" applyFont="1" applyBorder="1" applyAlignment="1">
      <alignment horizontal="right" vertical="center"/>
    </xf>
    <xf numFmtId="164" fontId="1" fillId="0" borderId="4" xfId="0" applyNumberFormat="1" applyFont="1" applyBorder="1" applyAlignment="1">
      <alignment horizontal="right" vertical="center"/>
    </xf>
    <xf numFmtId="41" fontId="1" fillId="0" borderId="5" xfId="1" applyFont="1" applyBorder="1" applyAlignment="1">
      <alignment horizontal="right" vertical="center"/>
    </xf>
    <xf numFmtId="0" fontId="1" fillId="0" borderId="0" xfId="0" applyFont="1" applyAlignment="1">
      <alignment horizontal="center" vertical="top" wrapText="1"/>
    </xf>
    <xf numFmtId="164" fontId="8" fillId="2" borderId="7" xfId="0" applyNumberFormat="1" applyFont="1" applyFill="1" applyBorder="1" applyAlignment="1">
      <alignment horizontal="justify" vertical="center" wrapText="1"/>
    </xf>
    <xf numFmtId="164" fontId="8" fillId="2" borderId="6" xfId="0" applyNumberFormat="1" applyFont="1" applyFill="1" applyBorder="1" applyAlignment="1">
      <alignment horizontal="justify" vertical="center" wrapText="1"/>
    </xf>
    <xf numFmtId="164" fontId="1" fillId="0" borderId="5" xfId="1" applyNumberFormat="1" applyFont="1" applyBorder="1" applyAlignment="1">
      <alignment horizontal="right" vertical="center"/>
    </xf>
    <xf numFmtId="164" fontId="7" fillId="2" borderId="6" xfId="0" applyNumberFormat="1" applyFont="1" applyFill="1" applyBorder="1" applyAlignment="1">
      <alignment horizontal="justify" vertical="center"/>
    </xf>
    <xf numFmtId="164" fontId="7" fillId="2" borderId="12" xfId="0" applyNumberFormat="1" applyFont="1" applyFill="1" applyBorder="1" applyAlignment="1">
      <alignment horizontal="center" vertical="center" wrapText="1"/>
    </xf>
    <xf numFmtId="164" fontId="7" fillId="2" borderId="4" xfId="0" applyNumberFormat="1" applyFont="1" applyFill="1" applyBorder="1" applyAlignment="1">
      <alignment horizontal="center" vertical="center" wrapText="1"/>
    </xf>
    <xf numFmtId="164" fontId="7" fillId="2" borderId="5" xfId="0" applyNumberFormat="1" applyFont="1" applyFill="1" applyBorder="1" applyAlignment="1">
      <alignment horizontal="center" vertical="center" wrapText="1"/>
    </xf>
    <xf numFmtId="164" fontId="1" fillId="2" borderId="5" xfId="0" applyNumberFormat="1" applyFont="1" applyFill="1" applyBorder="1" applyAlignment="1">
      <alignment vertical="center" wrapText="1"/>
    </xf>
    <xf numFmtId="164" fontId="1" fillId="0" borderId="4" xfId="0" applyNumberFormat="1" applyFont="1" applyBorder="1" applyAlignment="1">
      <alignment vertical="center"/>
    </xf>
    <xf numFmtId="0" fontId="1" fillId="0" borderId="9" xfId="0" applyFont="1" applyBorder="1" applyAlignment="1">
      <alignment vertical="center"/>
    </xf>
    <xf numFmtId="41" fontId="1" fillId="0" borderId="4" xfId="1" applyFont="1" applyBorder="1" applyAlignment="1">
      <alignment vertical="center"/>
    </xf>
    <xf numFmtId="0" fontId="9" fillId="0" borderId="7" xfId="0" applyFont="1" applyBorder="1" applyAlignment="1">
      <alignment vertical="center"/>
    </xf>
    <xf numFmtId="164" fontId="9" fillId="0" borderId="4" xfId="0" applyNumberFormat="1" applyFont="1" applyBorder="1" applyAlignment="1">
      <alignment horizontal="right" vertical="center" wrapText="1"/>
    </xf>
    <xf numFmtId="0" fontId="1" fillId="0" borderId="4" xfId="0" applyFont="1" applyBorder="1" applyAlignment="1">
      <alignment horizontal="center" vertical="center"/>
    </xf>
    <xf numFmtId="10" fontId="1" fillId="0" borderId="4" xfId="0" applyNumberFormat="1" applyFont="1" applyBorder="1" applyAlignment="1">
      <alignment horizontal="center" vertical="center"/>
    </xf>
    <xf numFmtId="9" fontId="1" fillId="0" borderId="4" xfId="0" applyNumberFormat="1" applyFont="1" applyBorder="1" applyAlignment="1">
      <alignment horizontal="center" vertical="center"/>
    </xf>
    <xf numFmtId="9" fontId="1" fillId="0" borderId="5" xfId="0" applyNumberFormat="1" applyFont="1" applyBorder="1" applyAlignment="1">
      <alignment horizontal="center" vertical="center"/>
    </xf>
    <xf numFmtId="41" fontId="9" fillId="0" borderId="7" xfId="1" applyFont="1" applyBorder="1" applyAlignment="1">
      <alignment vertical="center"/>
    </xf>
    <xf numFmtId="41" fontId="9" fillId="0" borderId="4" xfId="1" applyFont="1" applyBorder="1" applyAlignment="1">
      <alignment horizontal="right" vertical="center"/>
    </xf>
    <xf numFmtId="164" fontId="9" fillId="0" borderId="4" xfId="0" applyNumberFormat="1" applyFont="1" applyBorder="1" applyAlignment="1">
      <alignment horizontal="right" vertical="center"/>
    </xf>
    <xf numFmtId="41" fontId="1" fillId="0" borderId="7" xfId="1" applyFont="1" applyBorder="1" applyAlignment="1">
      <alignment vertical="center"/>
    </xf>
    <xf numFmtId="41" fontId="1" fillId="0" borderId="6" xfId="1" applyFont="1" applyBorder="1" applyAlignment="1">
      <alignment vertical="center"/>
    </xf>
    <xf numFmtId="0" fontId="9" fillId="0" borderId="4" xfId="0" applyFont="1" applyBorder="1" applyAlignment="1">
      <alignment horizontal="right" vertical="center"/>
    </xf>
    <xf numFmtId="0" fontId="9" fillId="0" borderId="4" xfId="0" applyFont="1" applyBorder="1" applyAlignment="1">
      <alignment horizontal="right" vertical="center" wrapText="1"/>
    </xf>
    <xf numFmtId="41" fontId="1" fillId="0" borderId="4" xfId="1" applyFont="1" applyBorder="1" applyAlignment="1">
      <alignment horizontal="center" vertical="center"/>
    </xf>
    <xf numFmtId="0" fontId="1" fillId="0" borderId="0" xfId="0" applyFont="1" applyAlignment="1">
      <alignment horizontal="justify"/>
    </xf>
    <xf numFmtId="0" fontId="7" fillId="2" borderId="8" xfId="0" applyFont="1" applyFill="1" applyBorder="1" applyAlignment="1">
      <alignment horizontal="center" vertical="center"/>
    </xf>
    <xf numFmtId="0" fontId="8" fillId="2" borderId="7" xfId="0" applyFont="1" applyFill="1" applyBorder="1" applyAlignment="1">
      <alignment vertical="center" wrapText="1"/>
    </xf>
    <xf numFmtId="0" fontId="8" fillId="2" borderId="6" xfId="0" applyFont="1" applyFill="1" applyBorder="1" applyAlignment="1">
      <alignment vertical="center" wrapText="1"/>
    </xf>
    <xf numFmtId="0" fontId="7" fillId="2" borderId="6" xfId="0" applyFont="1" applyFill="1" applyBorder="1" applyAlignment="1">
      <alignment vertical="center"/>
    </xf>
    <xf numFmtId="164" fontId="9" fillId="0" borderId="5" xfId="0" applyNumberFormat="1" applyFont="1" applyBorder="1" applyAlignment="1">
      <alignment horizontal="right" vertical="center"/>
    </xf>
    <xf numFmtId="167" fontId="1" fillId="0" borderId="0" xfId="1" applyNumberFormat="1" applyFont="1"/>
    <xf numFmtId="41" fontId="1" fillId="0" borderId="5" xfId="1" applyFont="1" applyBorder="1" applyAlignment="1">
      <alignment horizontal="right" vertical="center" wrapText="1"/>
    </xf>
    <xf numFmtId="41" fontId="14" fillId="0" borderId="0" xfId="1" applyFont="1" applyFill="1"/>
    <xf numFmtId="41" fontId="9" fillId="0" borderId="9" xfId="1" applyFont="1" applyBorder="1" applyAlignment="1">
      <alignment horizontal="right" vertical="center" wrapText="1"/>
    </xf>
    <xf numFmtId="0" fontId="9" fillId="0" borderId="10" xfId="0" applyFont="1" applyBorder="1" applyAlignment="1">
      <alignment vertical="center"/>
    </xf>
    <xf numFmtId="0" fontId="1" fillId="0" borderId="4" xfId="0" applyFont="1" applyBorder="1" applyAlignment="1">
      <alignment horizontal="right" vertical="center" indent="1"/>
    </xf>
    <xf numFmtId="164" fontId="9" fillId="0" borderId="12"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164" fontId="1" fillId="0" borderId="4" xfId="0" applyNumberFormat="1" applyFont="1" applyBorder="1" applyAlignment="1">
      <alignment horizontal="right" vertical="center" indent="1"/>
    </xf>
    <xf numFmtId="3" fontId="1" fillId="0" borderId="4" xfId="0" applyNumberFormat="1" applyFont="1" applyBorder="1" applyAlignment="1">
      <alignment horizontal="right" vertical="center"/>
    </xf>
    <xf numFmtId="0" fontId="9" fillId="0" borderId="0" xfId="0" applyFont="1" applyAlignment="1">
      <alignment horizontal="left" vertical="center" indent="6"/>
    </xf>
    <xf numFmtId="164" fontId="9" fillId="0" borderId="5" xfId="0" applyNumberFormat="1" applyFont="1" applyBorder="1" applyAlignment="1">
      <alignment horizontal="right" vertical="center" wrapText="1"/>
    </xf>
    <xf numFmtId="0" fontId="1" fillId="0" borderId="0" xfId="0" applyFont="1" applyAlignment="1">
      <alignment vertical="top"/>
    </xf>
    <xf numFmtId="41" fontId="9" fillId="0" borderId="9" xfId="1" applyFont="1" applyBorder="1" applyAlignment="1">
      <alignment horizontal="right" vertical="center"/>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justify"/>
    </xf>
    <xf numFmtId="164" fontId="1" fillId="2" borderId="0" xfId="0" applyNumberFormat="1" applyFont="1" applyFill="1" applyAlignment="1">
      <alignment horizontal="center" vertical="center"/>
    </xf>
    <xf numFmtId="0" fontId="8" fillId="2" borderId="0" xfId="0" applyFont="1" applyFill="1" applyAlignment="1">
      <alignment vertical="center"/>
    </xf>
    <xf numFmtId="164" fontId="7" fillId="2" borderId="1" xfId="0" applyNumberFormat="1" applyFont="1" applyFill="1" applyBorder="1" applyAlignment="1">
      <alignment horizontal="center" vertical="center"/>
    </xf>
    <xf numFmtId="0" fontId="7" fillId="2" borderId="0" xfId="0" applyFont="1" applyFill="1" applyAlignment="1">
      <alignment vertical="center" wrapText="1"/>
    </xf>
    <xf numFmtId="164" fontId="7" fillId="2" borderId="0" xfId="0" applyNumberFormat="1" applyFont="1" applyFill="1" applyAlignment="1">
      <alignment horizontal="right" vertical="center" wrapText="1"/>
    </xf>
    <xf numFmtId="164" fontId="8" fillId="2" borderId="0" xfId="0" applyNumberFormat="1" applyFont="1" applyFill="1" applyAlignment="1">
      <alignment horizontal="right" vertical="center"/>
    </xf>
    <xf numFmtId="164" fontId="1" fillId="2" borderId="0" xfId="0" applyNumberFormat="1" applyFont="1" applyFill="1" applyAlignment="1">
      <alignment horizontal="right" vertical="center"/>
    </xf>
    <xf numFmtId="0" fontId="16" fillId="2" borderId="0" xfId="0" applyFont="1" applyFill="1" applyAlignment="1">
      <alignment vertical="center"/>
    </xf>
    <xf numFmtId="0" fontId="7" fillId="2" borderId="0" xfId="0" applyFont="1" applyFill="1" applyAlignment="1">
      <alignment vertical="center"/>
    </xf>
    <xf numFmtId="164" fontId="7" fillId="2" borderId="3" xfId="0" applyNumberFormat="1" applyFont="1" applyFill="1" applyBorder="1" applyAlignment="1">
      <alignment horizontal="right" vertical="center"/>
    </xf>
    <xf numFmtId="164" fontId="7" fillId="2" borderId="0" xfId="0" applyNumberFormat="1" applyFont="1" applyFill="1" applyAlignment="1">
      <alignment horizontal="right" vertical="center"/>
    </xf>
    <xf numFmtId="164" fontId="9" fillId="2" borderId="0" xfId="0" applyNumberFormat="1" applyFont="1" applyFill="1" applyAlignment="1">
      <alignment horizontal="right" vertical="center"/>
    </xf>
    <xf numFmtId="41" fontId="8" fillId="2" borderId="0" xfId="1" applyFont="1" applyFill="1" applyAlignment="1">
      <alignment vertical="center"/>
    </xf>
    <xf numFmtId="41" fontId="1" fillId="2" borderId="0" xfId="1" applyFont="1" applyFill="1" applyAlignment="1">
      <alignment horizontal="right" vertical="center"/>
    </xf>
    <xf numFmtId="41" fontId="8" fillId="2" borderId="0" xfId="1" applyFont="1" applyFill="1" applyAlignment="1">
      <alignment horizontal="right" vertical="center"/>
    </xf>
    <xf numFmtId="164" fontId="7" fillId="2" borderId="1" xfId="0" applyNumberFormat="1" applyFont="1" applyFill="1" applyBorder="1" applyAlignment="1">
      <alignment horizontal="right" vertical="center"/>
    </xf>
    <xf numFmtId="41" fontId="7" fillId="2" borderId="19" xfId="1" applyFont="1" applyFill="1" applyBorder="1" applyAlignment="1">
      <alignment horizontal="right" vertical="center"/>
    </xf>
    <xf numFmtId="0" fontId="8" fillId="2" borderId="19" xfId="0" applyFont="1" applyFill="1" applyBorder="1" applyAlignment="1">
      <alignment horizontal="right" vertical="center"/>
    </xf>
    <xf numFmtId="0" fontId="9" fillId="0" borderId="0" xfId="0" applyFont="1" applyAlignment="1">
      <alignment horizontal="center" vertical="top" wrapText="1"/>
    </xf>
    <xf numFmtId="0" fontId="7" fillId="0" borderId="0" xfId="0" applyFont="1" applyAlignment="1">
      <alignment horizontal="center" vertical="top" wrapText="1"/>
    </xf>
    <xf numFmtId="0" fontId="8" fillId="0" borderId="0" xfId="0" applyFont="1" applyAlignment="1">
      <alignment horizontal="center" vertical="top" wrapText="1"/>
    </xf>
    <xf numFmtId="0" fontId="7" fillId="2" borderId="6" xfId="0" applyFont="1" applyFill="1" applyBorder="1" applyAlignment="1">
      <alignment vertical="center" wrapText="1"/>
    </xf>
    <xf numFmtId="164" fontId="7" fillId="2" borderId="5" xfId="0" applyNumberFormat="1" applyFont="1" applyFill="1" applyBorder="1" applyAlignment="1">
      <alignment horizontal="right" vertical="center" wrapText="1"/>
    </xf>
    <xf numFmtId="41" fontId="7" fillId="2" borderId="5" xfId="1" applyFont="1" applyFill="1" applyBorder="1" applyAlignment="1">
      <alignment horizontal="right" vertical="center" wrapText="1"/>
    </xf>
    <xf numFmtId="164" fontId="8" fillId="2" borderId="5" xfId="0" applyNumberFormat="1" applyFont="1" applyFill="1" applyBorder="1" applyAlignment="1">
      <alignment horizontal="right" vertical="center" wrapText="1"/>
    </xf>
    <xf numFmtId="0" fontId="7" fillId="2" borderId="8" xfId="0" applyFont="1" applyFill="1" applyBorder="1" applyAlignment="1">
      <alignment vertical="center" wrapText="1"/>
    </xf>
    <xf numFmtId="164" fontId="7" fillId="2" borderId="9" xfId="0" applyNumberFormat="1" applyFont="1" applyFill="1" applyBorder="1" applyAlignment="1">
      <alignment horizontal="right" vertical="center" wrapText="1"/>
    </xf>
    <xf numFmtId="41" fontId="7" fillId="2" borderId="9" xfId="1" applyFont="1" applyFill="1" applyBorder="1" applyAlignment="1">
      <alignment horizontal="right" vertical="center" wrapText="1"/>
    </xf>
    <xf numFmtId="0" fontId="1" fillId="2" borderId="0" xfId="0" applyFont="1" applyFill="1" applyAlignment="1">
      <alignment vertical="center"/>
    </xf>
    <xf numFmtId="0" fontId="9" fillId="2" borderId="0" xfId="0" applyFont="1" applyFill="1" applyAlignment="1">
      <alignment vertical="center"/>
    </xf>
    <xf numFmtId="0" fontId="9" fillId="0" borderId="0" xfId="0" applyFont="1" applyAlignment="1">
      <alignment horizontal="center" vertical="top"/>
    </xf>
    <xf numFmtId="0" fontId="1" fillId="2" borderId="4" xfId="0" applyFont="1" applyFill="1" applyBorder="1" applyAlignment="1">
      <alignment vertical="center" wrapText="1"/>
    </xf>
    <xf numFmtId="0" fontId="1" fillId="2" borderId="13" xfId="0" applyFont="1" applyFill="1" applyBorder="1" applyAlignment="1">
      <alignment vertical="center" wrapText="1"/>
    </xf>
    <xf numFmtId="41" fontId="14" fillId="0" borderId="0" xfId="1" applyFont="1"/>
    <xf numFmtId="0" fontId="7" fillId="2" borderId="1" xfId="0" applyFont="1" applyFill="1" applyBorder="1" applyAlignment="1">
      <alignment vertical="center"/>
    </xf>
    <xf numFmtId="0" fontId="7" fillId="2" borderId="0" xfId="0" applyFont="1" applyFill="1" applyAlignment="1">
      <alignment horizontal="center" vertical="center"/>
    </xf>
    <xf numFmtId="0" fontId="8" fillId="2" borderId="0" xfId="0" applyFont="1" applyFill="1" applyAlignment="1">
      <alignment horizontal="center" vertical="center"/>
    </xf>
    <xf numFmtId="164" fontId="8" fillId="2" borderId="1" xfId="0" applyNumberFormat="1" applyFont="1" applyFill="1" applyBorder="1" applyAlignment="1">
      <alignment horizontal="right" vertical="center"/>
    </xf>
    <xf numFmtId="0" fontId="1" fillId="2" borderId="0" xfId="0" applyFont="1" applyFill="1" applyAlignment="1">
      <alignment horizontal="center" vertical="center"/>
    </xf>
    <xf numFmtId="0" fontId="8" fillId="2" borderId="0" xfId="3" applyFont="1" applyFill="1" applyAlignment="1">
      <alignment vertical="center"/>
    </xf>
    <xf numFmtId="164" fontId="7" fillId="2" borderId="2" xfId="0" applyNumberFormat="1" applyFont="1" applyFill="1" applyBorder="1" applyAlignment="1">
      <alignment horizontal="right" vertical="center"/>
    </xf>
    <xf numFmtId="0" fontId="1" fillId="0" borderId="0" xfId="0" applyFont="1" applyAlignment="1">
      <alignment horizontal="right" vertical="center"/>
    </xf>
    <xf numFmtId="0" fontId="1" fillId="2" borderId="0" xfId="0" applyFont="1" applyFill="1" applyAlignment="1">
      <alignment vertical="center" wrapText="1"/>
    </xf>
    <xf numFmtId="0" fontId="8" fillId="2" borderId="0" xfId="0" applyFont="1" applyFill="1" applyAlignment="1">
      <alignment vertical="center" wrapText="1"/>
    </xf>
    <xf numFmtId="41" fontId="6" fillId="0" borderId="0" xfId="1" applyFont="1" applyAlignment="1">
      <alignment horizontal="center" vertical="top" wrapText="1"/>
    </xf>
    <xf numFmtId="41" fontId="15" fillId="0" borderId="0" xfId="1" applyFont="1" applyAlignment="1">
      <alignment horizontal="center" vertical="top" wrapText="1"/>
    </xf>
    <xf numFmtId="41" fontId="14" fillId="0" borderId="0" xfId="1" applyFont="1" applyAlignment="1">
      <alignment vertical="top" wrapText="1"/>
    </xf>
    <xf numFmtId="164" fontId="1" fillId="2" borderId="0" xfId="0" applyNumberFormat="1" applyFont="1" applyFill="1" applyAlignment="1">
      <alignment vertical="center"/>
    </xf>
    <xf numFmtId="164" fontId="7" fillId="2" borderId="3" xfId="0" applyNumberFormat="1" applyFont="1" applyFill="1" applyBorder="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horizontal="right" vertical="center"/>
    </xf>
    <xf numFmtId="164" fontId="1" fillId="0" borderId="0" xfId="0" applyNumberFormat="1" applyFont="1" applyAlignment="1">
      <alignment vertical="center"/>
    </xf>
    <xf numFmtId="0" fontId="9" fillId="0" borderId="1" xfId="0" applyFont="1" applyBorder="1" applyAlignment="1">
      <alignment vertical="center"/>
    </xf>
    <xf numFmtId="0" fontId="9" fillId="0" borderId="1" xfId="0" applyFont="1" applyBorder="1" applyAlignment="1">
      <alignment horizontal="center" vertical="center"/>
    </xf>
    <xf numFmtId="164" fontId="9" fillId="0" borderId="1" xfId="0" applyNumberFormat="1" applyFont="1" applyBorder="1" applyAlignment="1">
      <alignment horizontal="right" vertical="center"/>
    </xf>
    <xf numFmtId="164" fontId="1" fillId="0" borderId="0" xfId="0" applyNumberFormat="1" applyFont="1" applyAlignment="1">
      <alignment horizontal="right" vertical="center"/>
    </xf>
    <xf numFmtId="41" fontId="1" fillId="0" borderId="0" xfId="1" applyFont="1" applyAlignment="1">
      <alignment horizontal="right" vertical="center"/>
    </xf>
    <xf numFmtId="164" fontId="1" fillId="0" borderId="1" xfId="0" applyNumberFormat="1" applyFont="1" applyBorder="1" applyAlignment="1">
      <alignment horizontal="right" vertical="center"/>
    </xf>
    <xf numFmtId="164" fontId="9" fillId="0" borderId="0" xfId="0" applyNumberFormat="1" applyFont="1" applyAlignment="1">
      <alignment horizontal="right" vertical="center"/>
    </xf>
    <xf numFmtId="164" fontId="9" fillId="0" borderId="2" xfId="0" applyNumberFormat="1" applyFont="1" applyBorder="1" applyAlignment="1">
      <alignment horizontal="right" vertical="center"/>
    </xf>
    <xf numFmtId="0" fontId="9" fillId="2" borderId="4"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7" fillId="0" borderId="0" xfId="4"/>
    <xf numFmtId="0" fontId="18" fillId="0" borderId="0" xfId="0" applyFont="1"/>
    <xf numFmtId="0" fontId="19" fillId="0" borderId="0" xfId="4" applyFont="1" applyAlignment="1">
      <alignment horizontal="left"/>
    </xf>
    <xf numFmtId="0" fontId="17" fillId="0" borderId="0" xfId="4" applyAlignment="1">
      <alignment horizontal="left" vertical="top" wrapText="1"/>
    </xf>
    <xf numFmtId="0" fontId="17" fillId="0" borderId="0" xfId="4" applyAlignment="1">
      <alignment horizontal="center" vertical="top" wrapText="1"/>
    </xf>
    <xf numFmtId="0" fontId="20" fillId="0" borderId="0" xfId="0" applyFont="1"/>
    <xf numFmtId="0" fontId="21" fillId="0" borderId="0" xfId="0" applyFont="1" applyAlignment="1">
      <alignment horizontal="center" vertical="center" wrapText="1"/>
    </xf>
    <xf numFmtId="0" fontId="20" fillId="0" borderId="0" xfId="0" applyFont="1" applyAlignment="1">
      <alignment vertical="center"/>
    </xf>
    <xf numFmtId="0" fontId="23" fillId="0" borderId="0" xfId="4" applyFont="1" applyAlignment="1">
      <alignment wrapText="1"/>
    </xf>
    <xf numFmtId="0" fontId="22" fillId="0" borderId="8" xfId="4" applyFont="1" applyBorder="1" applyAlignment="1">
      <alignment horizontal="left" vertical="center" wrapText="1"/>
    </xf>
    <xf numFmtId="0" fontId="17" fillId="0" borderId="0" xfId="4" applyAlignment="1">
      <alignment horizontal="left" vertical="top" wrapText="1"/>
    </xf>
    <xf numFmtId="41" fontId="14" fillId="0" borderId="0" xfId="1" applyFont="1" applyAlignment="1">
      <alignment vertical="top"/>
    </xf>
    <xf numFmtId="0" fontId="1" fillId="0" borderId="0" xfId="0" applyFont="1" applyAlignment="1">
      <alignment vertical="top"/>
    </xf>
    <xf numFmtId="0" fontId="1" fillId="2" borderId="0" xfId="0" applyFont="1" applyFill="1" applyAlignment="1">
      <alignment vertical="center"/>
    </xf>
    <xf numFmtId="0" fontId="1" fillId="2" borderId="10" xfId="0" applyFont="1" applyFill="1" applyBorder="1" applyAlignment="1">
      <alignment vertical="center" wrapText="1"/>
    </xf>
    <xf numFmtId="0" fontId="1" fillId="2" borderId="7" xfId="0" applyFont="1" applyFill="1" applyBorder="1" applyAlignment="1">
      <alignment vertical="center" wrapText="1"/>
    </xf>
    <xf numFmtId="0" fontId="1" fillId="2" borderId="11" xfId="0" applyFont="1" applyFill="1" applyBorder="1" applyAlignment="1">
      <alignment vertical="center" wrapText="1"/>
    </xf>
    <xf numFmtId="0" fontId="7" fillId="2" borderId="1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8" fillId="2" borderId="0" xfId="0" applyFont="1" applyFill="1" applyAlignment="1">
      <alignment horizontal="justify" vertical="center"/>
    </xf>
    <xf numFmtId="0" fontId="7" fillId="2" borderId="18" xfId="0" applyFont="1" applyFill="1" applyBorder="1" applyAlignment="1">
      <alignment horizontal="center" vertical="center" wrapText="1"/>
    </xf>
    <xf numFmtId="0" fontId="1" fillId="2" borderId="0" xfId="0" applyFont="1" applyFill="1" applyAlignment="1">
      <alignment horizontal="justify" vertical="center"/>
    </xf>
    <xf numFmtId="0" fontId="8" fillId="2" borderId="0" xfId="0" applyFont="1" applyFill="1" applyAlignment="1">
      <alignment vertical="center"/>
    </xf>
    <xf numFmtId="0" fontId="7" fillId="2" borderId="0" xfId="0" applyFont="1" applyFill="1" applyAlignment="1">
      <alignment vertical="center"/>
    </xf>
    <xf numFmtId="0" fontId="9" fillId="0" borderId="22" xfId="0" applyFont="1" applyBorder="1" applyAlignment="1">
      <alignment vertical="center"/>
    </xf>
    <xf numFmtId="0" fontId="9" fillId="0" borderId="3" xfId="0" applyFont="1" applyBorder="1" applyAlignment="1">
      <alignment vertical="center"/>
    </xf>
    <xf numFmtId="0" fontId="9" fillId="0" borderId="20" xfId="0" applyFont="1" applyBorder="1" applyAlignment="1">
      <alignment vertical="center"/>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0" xfId="0" applyFont="1" applyBorder="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left" vertical="center"/>
    </xf>
    <xf numFmtId="0" fontId="1" fillId="0" borderId="0" xfId="0" applyFont="1" applyAlignment="1">
      <alignment horizontal="justify" vertical="center"/>
    </xf>
    <xf numFmtId="0" fontId="9" fillId="0" borderId="0" xfId="0" applyFont="1" applyAlignment="1">
      <alignment horizontal="left" vertical="center"/>
    </xf>
    <xf numFmtId="0" fontId="9" fillId="0" borderId="10" xfId="0" applyFont="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5"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7" fillId="2" borderId="6" xfId="0" applyFont="1" applyFill="1" applyBorder="1" applyAlignment="1">
      <alignment horizontal="center" vertical="center" wrapText="1"/>
    </xf>
    <xf numFmtId="0" fontId="7" fillId="2" borderId="16"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5" xfId="0" applyFont="1" applyFill="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justify" vertical="top"/>
    </xf>
    <xf numFmtId="0" fontId="9" fillId="0" borderId="0" xfId="0" applyFont="1" applyAlignment="1">
      <alignment horizontal="left" vertical="top" wrapText="1"/>
    </xf>
    <xf numFmtId="164" fontId="1" fillId="0" borderId="0" xfId="0" applyNumberFormat="1" applyFont="1" applyAlignment="1">
      <alignment horizontal="left" vertical="top" wrapText="1"/>
    </xf>
    <xf numFmtId="0" fontId="7" fillId="2" borderId="1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6" xfId="0" applyFont="1" applyFill="1" applyBorder="1" applyAlignment="1">
      <alignment horizontal="center" vertical="center"/>
    </xf>
    <xf numFmtId="164" fontId="7" fillId="2" borderId="10" xfId="0" applyNumberFormat="1" applyFont="1" applyFill="1" applyBorder="1" applyAlignment="1">
      <alignment horizontal="center" vertical="center"/>
    </xf>
    <xf numFmtId="164" fontId="7" fillId="2" borderId="7" xfId="0" applyNumberFormat="1" applyFont="1" applyFill="1" applyBorder="1" applyAlignment="1">
      <alignment horizontal="center" vertical="center"/>
    </xf>
    <xf numFmtId="164" fontId="7" fillId="2" borderId="6" xfId="0" applyNumberFormat="1" applyFont="1" applyFill="1" applyBorder="1" applyAlignment="1">
      <alignment horizontal="center" vertical="center"/>
    </xf>
    <xf numFmtId="0" fontId="9" fillId="0" borderId="3" xfId="0" applyFont="1" applyBorder="1" applyAlignment="1">
      <alignment horizontal="center" vertical="center" wrapText="1"/>
    </xf>
    <xf numFmtId="0" fontId="9" fillId="0" borderId="22" xfId="0" applyFont="1" applyBorder="1" applyAlignment="1">
      <alignment horizontal="center" vertical="center"/>
    </xf>
    <xf numFmtId="0" fontId="9" fillId="0" borderId="3" xfId="0" applyFont="1" applyBorder="1" applyAlignment="1">
      <alignment horizontal="center" vertical="center"/>
    </xf>
    <xf numFmtId="0" fontId="9" fillId="0" borderId="20" xfId="0" applyFont="1" applyBorder="1" applyAlignment="1">
      <alignment horizontal="center" vertical="center"/>
    </xf>
    <xf numFmtId="0" fontId="15" fillId="0" borderId="0" xfId="0" applyFont="1" applyAlignment="1">
      <alignment horizontal="left" vertical="top" wrapText="1"/>
    </xf>
    <xf numFmtId="0" fontId="1" fillId="0" borderId="0" xfId="0" applyFont="1" applyAlignment="1">
      <alignment horizontal="left" vertical="center" wrapText="1"/>
    </xf>
    <xf numFmtId="0" fontId="1" fillId="0" borderId="0" xfId="0" applyFont="1" applyAlignment="1">
      <alignment horizontal="left" wrapText="1"/>
    </xf>
  </cellXfs>
  <cellStyles count="5">
    <cellStyle name="Millares [0]" xfId="1" builtinId="6"/>
    <cellStyle name="Normal" xfId="0" builtinId="0"/>
    <cellStyle name="Normal 2" xfId="2" xr:uid="{B3B75038-DC63-4507-939E-196BFD203A4F}"/>
    <cellStyle name="Normal 25" xfId="3" xr:uid="{129EC39E-8D40-4CCA-B4E4-BA5436D4A0CE}"/>
    <cellStyle name="Normal 3" xfId="4" xr:uid="{73A71A41-49DF-4BEB-8BB8-57098C5C0F8D}"/>
  </cellStyles>
  <dxfs count="0"/>
  <tableStyles count="1" defaultTableStyle="TableStyleMedium2" defaultPivotStyle="PivotStyleLight16">
    <tableStyle name="Invisible" pivot="0" table="0" count="0" xr9:uid="{2FABD345-A5CC-4450-8366-7C12569E74F5}"/>
  </tableStyles>
  <colors>
    <mruColors>
      <color rgb="FF9D9F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3194050</xdr:colOff>
      <xdr:row>0</xdr:row>
      <xdr:rowOff>44450</xdr:rowOff>
    </xdr:from>
    <xdr:to>
      <xdr:col>1</xdr:col>
      <xdr:colOff>5646476</xdr:colOff>
      <xdr:row>4</xdr:row>
      <xdr:rowOff>7620</xdr:rowOff>
    </xdr:to>
    <xdr:pic>
      <xdr:nvPicPr>
        <xdr:cNvPr id="3" name="Imagen 3">
          <a:extLst>
            <a:ext uri="{FF2B5EF4-FFF2-40B4-BE49-F238E27FC236}">
              <a16:creationId xmlns:a16="http://schemas.microsoft.com/office/drawing/2014/main" id="{29CBDBD4-50F4-4110-B2B9-831E6C4F0210}"/>
            </a:ext>
          </a:extLst>
        </xdr:cNvPr>
        <xdr:cNvPicPr>
          <a:picLocks noChangeAspect="1"/>
        </xdr:cNvPicPr>
      </xdr:nvPicPr>
      <xdr:blipFill>
        <a:blip xmlns:r="http://schemas.openxmlformats.org/officeDocument/2006/relationships" r:embed="rId1"/>
        <a:stretch>
          <a:fillRect/>
        </a:stretch>
      </xdr:blipFill>
      <xdr:spPr>
        <a:xfrm>
          <a:off x="3796030" y="44450"/>
          <a:ext cx="2452426" cy="6946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187993</xdr:rowOff>
    </xdr:from>
    <xdr:to>
      <xdr:col>2</xdr:col>
      <xdr:colOff>1574586</xdr:colOff>
      <xdr:row>3</xdr:row>
      <xdr:rowOff>127991</xdr:rowOff>
    </xdr:to>
    <xdr:pic>
      <xdr:nvPicPr>
        <xdr:cNvPr id="4" name="Imagen 3">
          <a:extLst>
            <a:ext uri="{FF2B5EF4-FFF2-40B4-BE49-F238E27FC236}">
              <a16:creationId xmlns:a16="http://schemas.microsoft.com/office/drawing/2014/main" id="{20D09757-C5FC-4867-9564-7D03DF4FE61F}"/>
            </a:ext>
          </a:extLst>
        </xdr:cNvPr>
        <xdr:cNvPicPr>
          <a:picLocks noChangeAspect="1"/>
        </xdr:cNvPicPr>
      </xdr:nvPicPr>
      <xdr:blipFill>
        <a:blip xmlns:r="http://schemas.openxmlformats.org/officeDocument/2006/relationships" r:embed="rId1"/>
        <a:stretch>
          <a:fillRect/>
        </a:stretch>
      </xdr:blipFill>
      <xdr:spPr>
        <a:xfrm>
          <a:off x="1529013" y="187993"/>
          <a:ext cx="1574586" cy="4476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123261</xdr:rowOff>
    </xdr:to>
    <xdr:pic>
      <xdr:nvPicPr>
        <xdr:cNvPr id="3" name="Imagen 2">
          <a:extLst>
            <a:ext uri="{FF2B5EF4-FFF2-40B4-BE49-F238E27FC236}">
              <a16:creationId xmlns:a16="http://schemas.microsoft.com/office/drawing/2014/main" id="{BFAA3A1D-3587-41C3-AE53-877E0B6990B3}"/>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123826</xdr:rowOff>
    </xdr:to>
    <xdr:pic>
      <xdr:nvPicPr>
        <xdr:cNvPr id="2" name="Imagen 1">
          <a:extLst>
            <a:ext uri="{FF2B5EF4-FFF2-40B4-BE49-F238E27FC236}">
              <a16:creationId xmlns:a16="http://schemas.microsoft.com/office/drawing/2014/main" id="{97563E81-68E4-4FDE-96C3-F24500A5C56A}"/>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121675</xdr:rowOff>
    </xdr:to>
    <xdr:pic>
      <xdr:nvPicPr>
        <xdr:cNvPr id="2" name="Imagen 1">
          <a:extLst>
            <a:ext uri="{FF2B5EF4-FFF2-40B4-BE49-F238E27FC236}">
              <a16:creationId xmlns:a16="http://schemas.microsoft.com/office/drawing/2014/main" id="{C247598D-112D-409F-98E2-4AC17F7F23B2}"/>
            </a:ext>
          </a:extLst>
        </xdr:cNvPr>
        <xdr:cNvPicPr>
          <a:picLocks noChangeAspect="1"/>
        </xdr:cNvPicPr>
      </xdr:nvPicPr>
      <xdr:blipFill>
        <a:blip xmlns:r="http://schemas.openxmlformats.org/officeDocument/2006/relationships" r:embed="rId1"/>
        <a:stretch>
          <a:fillRect/>
        </a:stretch>
      </xdr:blipFill>
      <xdr:spPr>
        <a:xfrm>
          <a:off x="1516224" y="194388"/>
          <a:ext cx="1574586" cy="44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123261</xdr:rowOff>
    </xdr:to>
    <xdr:pic>
      <xdr:nvPicPr>
        <xdr:cNvPr id="2" name="Imagen 1">
          <a:extLst>
            <a:ext uri="{FF2B5EF4-FFF2-40B4-BE49-F238E27FC236}">
              <a16:creationId xmlns:a16="http://schemas.microsoft.com/office/drawing/2014/main" id="{77BDA524-8CAD-49C0-87AB-FD76F6D0F1F9}"/>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1574586</xdr:colOff>
      <xdr:row>3</xdr:row>
      <xdr:rowOff>123826</xdr:rowOff>
    </xdr:to>
    <xdr:pic>
      <xdr:nvPicPr>
        <xdr:cNvPr id="2" name="Imagen 1">
          <a:extLst>
            <a:ext uri="{FF2B5EF4-FFF2-40B4-BE49-F238E27FC236}">
              <a16:creationId xmlns:a16="http://schemas.microsoft.com/office/drawing/2014/main" id="{64D2FE17-E5D2-4807-AB66-2C14EABFCE23}"/>
            </a:ext>
          </a:extLst>
        </xdr:cNvPr>
        <xdr:cNvPicPr>
          <a:picLocks noChangeAspect="1"/>
        </xdr:cNvPicPr>
      </xdr:nvPicPr>
      <xdr:blipFill>
        <a:blip xmlns:r="http://schemas.openxmlformats.org/officeDocument/2006/relationships" r:embed="rId1"/>
        <a:stretch>
          <a:fillRect/>
        </a:stretch>
      </xdr:blipFill>
      <xdr:spPr>
        <a:xfrm>
          <a:off x="1524000" y="190500"/>
          <a:ext cx="1574586" cy="4476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68C7C-174B-46CA-BEBA-C45FFA5C7499}">
  <dimension ref="B1:C17"/>
  <sheetViews>
    <sheetView showGridLines="0" tabSelected="1" workbookViewId="0">
      <selection activeCell="C10" sqref="C10"/>
    </sheetView>
  </sheetViews>
  <sheetFormatPr baseColWidth="10" defaultColWidth="8.88671875" defaultRowHeight="14.4"/>
  <cols>
    <col min="2" max="2" width="83.88671875" customWidth="1"/>
    <col min="3" max="3" width="39.88671875" customWidth="1"/>
  </cols>
  <sheetData>
    <row r="1" spans="2:3">
      <c r="B1" s="249"/>
      <c r="C1" s="250"/>
    </row>
    <row r="2" spans="2:3">
      <c r="B2" s="249"/>
      <c r="C2" s="250"/>
    </row>
    <row r="3" spans="2:3">
      <c r="B3" s="249"/>
      <c r="C3" s="250"/>
    </row>
    <row r="4" spans="2:3">
      <c r="B4" s="249"/>
      <c r="C4" s="250"/>
    </row>
    <row r="5" spans="2:3" ht="17.399999999999999">
      <c r="B5" s="251" t="s">
        <v>791</v>
      </c>
      <c r="C5" s="250"/>
    </row>
    <row r="6" spans="2:3">
      <c r="B6" s="259" t="s">
        <v>798</v>
      </c>
      <c r="C6" s="259"/>
    </row>
    <row r="7" spans="2:3">
      <c r="B7" s="252"/>
      <c r="C7" s="252"/>
    </row>
    <row r="8" spans="2:3">
      <c r="B8" s="253" t="s">
        <v>792</v>
      </c>
      <c r="C8" s="250"/>
    </row>
    <row r="9" spans="2:3">
      <c r="B9" s="256" t="s">
        <v>184</v>
      </c>
      <c r="C9" s="255" t="s">
        <v>800</v>
      </c>
    </row>
    <row r="10" spans="2:3">
      <c r="B10" s="256" t="s">
        <v>457</v>
      </c>
      <c r="C10" s="255" t="s">
        <v>202</v>
      </c>
    </row>
    <row r="11" spans="2:3">
      <c r="B11" s="256" t="s">
        <v>460</v>
      </c>
      <c r="C11" s="255" t="s">
        <v>461</v>
      </c>
    </row>
    <row r="12" spans="2:3" ht="30.6">
      <c r="B12" s="256" t="s">
        <v>793</v>
      </c>
      <c r="C12" s="255" t="s">
        <v>794</v>
      </c>
    </row>
    <row r="13" spans="2:3">
      <c r="B13" s="254"/>
      <c r="C13" s="255"/>
    </row>
    <row r="14" spans="2:3">
      <c r="B14" s="256" t="s">
        <v>795</v>
      </c>
      <c r="C14" s="255" t="s">
        <v>797</v>
      </c>
    </row>
    <row r="15" spans="2:3" ht="42">
      <c r="B15" s="257" t="s">
        <v>796</v>
      </c>
      <c r="C15" s="250"/>
    </row>
    <row r="16" spans="2:3" ht="15" thickBot="1">
      <c r="B16" s="257"/>
      <c r="C16" s="250"/>
    </row>
    <row r="17" spans="2:3" ht="23.4" thickBot="1">
      <c r="B17" s="258" t="s">
        <v>799</v>
      </c>
      <c r="C17" s="250"/>
    </row>
  </sheetData>
  <mergeCells count="1">
    <mergeCell ref="B6:C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4B9D0-5380-4137-9684-A2CF594C1E90}">
  <dimension ref="B1:O67"/>
  <sheetViews>
    <sheetView showGridLines="0" topLeftCell="A48" zoomScale="101" workbookViewId="0"/>
  </sheetViews>
  <sheetFormatPr baseColWidth="10" defaultColWidth="11.44140625" defaultRowHeight="13.2"/>
  <cols>
    <col min="1" max="2" width="11.44140625" style="9"/>
    <col min="3" max="3" width="71.5546875" style="9" bestFit="1" customWidth="1"/>
    <col min="4" max="4" width="3.5546875" style="9" customWidth="1"/>
    <col min="5" max="5" width="14.33203125" style="9" customWidth="1"/>
    <col min="6" max="6" width="3.5546875" style="9" customWidth="1"/>
    <col min="7" max="8" width="17.44140625" style="9" bestFit="1" customWidth="1"/>
    <col min="9" max="9" width="18.44140625" style="220" bestFit="1" customWidth="1"/>
    <col min="10" max="10" width="18.5546875" style="220" bestFit="1" customWidth="1"/>
    <col min="11" max="11" width="19.109375" style="9" bestFit="1" customWidth="1"/>
    <col min="12" max="13" width="18.44140625" style="9" bestFit="1" customWidth="1"/>
    <col min="14" max="14" width="19.109375" style="9" bestFit="1" customWidth="1"/>
    <col min="15" max="16384" width="11.44140625" style="9"/>
  </cols>
  <sheetData>
    <row r="1" spans="2:15">
      <c r="K1" s="220"/>
      <c r="L1" s="220"/>
      <c r="M1" s="220"/>
      <c r="N1" s="220"/>
      <c r="O1" s="220"/>
    </row>
    <row r="2" spans="2:15">
      <c r="B2" s="220"/>
      <c r="K2" s="220"/>
      <c r="L2" s="220"/>
      <c r="M2" s="220"/>
      <c r="N2" s="220"/>
      <c r="O2" s="220"/>
    </row>
    <row r="3" spans="2:15">
      <c r="B3" s="220"/>
      <c r="K3" s="220"/>
      <c r="L3" s="220"/>
      <c r="M3" s="220"/>
      <c r="N3" s="220"/>
      <c r="O3" s="220"/>
    </row>
    <row r="4" spans="2:15">
      <c r="B4" s="220"/>
      <c r="K4" s="220"/>
      <c r="L4" s="220"/>
      <c r="M4" s="220"/>
      <c r="N4" s="220"/>
      <c r="O4" s="220"/>
    </row>
    <row r="5" spans="2:15">
      <c r="B5" s="220"/>
      <c r="K5" s="220"/>
      <c r="L5" s="220"/>
      <c r="M5" s="220"/>
      <c r="N5" s="220"/>
      <c r="O5" s="220"/>
    </row>
    <row r="6" spans="2:15">
      <c r="B6" s="220"/>
      <c r="C6" s="4" t="s">
        <v>456</v>
      </c>
      <c r="D6" s="4"/>
      <c r="E6" s="4"/>
      <c r="F6" s="4"/>
      <c r="G6" s="4"/>
      <c r="H6" s="4"/>
      <c r="K6" s="220"/>
      <c r="L6" s="220"/>
      <c r="M6" s="220"/>
      <c r="N6" s="220"/>
      <c r="O6" s="220"/>
    </row>
    <row r="7" spans="2:15">
      <c r="B7" s="220"/>
      <c r="C7" s="1" t="s">
        <v>0</v>
      </c>
      <c r="K7" s="220"/>
      <c r="L7" s="220"/>
      <c r="M7" s="220"/>
      <c r="N7" s="220"/>
      <c r="O7" s="220"/>
    </row>
    <row r="8" spans="2:15">
      <c r="B8" s="220"/>
      <c r="C8" s="1" t="s">
        <v>480</v>
      </c>
      <c r="K8" s="220"/>
      <c r="L8" s="220"/>
      <c r="M8" s="220"/>
      <c r="N8" s="220"/>
      <c r="O8" s="220"/>
    </row>
    <row r="9" spans="2:15">
      <c r="B9" s="220"/>
      <c r="C9" s="1" t="s">
        <v>1</v>
      </c>
      <c r="K9" s="220"/>
      <c r="L9" s="220"/>
      <c r="M9" s="220"/>
      <c r="N9" s="220"/>
      <c r="O9" s="220"/>
    </row>
    <row r="10" spans="2:15">
      <c r="B10" s="220"/>
      <c r="C10" s="1"/>
      <c r="K10" s="220"/>
      <c r="L10" s="220"/>
      <c r="M10" s="220"/>
      <c r="N10" s="220"/>
      <c r="O10" s="220"/>
    </row>
    <row r="11" spans="2:15" ht="13.8" thickBot="1">
      <c r="B11" s="220"/>
      <c r="C11" s="239" t="s">
        <v>2</v>
      </c>
      <c r="D11" s="18"/>
      <c r="E11" s="240" t="s">
        <v>3</v>
      </c>
      <c r="F11" s="18"/>
      <c r="G11" s="240">
        <v>2025</v>
      </c>
      <c r="H11" s="240">
        <v>2024</v>
      </c>
      <c r="K11" s="220"/>
      <c r="L11" s="220"/>
      <c r="M11" s="220"/>
      <c r="N11" s="220"/>
      <c r="O11" s="220"/>
    </row>
    <row r="12" spans="2:15" ht="13.8" thickBot="1">
      <c r="B12" s="220"/>
      <c r="C12" s="12" t="s">
        <v>4</v>
      </c>
      <c r="D12" s="1"/>
      <c r="E12" s="1"/>
      <c r="F12" s="1"/>
      <c r="G12" s="241">
        <f>+SUM(G13:G18)</f>
        <v>3719296411489</v>
      </c>
      <c r="H12" s="241">
        <f>+SUM(H13:H18)</f>
        <v>4329661509019</v>
      </c>
      <c r="K12" s="220"/>
      <c r="L12" s="220"/>
      <c r="M12" s="220"/>
      <c r="N12" s="220"/>
      <c r="O12" s="220"/>
    </row>
    <row r="13" spans="2:15">
      <c r="B13" s="220"/>
      <c r="C13" s="1" t="s">
        <v>5</v>
      </c>
      <c r="D13" s="1"/>
      <c r="E13" s="1"/>
      <c r="F13" s="1"/>
      <c r="G13" s="242">
        <v>281905835584</v>
      </c>
      <c r="H13" s="242">
        <v>340969182456</v>
      </c>
      <c r="K13" s="220"/>
      <c r="L13" s="220"/>
      <c r="M13" s="220"/>
      <c r="N13" s="220"/>
      <c r="O13" s="220"/>
    </row>
    <row r="14" spans="2:15">
      <c r="B14" s="220"/>
      <c r="C14" s="1" t="s">
        <v>6</v>
      </c>
      <c r="D14" s="1"/>
      <c r="E14" s="1"/>
      <c r="F14" s="1"/>
      <c r="G14" s="242">
        <v>3038048463574</v>
      </c>
      <c r="H14" s="242">
        <v>3086343475625</v>
      </c>
      <c r="K14" s="220"/>
      <c r="L14" s="220"/>
      <c r="M14" s="220"/>
      <c r="N14" s="220"/>
      <c r="O14" s="220"/>
    </row>
    <row r="15" spans="2:15">
      <c r="B15" s="220"/>
      <c r="C15" s="1" t="s">
        <v>7</v>
      </c>
      <c r="D15" s="1"/>
      <c r="E15" s="1"/>
      <c r="F15" s="1"/>
      <c r="G15" s="242">
        <v>337949096785</v>
      </c>
      <c r="H15" s="242">
        <v>776913408426</v>
      </c>
      <c r="K15" s="220"/>
      <c r="L15" s="220"/>
      <c r="M15" s="220"/>
      <c r="N15" s="220"/>
      <c r="O15" s="220"/>
    </row>
    <row r="16" spans="2:15">
      <c r="B16" s="220"/>
      <c r="C16" s="1" t="s">
        <v>8</v>
      </c>
      <c r="D16" s="1"/>
      <c r="E16" s="1"/>
      <c r="F16" s="1"/>
      <c r="G16" s="242">
        <v>58624168643</v>
      </c>
      <c r="H16" s="242">
        <v>122089709960</v>
      </c>
      <c r="K16" s="220"/>
      <c r="L16" s="220"/>
      <c r="M16" s="220"/>
      <c r="N16" s="220"/>
      <c r="O16" s="220"/>
    </row>
    <row r="17" spans="2:15">
      <c r="B17" s="220"/>
      <c r="C17" s="1" t="s">
        <v>9</v>
      </c>
      <c r="D17" s="1"/>
      <c r="E17" s="1"/>
      <c r="F17" s="1"/>
      <c r="G17" s="242">
        <v>3622459865</v>
      </c>
      <c r="H17" s="242">
        <v>4882115751</v>
      </c>
      <c r="K17" s="220"/>
      <c r="L17" s="220"/>
      <c r="M17" s="220"/>
      <c r="N17" s="220"/>
      <c r="O17" s="220"/>
    </row>
    <row r="18" spans="2:15" ht="13.8" thickBot="1">
      <c r="B18" s="220"/>
      <c r="C18" s="1" t="s">
        <v>10</v>
      </c>
      <c r="D18" s="15"/>
      <c r="E18" s="15" t="s">
        <v>11</v>
      </c>
      <c r="F18" s="15"/>
      <c r="G18" s="224">
        <v>-853612962</v>
      </c>
      <c r="H18" s="224">
        <v>-1536383199</v>
      </c>
      <c r="K18" s="220"/>
      <c r="L18" s="220"/>
      <c r="M18" s="220"/>
      <c r="N18" s="220"/>
      <c r="O18" s="220"/>
    </row>
    <row r="19" spans="2:15">
      <c r="B19" s="220"/>
      <c r="C19" s="1"/>
      <c r="D19" s="1"/>
      <c r="E19" s="1"/>
      <c r="F19" s="1"/>
      <c r="G19" s="242"/>
      <c r="H19" s="238"/>
      <c r="K19" s="220"/>
      <c r="L19" s="220"/>
      <c r="M19" s="220"/>
      <c r="N19" s="220"/>
      <c r="O19" s="220"/>
    </row>
    <row r="20" spans="2:15" ht="13.8" thickBot="1">
      <c r="B20" s="220"/>
      <c r="C20" s="12" t="s">
        <v>12</v>
      </c>
      <c r="D20" s="18"/>
      <c r="E20" s="18" t="s">
        <v>13</v>
      </c>
      <c r="F20" s="18"/>
      <c r="G20" s="241">
        <v>1175352734518</v>
      </c>
      <c r="H20" s="241">
        <v>1119452886760</v>
      </c>
      <c r="K20" s="220"/>
      <c r="L20" s="220"/>
      <c r="M20" s="220"/>
      <c r="N20" s="220"/>
      <c r="O20" s="220"/>
    </row>
    <row r="21" spans="2:15">
      <c r="B21" s="220"/>
      <c r="C21" s="1"/>
      <c r="D21" s="1"/>
      <c r="E21" s="1"/>
      <c r="F21" s="1"/>
      <c r="G21" s="242"/>
      <c r="H21" s="238"/>
      <c r="K21" s="220"/>
      <c r="L21" s="220"/>
      <c r="M21" s="220"/>
      <c r="N21" s="220"/>
      <c r="O21" s="220"/>
    </row>
    <row r="22" spans="2:15" ht="13.8" thickBot="1">
      <c r="B22" s="220"/>
      <c r="C22" s="12" t="s">
        <v>14</v>
      </c>
      <c r="D22" s="18"/>
      <c r="E22" s="18" t="s">
        <v>15</v>
      </c>
      <c r="F22" s="18"/>
      <c r="G22" s="241">
        <f>+SUM(G23:G29)</f>
        <v>999356944919</v>
      </c>
      <c r="H22" s="241">
        <f>+SUM(H23:H29)</f>
        <v>892832852235</v>
      </c>
      <c r="K22" s="220"/>
      <c r="L22" s="220"/>
      <c r="M22" s="220"/>
      <c r="N22" s="220"/>
      <c r="O22" s="220"/>
    </row>
    <row r="23" spans="2:15">
      <c r="B23" s="220"/>
      <c r="C23" s="1" t="s">
        <v>7</v>
      </c>
      <c r="D23" s="1"/>
      <c r="E23" s="1"/>
      <c r="F23" s="1"/>
      <c r="G23" s="243">
        <v>810626925136</v>
      </c>
      <c r="H23" s="243">
        <v>714503621567</v>
      </c>
      <c r="K23" s="220"/>
      <c r="L23" s="220"/>
      <c r="M23" s="220"/>
      <c r="N23" s="220"/>
      <c r="O23" s="220"/>
    </row>
    <row r="24" spans="2:15">
      <c r="B24" s="220"/>
      <c r="C24" s="1" t="s">
        <v>6</v>
      </c>
      <c r="D24" s="1"/>
      <c r="E24" s="1"/>
      <c r="F24" s="1"/>
      <c r="G24" s="243">
        <v>67000000000</v>
      </c>
      <c r="H24" s="243">
        <v>50000000000</v>
      </c>
      <c r="K24" s="220"/>
      <c r="L24" s="220"/>
      <c r="M24" s="220"/>
      <c r="N24" s="220"/>
      <c r="O24" s="220"/>
    </row>
    <row r="25" spans="2:15">
      <c r="B25" s="220"/>
      <c r="C25" s="1" t="s">
        <v>17</v>
      </c>
      <c r="D25" s="15"/>
      <c r="E25" s="15" t="s">
        <v>18</v>
      </c>
      <c r="F25" s="15"/>
      <c r="G25" s="243">
        <v>110538261078</v>
      </c>
      <c r="H25" s="243">
        <v>115819550830</v>
      </c>
      <c r="K25" s="220"/>
      <c r="L25" s="220"/>
      <c r="M25" s="220"/>
      <c r="N25" s="220"/>
      <c r="O25" s="220"/>
    </row>
    <row r="26" spans="2:15" ht="16.5" customHeight="1">
      <c r="B26" s="220"/>
      <c r="C26" s="1" t="s">
        <v>19</v>
      </c>
      <c r="D26" s="1"/>
      <c r="E26" s="1"/>
      <c r="F26" s="1"/>
      <c r="G26" s="243">
        <v>0</v>
      </c>
      <c r="H26" s="243" t="s">
        <v>526</v>
      </c>
      <c r="K26" s="220"/>
      <c r="L26" s="220"/>
      <c r="M26" s="220"/>
      <c r="N26" s="220"/>
      <c r="O26" s="220"/>
    </row>
    <row r="27" spans="2:15">
      <c r="B27" s="220"/>
      <c r="C27" s="1" t="s">
        <v>26</v>
      </c>
      <c r="D27" s="1"/>
      <c r="E27" s="1"/>
      <c r="F27" s="1"/>
      <c r="G27" s="243">
        <v>0</v>
      </c>
      <c r="H27" s="243">
        <v>-34960049</v>
      </c>
      <c r="K27" s="220"/>
      <c r="L27" s="220"/>
      <c r="M27" s="220"/>
      <c r="N27" s="220"/>
      <c r="O27" s="220"/>
    </row>
    <row r="28" spans="2:15">
      <c r="B28" s="220"/>
      <c r="C28" s="1" t="s">
        <v>20</v>
      </c>
      <c r="D28" s="1"/>
      <c r="E28" s="1"/>
      <c r="F28" s="1"/>
      <c r="G28" s="201">
        <v>11204699286</v>
      </c>
      <c r="H28" s="201">
        <v>12631817865</v>
      </c>
      <c r="K28" s="220"/>
      <c r="L28" s="220"/>
      <c r="M28" s="220"/>
      <c r="N28" s="220"/>
      <c r="O28" s="220"/>
    </row>
    <row r="29" spans="2:15" ht="13.8" thickBot="1">
      <c r="B29" s="220"/>
      <c r="C29" s="1" t="s">
        <v>21</v>
      </c>
      <c r="D29" s="15"/>
      <c r="E29" s="15" t="s">
        <v>11</v>
      </c>
      <c r="F29" s="15"/>
      <c r="G29" s="224">
        <v>-12940581</v>
      </c>
      <c r="H29" s="70">
        <v>-87177978</v>
      </c>
      <c r="K29" s="220"/>
      <c r="L29" s="220"/>
      <c r="M29" s="220"/>
      <c r="N29" s="220"/>
      <c r="O29" s="220"/>
    </row>
    <row r="30" spans="2:15">
      <c r="B30" s="220"/>
      <c r="C30" s="1"/>
      <c r="D30" s="15"/>
      <c r="E30" s="15"/>
      <c r="F30" s="15"/>
      <c r="G30" s="193"/>
      <c r="H30" s="193"/>
      <c r="K30" s="220"/>
      <c r="L30" s="220"/>
      <c r="M30" s="220"/>
      <c r="N30" s="220"/>
      <c r="O30" s="220"/>
    </row>
    <row r="31" spans="2:15" ht="13.8" thickBot="1">
      <c r="B31" s="220"/>
      <c r="C31" s="12" t="s">
        <v>22</v>
      </c>
      <c r="D31" s="18"/>
      <c r="E31" s="18" t="s">
        <v>23</v>
      </c>
      <c r="F31" s="18"/>
      <c r="G31" s="241">
        <f>+SUM(G32:G37)</f>
        <v>17388105885778</v>
      </c>
      <c r="H31" s="241">
        <f>+SUM(H32:H37)</f>
        <v>16136906332244</v>
      </c>
      <c r="K31" s="220"/>
      <c r="L31" s="220"/>
      <c r="M31" s="220"/>
      <c r="N31" s="220"/>
      <c r="O31" s="220"/>
    </row>
    <row r="32" spans="2:15">
      <c r="B32" s="220"/>
      <c r="C32" s="1" t="s">
        <v>24</v>
      </c>
      <c r="D32" s="1"/>
      <c r="E32" s="1"/>
      <c r="F32" s="1"/>
      <c r="G32" s="242">
        <v>16339584450421</v>
      </c>
      <c r="H32" s="242">
        <v>15425894904911</v>
      </c>
      <c r="K32" s="220"/>
      <c r="L32" s="220"/>
      <c r="M32" s="220"/>
      <c r="N32" s="220"/>
      <c r="O32" s="220"/>
    </row>
    <row r="33" spans="2:15">
      <c r="B33" s="220"/>
      <c r="C33" s="1" t="s">
        <v>25</v>
      </c>
      <c r="D33" s="1"/>
      <c r="E33" s="1"/>
      <c r="F33" s="1"/>
      <c r="G33" s="242">
        <v>1210209133868</v>
      </c>
      <c r="H33" s="242">
        <v>910907018454</v>
      </c>
      <c r="K33" s="220"/>
      <c r="L33" s="220"/>
      <c r="M33" s="220"/>
      <c r="N33" s="220"/>
      <c r="O33" s="220"/>
    </row>
    <row r="34" spans="2:15">
      <c r="B34" s="220"/>
      <c r="C34" s="1" t="s">
        <v>17</v>
      </c>
      <c r="D34" s="15"/>
      <c r="E34" s="15" t="s">
        <v>18</v>
      </c>
      <c r="F34" s="15"/>
      <c r="G34" s="242">
        <v>55867153214</v>
      </c>
      <c r="H34" s="242">
        <v>437469650</v>
      </c>
      <c r="K34" s="220"/>
      <c r="L34" s="220"/>
      <c r="M34" s="220"/>
      <c r="N34" s="220"/>
      <c r="O34" s="220"/>
    </row>
    <row r="35" spans="2:15">
      <c r="B35" s="220"/>
      <c r="C35" s="1" t="s">
        <v>26</v>
      </c>
      <c r="D35" s="1"/>
      <c r="E35" s="1"/>
      <c r="F35" s="1"/>
      <c r="G35" s="243">
        <v>0</v>
      </c>
      <c r="H35" s="242">
        <v>-302248837</v>
      </c>
      <c r="K35" s="220"/>
      <c r="L35" s="220"/>
      <c r="M35" s="220"/>
      <c r="N35" s="220"/>
      <c r="O35" s="220"/>
    </row>
    <row r="36" spans="2:15">
      <c r="B36" s="220"/>
      <c r="C36" s="1" t="s">
        <v>20</v>
      </c>
      <c r="D36" s="1"/>
      <c r="E36" s="1"/>
      <c r="F36" s="1"/>
      <c r="G36" s="242">
        <v>242592362061</v>
      </c>
      <c r="H36" s="242">
        <v>228981308775</v>
      </c>
      <c r="K36" s="220"/>
      <c r="L36" s="220"/>
      <c r="M36" s="220"/>
      <c r="N36" s="220"/>
      <c r="O36" s="220"/>
    </row>
    <row r="37" spans="2:15" ht="13.8" thickBot="1">
      <c r="B37" s="220"/>
      <c r="C37" s="1" t="s">
        <v>21</v>
      </c>
      <c r="D37" s="15"/>
      <c r="E37" s="15" t="s">
        <v>27</v>
      </c>
      <c r="F37" s="15"/>
      <c r="G37" s="244">
        <v>-460147213786</v>
      </c>
      <c r="H37" s="244">
        <v>-429012120709</v>
      </c>
      <c r="K37" s="220"/>
      <c r="L37" s="220"/>
      <c r="M37" s="220"/>
      <c r="N37" s="220"/>
      <c r="O37" s="220"/>
    </row>
    <row r="38" spans="2:15">
      <c r="B38" s="220"/>
      <c r="C38" s="1"/>
      <c r="D38" s="1"/>
      <c r="E38" s="1"/>
      <c r="F38" s="1"/>
      <c r="G38" s="242"/>
      <c r="H38" s="238"/>
      <c r="K38" s="220"/>
      <c r="L38" s="220"/>
      <c r="M38" s="220"/>
      <c r="N38" s="220"/>
      <c r="O38" s="220"/>
    </row>
    <row r="39" spans="2:15" ht="13.8" thickBot="1">
      <c r="B39" s="220"/>
      <c r="C39" s="12" t="s">
        <v>28</v>
      </c>
      <c r="D39" s="18"/>
      <c r="E39" s="18" t="s">
        <v>29</v>
      </c>
      <c r="F39" s="18"/>
      <c r="G39" s="241">
        <v>178818130082</v>
      </c>
      <c r="H39" s="241">
        <v>167204176455</v>
      </c>
      <c r="K39" s="220"/>
      <c r="L39" s="220"/>
      <c r="M39" s="220"/>
      <c r="N39" s="220"/>
      <c r="O39" s="220"/>
    </row>
    <row r="40" spans="2:15">
      <c r="B40" s="220"/>
      <c r="C40" s="12"/>
      <c r="D40" s="1"/>
      <c r="E40" s="1"/>
      <c r="F40" s="1"/>
      <c r="G40" s="245"/>
      <c r="H40" s="238"/>
      <c r="K40" s="220"/>
      <c r="L40" s="220"/>
      <c r="M40" s="220"/>
      <c r="N40" s="220"/>
      <c r="O40" s="220"/>
    </row>
    <row r="41" spans="2:15" ht="13.8" thickBot="1">
      <c r="B41" s="220"/>
      <c r="C41" s="12" t="s">
        <v>30</v>
      </c>
      <c r="D41" s="18"/>
      <c r="E41" s="18" t="s">
        <v>31</v>
      </c>
      <c r="F41" s="18"/>
      <c r="G41" s="241">
        <f>+SUM(G42:G46)</f>
        <v>204212827556</v>
      </c>
      <c r="H41" s="241">
        <f>+SUM(H42:H46)</f>
        <v>158527396727</v>
      </c>
      <c r="K41" s="220"/>
      <c r="L41" s="220"/>
      <c r="M41" s="220"/>
      <c r="N41" s="220"/>
      <c r="O41" s="220"/>
    </row>
    <row r="42" spans="2:15">
      <c r="B42" s="220"/>
      <c r="C42" s="1" t="s">
        <v>32</v>
      </c>
      <c r="D42" s="1"/>
      <c r="E42" s="1"/>
      <c r="F42" s="1"/>
      <c r="G42" s="242">
        <v>159287389604</v>
      </c>
      <c r="H42" s="242">
        <v>166711173057</v>
      </c>
      <c r="K42" s="220"/>
      <c r="L42" s="220"/>
      <c r="M42" s="220"/>
      <c r="N42" s="220"/>
      <c r="O42" s="220"/>
    </row>
    <row r="43" spans="2:15">
      <c r="B43" s="220"/>
      <c r="C43" s="1" t="s">
        <v>33</v>
      </c>
      <c r="D43" s="1"/>
      <c r="E43" s="1"/>
      <c r="F43" s="1"/>
      <c r="G43" s="242">
        <v>304144004401</v>
      </c>
      <c r="H43" s="242">
        <v>216452877131</v>
      </c>
      <c r="K43" s="220"/>
      <c r="L43" s="220"/>
      <c r="M43" s="220"/>
      <c r="N43" s="220"/>
      <c r="O43" s="220"/>
    </row>
    <row r="44" spans="2:15">
      <c r="B44" s="220"/>
      <c r="C44" s="1" t="s">
        <v>26</v>
      </c>
      <c r="D44" s="1"/>
      <c r="E44" s="1"/>
      <c r="F44" s="1"/>
      <c r="G44" s="242">
        <v>-10859511</v>
      </c>
      <c r="H44" s="242">
        <v>-1205638424</v>
      </c>
      <c r="K44" s="220"/>
      <c r="L44" s="220"/>
      <c r="M44" s="220"/>
      <c r="N44" s="220"/>
      <c r="O44" s="220"/>
    </row>
    <row r="45" spans="2:15">
      <c r="B45" s="220"/>
      <c r="C45" s="1" t="s">
        <v>20</v>
      </c>
      <c r="D45" s="1"/>
      <c r="E45" s="1"/>
      <c r="F45" s="1"/>
      <c r="G45" s="242">
        <v>13737869210</v>
      </c>
      <c r="H45" s="242">
        <v>10398811884</v>
      </c>
      <c r="K45" s="220"/>
      <c r="L45" s="220"/>
      <c r="M45" s="220"/>
      <c r="N45" s="220"/>
      <c r="O45" s="220"/>
    </row>
    <row r="46" spans="2:15" ht="13.8" thickBot="1">
      <c r="B46" s="220"/>
      <c r="C46" s="1" t="s">
        <v>34</v>
      </c>
      <c r="D46" s="15"/>
      <c r="E46" s="15" t="s">
        <v>35</v>
      </c>
      <c r="F46" s="15"/>
      <c r="G46" s="244">
        <v>-272945576148</v>
      </c>
      <c r="H46" s="244">
        <v>-233829826921</v>
      </c>
      <c r="K46" s="220"/>
      <c r="L46" s="220"/>
      <c r="M46" s="220"/>
      <c r="N46" s="220"/>
      <c r="O46" s="220"/>
    </row>
    <row r="47" spans="2:15">
      <c r="B47" s="220"/>
      <c r="C47" s="1"/>
      <c r="D47" s="1"/>
      <c r="E47" s="1"/>
      <c r="F47" s="1"/>
      <c r="G47" s="242"/>
      <c r="H47" s="238"/>
      <c r="K47" s="220"/>
      <c r="L47" s="220"/>
      <c r="M47" s="220"/>
      <c r="N47" s="220"/>
      <c r="O47" s="220"/>
    </row>
    <row r="48" spans="2:15" ht="13.8" thickBot="1">
      <c r="B48" s="220"/>
      <c r="C48" s="12" t="s">
        <v>36</v>
      </c>
      <c r="D48" s="18"/>
      <c r="E48" s="18" t="s">
        <v>37</v>
      </c>
      <c r="F48" s="18"/>
      <c r="G48" s="241">
        <f>+SUM(G49:G53)</f>
        <v>706063574777</v>
      </c>
      <c r="H48" s="241">
        <f>+SUM(H49:H53)</f>
        <v>738721111389</v>
      </c>
      <c r="K48" s="220"/>
      <c r="L48" s="220"/>
      <c r="M48" s="220"/>
      <c r="N48" s="220"/>
      <c r="O48" s="220"/>
    </row>
    <row r="49" spans="2:15">
      <c r="B49" s="220"/>
      <c r="C49" s="1" t="s">
        <v>38</v>
      </c>
      <c r="D49" s="1"/>
      <c r="E49" s="1"/>
      <c r="F49" s="1"/>
      <c r="G49" s="242">
        <v>419731754881</v>
      </c>
      <c r="H49" s="242">
        <v>499406452566</v>
      </c>
      <c r="K49" s="220"/>
      <c r="L49" s="220"/>
      <c r="M49" s="220"/>
      <c r="N49" s="220"/>
      <c r="O49" s="220"/>
    </row>
    <row r="50" spans="2:15">
      <c r="B50" s="220"/>
      <c r="C50" s="1" t="s">
        <v>39</v>
      </c>
      <c r="D50" s="1"/>
      <c r="E50" s="1"/>
      <c r="F50" s="1"/>
      <c r="G50" s="242">
        <v>472311735326</v>
      </c>
      <c r="H50" s="242">
        <v>506707171132</v>
      </c>
      <c r="K50" s="220"/>
      <c r="L50" s="220"/>
      <c r="M50" s="220"/>
      <c r="N50" s="220"/>
      <c r="O50" s="220"/>
    </row>
    <row r="51" spans="2:15">
      <c r="B51" s="220"/>
      <c r="C51" s="1" t="s">
        <v>40</v>
      </c>
      <c r="D51" s="1"/>
      <c r="E51" s="1"/>
      <c r="F51" s="1"/>
      <c r="G51" s="243">
        <v>0</v>
      </c>
      <c r="H51" s="243">
        <v>0</v>
      </c>
      <c r="K51" s="220"/>
      <c r="L51" s="220"/>
      <c r="M51" s="220"/>
      <c r="N51" s="220"/>
      <c r="O51" s="220"/>
    </row>
    <row r="52" spans="2:15">
      <c r="B52" s="220"/>
      <c r="C52" s="1" t="s">
        <v>41</v>
      </c>
      <c r="D52" s="1"/>
      <c r="E52" s="1"/>
      <c r="F52" s="1"/>
      <c r="G52" s="242">
        <v>7488128655</v>
      </c>
      <c r="H52" s="242">
        <v>7984526650</v>
      </c>
      <c r="K52" s="220"/>
      <c r="L52" s="220"/>
      <c r="M52" s="220"/>
      <c r="N52" s="220"/>
      <c r="O52" s="220"/>
    </row>
    <row r="53" spans="2:15" ht="13.8" thickBot="1">
      <c r="B53" s="220"/>
      <c r="C53" s="1" t="s">
        <v>34</v>
      </c>
      <c r="D53" s="15"/>
      <c r="E53" s="15" t="s">
        <v>11</v>
      </c>
      <c r="F53" s="15"/>
      <c r="G53" s="244">
        <v>-193468044085</v>
      </c>
      <c r="H53" s="244">
        <v>-275377038959</v>
      </c>
      <c r="K53" s="220"/>
      <c r="L53" s="220"/>
      <c r="M53" s="220"/>
      <c r="N53" s="220"/>
      <c r="O53" s="220"/>
    </row>
    <row r="54" spans="2:15">
      <c r="B54" s="220"/>
      <c r="C54" s="1"/>
      <c r="D54" s="1"/>
      <c r="E54" s="1"/>
      <c r="F54" s="1"/>
      <c r="G54" s="242"/>
      <c r="H54" s="238"/>
      <c r="K54" s="220"/>
      <c r="L54" s="220"/>
      <c r="M54" s="220"/>
      <c r="N54" s="220"/>
      <c r="O54" s="220"/>
    </row>
    <row r="55" spans="2:15" ht="13.8" thickBot="1">
      <c r="B55" s="220"/>
      <c r="C55" s="12" t="s">
        <v>42</v>
      </c>
      <c r="D55" s="18"/>
      <c r="E55" s="18" t="s">
        <v>43</v>
      </c>
      <c r="F55" s="18"/>
      <c r="G55" s="241">
        <f>+G56</f>
        <v>108271446215</v>
      </c>
      <c r="H55" s="241">
        <f>+H56</f>
        <v>106215355324</v>
      </c>
      <c r="K55" s="220"/>
      <c r="L55" s="220"/>
      <c r="M55" s="220"/>
      <c r="N55" s="220"/>
      <c r="O55" s="220"/>
    </row>
    <row r="56" spans="2:15" ht="13.8" thickBot="1">
      <c r="B56" s="220"/>
      <c r="C56" s="1" t="s">
        <v>44</v>
      </c>
      <c r="D56" s="1"/>
      <c r="E56" s="1"/>
      <c r="F56" s="1"/>
      <c r="G56" s="244">
        <v>108271446215</v>
      </c>
      <c r="H56" s="244">
        <v>106215355324</v>
      </c>
      <c r="K56" s="220"/>
      <c r="L56" s="220"/>
      <c r="M56" s="220"/>
      <c r="N56" s="220"/>
      <c r="O56" s="220"/>
    </row>
    <row r="57" spans="2:15" ht="15" customHeight="1">
      <c r="B57" s="220"/>
      <c r="C57" s="1"/>
      <c r="D57" s="1"/>
      <c r="E57" s="1"/>
      <c r="F57" s="1"/>
      <c r="G57" s="242"/>
      <c r="H57" s="238"/>
      <c r="K57" s="220"/>
      <c r="L57" s="220"/>
      <c r="M57" s="220"/>
      <c r="N57" s="220"/>
      <c r="O57" s="220"/>
    </row>
    <row r="58" spans="2:15" ht="13.8" thickBot="1">
      <c r="B58" s="220"/>
      <c r="C58" s="12" t="s">
        <v>45</v>
      </c>
      <c r="D58" s="18"/>
      <c r="E58" s="18" t="s">
        <v>46</v>
      </c>
      <c r="F58" s="18"/>
      <c r="G58" s="241">
        <v>434126649237</v>
      </c>
      <c r="H58" s="241">
        <v>505083962077</v>
      </c>
      <c r="K58" s="220"/>
      <c r="L58" s="220"/>
      <c r="M58" s="220"/>
      <c r="N58" s="220"/>
      <c r="O58" s="220"/>
    </row>
    <row r="59" spans="2:15">
      <c r="B59" s="220"/>
      <c r="C59" s="1"/>
      <c r="D59" s="1"/>
      <c r="E59" s="1"/>
      <c r="F59" s="1"/>
      <c r="G59" s="242"/>
      <c r="H59" s="238"/>
      <c r="K59" s="220"/>
      <c r="L59" s="220"/>
      <c r="M59" s="220"/>
      <c r="N59" s="220"/>
      <c r="O59" s="220"/>
    </row>
    <row r="60" spans="2:15" ht="13.8" thickBot="1">
      <c r="B60" s="220"/>
      <c r="C60" s="12" t="s">
        <v>47</v>
      </c>
      <c r="D60" s="1"/>
      <c r="E60" s="1"/>
      <c r="F60" s="1"/>
      <c r="G60" s="246">
        <f>+G58+G55+G48+G41+G31+G39+G22+G20+G12</f>
        <v>24913604604571</v>
      </c>
      <c r="H60" s="246">
        <f>+H58+H55+H48+H41+H31+H39+H22+H20+H12</f>
        <v>24154605582230</v>
      </c>
      <c r="K60" s="220"/>
      <c r="L60" s="220"/>
      <c r="M60" s="220"/>
      <c r="N60" s="220"/>
      <c r="O60" s="220"/>
    </row>
    <row r="61" spans="2:15" ht="13.8" thickTop="1">
      <c r="B61" s="220"/>
      <c r="C61" s="1"/>
      <c r="D61" s="1"/>
      <c r="E61" s="1"/>
      <c r="F61" s="1"/>
      <c r="G61" s="1"/>
      <c r="H61" s="1"/>
      <c r="K61" s="220"/>
      <c r="L61" s="220"/>
      <c r="M61" s="220"/>
      <c r="N61" s="220"/>
      <c r="O61" s="220"/>
    </row>
    <row r="62" spans="2:15">
      <c r="B62" s="220"/>
      <c r="C62" s="188" t="s">
        <v>48</v>
      </c>
      <c r="D62" s="188"/>
      <c r="E62" s="188"/>
      <c r="F62" s="188"/>
      <c r="G62" s="188"/>
      <c r="H62" s="188"/>
      <c r="K62" s="220"/>
      <c r="L62" s="220"/>
      <c r="M62" s="220"/>
      <c r="N62" s="220"/>
      <c r="O62" s="220"/>
    </row>
    <row r="63" spans="2:15">
      <c r="B63" s="220"/>
    </row>
    <row r="65" spans="3:11" ht="15" customHeight="1">
      <c r="C65" s="134" t="s">
        <v>184</v>
      </c>
      <c r="D65" s="182"/>
      <c r="E65" s="261"/>
      <c r="F65" s="182"/>
      <c r="G65" s="134" t="s">
        <v>457</v>
      </c>
      <c r="H65" s="261"/>
      <c r="I65" s="134" t="s">
        <v>460</v>
      </c>
      <c r="J65" s="260"/>
      <c r="K65" s="184" t="s">
        <v>462</v>
      </c>
    </row>
    <row r="66" spans="3:11">
      <c r="C66" s="17" t="s">
        <v>465</v>
      </c>
      <c r="D66" s="182"/>
      <c r="E66" s="261"/>
      <c r="F66" s="182"/>
      <c r="G66" s="17" t="s">
        <v>458</v>
      </c>
      <c r="H66" s="261"/>
      <c r="I66" s="17" t="s">
        <v>461</v>
      </c>
      <c r="J66" s="260"/>
      <c r="K66" s="185" t="s">
        <v>463</v>
      </c>
    </row>
    <row r="67" spans="3:11" ht="26.4">
      <c r="C67" s="42"/>
      <c r="D67" s="182"/>
      <c r="E67" s="261"/>
      <c r="F67" s="182"/>
      <c r="G67" s="138" t="s">
        <v>459</v>
      </c>
      <c r="H67" s="261"/>
      <c r="I67" s="233"/>
      <c r="J67" s="260"/>
      <c r="K67" s="185" t="s">
        <v>464</v>
      </c>
    </row>
  </sheetData>
  <mergeCells count="3">
    <mergeCell ref="J65:J67"/>
    <mergeCell ref="H65:H67"/>
    <mergeCell ref="E65:E6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62DBB-C41D-4EDC-BC2D-49635518FA01}">
  <dimension ref="C1:M75"/>
  <sheetViews>
    <sheetView showGridLines="0" zoomScale="101" workbookViewId="0"/>
  </sheetViews>
  <sheetFormatPr baseColWidth="10" defaultColWidth="11.44140625" defaultRowHeight="13.2"/>
  <cols>
    <col min="1" max="1" width="11.44140625" style="9"/>
    <col min="2" max="2" width="11.6640625" style="9" bestFit="1" customWidth="1"/>
    <col min="3" max="3" width="72" style="9" bestFit="1" customWidth="1"/>
    <col min="4" max="4" width="3.5546875" style="9" customWidth="1"/>
    <col min="5" max="5" width="5.5546875" style="9" bestFit="1" customWidth="1"/>
    <col min="6" max="6" width="3.5546875" style="9" customWidth="1"/>
    <col min="7" max="8" width="18.44140625" style="9" bestFit="1" customWidth="1"/>
    <col min="9" max="9" width="19.33203125" style="220" bestFit="1" customWidth="1"/>
    <col min="10" max="10" width="20.33203125" style="220" bestFit="1" customWidth="1"/>
    <col min="11" max="11" width="17.6640625" style="9" bestFit="1" customWidth="1"/>
    <col min="12" max="12" width="18.6640625" style="9" bestFit="1" customWidth="1"/>
    <col min="13" max="16384" width="11.44140625" style="9"/>
  </cols>
  <sheetData>
    <row r="1" spans="3:13">
      <c r="K1" s="220"/>
      <c r="L1" s="220"/>
    </row>
    <row r="2" spans="3:13">
      <c r="K2" s="220"/>
      <c r="L2" s="220"/>
    </row>
    <row r="3" spans="3:13">
      <c r="K3" s="220"/>
      <c r="L3" s="220"/>
    </row>
    <row r="4" spans="3:13">
      <c r="K4" s="220"/>
      <c r="L4" s="220"/>
    </row>
    <row r="5" spans="3:13">
      <c r="K5" s="220"/>
      <c r="L5" s="220"/>
    </row>
    <row r="6" spans="3:13">
      <c r="C6" s="4" t="s">
        <v>456</v>
      </c>
      <c r="D6" s="4"/>
      <c r="F6" s="4"/>
      <c r="K6" s="220"/>
      <c r="L6" s="220"/>
    </row>
    <row r="7" spans="3:13">
      <c r="C7" s="1" t="s">
        <v>49</v>
      </c>
      <c r="K7" s="220"/>
      <c r="L7" s="220"/>
    </row>
    <row r="8" spans="3:13">
      <c r="C8" s="1" t="str">
        <f>+Activo!C8</f>
        <v>AL 31 DE DICIEMBRE DE 2025 Y 31 DE DICIEMBRE DE 2024</v>
      </c>
      <c r="K8" s="220"/>
      <c r="L8" s="220"/>
    </row>
    <row r="9" spans="3:13">
      <c r="C9" s="1" t="s">
        <v>1</v>
      </c>
      <c r="K9" s="220"/>
      <c r="L9" s="220"/>
    </row>
    <row r="10" spans="3:13">
      <c r="C10" s="1"/>
      <c r="K10" s="220"/>
      <c r="L10" s="220"/>
    </row>
    <row r="11" spans="3:13" ht="13.8" thickBot="1">
      <c r="C11" s="221" t="s">
        <v>50</v>
      </c>
      <c r="D11" s="18"/>
      <c r="E11" s="189" t="s">
        <v>3</v>
      </c>
      <c r="F11" s="18"/>
      <c r="G11" s="189">
        <f>+Activo!G11</f>
        <v>2025</v>
      </c>
      <c r="H11" s="189">
        <f>+Activo!H11</f>
        <v>2024</v>
      </c>
      <c r="K11" s="220"/>
      <c r="L11" s="220"/>
      <c r="M11" s="40"/>
    </row>
    <row r="12" spans="3:13" ht="13.8" thickBot="1">
      <c r="C12" s="195" t="s">
        <v>51</v>
      </c>
      <c r="D12" s="1"/>
      <c r="E12" s="222" t="s">
        <v>52</v>
      </c>
      <c r="F12" s="1"/>
      <c r="G12" s="202">
        <f>+SUM(G13:G18)</f>
        <v>2283199355007</v>
      </c>
      <c r="H12" s="202">
        <f>+SUM(H13:H18)</f>
        <v>2285508080284</v>
      </c>
      <c r="K12" s="220"/>
      <c r="L12" s="220"/>
      <c r="M12" s="40"/>
    </row>
    <row r="13" spans="3:13">
      <c r="C13" s="188" t="s">
        <v>53</v>
      </c>
      <c r="D13" s="1"/>
      <c r="E13" s="223" t="s">
        <v>54</v>
      </c>
      <c r="F13" s="1"/>
      <c r="G13" s="192">
        <v>760539357151</v>
      </c>
      <c r="H13" s="192">
        <v>1050402330878</v>
      </c>
      <c r="K13" s="220"/>
      <c r="L13" s="220"/>
      <c r="M13" s="40"/>
    </row>
    <row r="14" spans="3:13">
      <c r="C14" s="188" t="s">
        <v>479</v>
      </c>
      <c r="D14" s="1"/>
      <c r="E14" s="223"/>
      <c r="F14" s="1"/>
      <c r="G14" s="192">
        <v>119160888289</v>
      </c>
      <c r="H14" s="192">
        <v>107840422514</v>
      </c>
      <c r="K14" s="220"/>
      <c r="L14" s="220"/>
      <c r="M14" s="40"/>
    </row>
    <row r="15" spans="3:13">
      <c r="C15" s="188" t="s">
        <v>55</v>
      </c>
      <c r="D15" s="1"/>
      <c r="E15" s="215"/>
      <c r="F15" s="1"/>
      <c r="G15" s="192">
        <v>42055023889</v>
      </c>
      <c r="H15" s="192">
        <v>49235360174</v>
      </c>
      <c r="K15" s="220"/>
      <c r="L15" s="220"/>
      <c r="M15" s="40"/>
    </row>
    <row r="16" spans="3:13">
      <c r="C16" s="188" t="s">
        <v>56</v>
      </c>
      <c r="D16" s="1"/>
      <c r="E16" s="223" t="s">
        <v>18</v>
      </c>
      <c r="F16" s="1"/>
      <c r="G16" s="192">
        <v>110502718783</v>
      </c>
      <c r="H16" s="192">
        <v>115780604346</v>
      </c>
      <c r="K16" s="220"/>
      <c r="L16" s="220"/>
      <c r="M16" s="40"/>
    </row>
    <row r="17" spans="3:13">
      <c r="C17" s="188" t="s">
        <v>57</v>
      </c>
      <c r="D17" s="1"/>
      <c r="E17" s="215"/>
      <c r="F17" s="1"/>
      <c r="G17" s="192">
        <v>1225657764375</v>
      </c>
      <c r="H17" s="192">
        <v>933270481622</v>
      </c>
      <c r="K17" s="220"/>
      <c r="L17" s="220"/>
      <c r="M17" s="40"/>
    </row>
    <row r="18" spans="3:13" ht="13.8" thickBot="1">
      <c r="C18" s="188" t="s">
        <v>58</v>
      </c>
      <c r="D18" s="15"/>
      <c r="E18" s="215"/>
      <c r="F18" s="15"/>
      <c r="G18" s="224">
        <v>25283602520</v>
      </c>
      <c r="H18" s="224">
        <v>28978880750</v>
      </c>
      <c r="K18" s="220"/>
      <c r="L18" s="220"/>
      <c r="M18" s="40"/>
    </row>
    <row r="19" spans="3:13">
      <c r="C19" s="188"/>
      <c r="D19" s="1"/>
      <c r="E19" s="215"/>
      <c r="F19" s="1"/>
      <c r="G19" s="193"/>
      <c r="H19" s="234"/>
      <c r="K19" s="220"/>
      <c r="L19" s="220"/>
      <c r="M19" s="40"/>
    </row>
    <row r="20" spans="3:13" ht="13.8" thickBot="1">
      <c r="C20" s="195" t="s">
        <v>59</v>
      </c>
      <c r="D20" s="18"/>
      <c r="E20" s="222" t="s">
        <v>52</v>
      </c>
      <c r="F20" s="18"/>
      <c r="G20" s="202">
        <f>+SUM(G21:G26)</f>
        <v>18855979619619</v>
      </c>
      <c r="H20" s="202">
        <f>+SUM(H21:H26)</f>
        <v>18167609122434</v>
      </c>
      <c r="K20" s="220"/>
      <c r="L20" s="220"/>
      <c r="M20" s="40"/>
    </row>
    <row r="21" spans="3:13">
      <c r="C21" s="188" t="s">
        <v>60</v>
      </c>
      <c r="D21" s="1"/>
      <c r="E21" s="223" t="s">
        <v>54</v>
      </c>
      <c r="F21" s="1"/>
      <c r="G21" s="192">
        <v>16753723356732</v>
      </c>
      <c r="H21" s="192">
        <v>16138345050666</v>
      </c>
      <c r="K21" s="220"/>
      <c r="L21" s="220"/>
      <c r="M21" s="40"/>
    </row>
    <row r="22" spans="3:13">
      <c r="C22" s="188" t="s">
        <v>61</v>
      </c>
      <c r="D22" s="18"/>
      <c r="E22" s="223" t="s">
        <v>54</v>
      </c>
      <c r="F22" s="18"/>
      <c r="G22" s="192">
        <v>952294226549</v>
      </c>
      <c r="H22" s="192">
        <v>1599053167462</v>
      </c>
      <c r="K22" s="220"/>
      <c r="L22" s="220"/>
      <c r="M22" s="40"/>
    </row>
    <row r="23" spans="3:13">
      <c r="C23" s="188" t="s">
        <v>62</v>
      </c>
      <c r="D23" s="1"/>
      <c r="E23" s="215"/>
      <c r="F23" s="1"/>
      <c r="G23" s="192">
        <v>30169862303</v>
      </c>
      <c r="H23" s="192">
        <v>8295015108</v>
      </c>
      <c r="K23" s="220"/>
      <c r="L23" s="220"/>
      <c r="M23" s="40"/>
    </row>
    <row r="24" spans="3:13">
      <c r="C24" s="188" t="s">
        <v>56</v>
      </c>
      <c r="D24" s="1"/>
      <c r="E24" s="223" t="s">
        <v>18</v>
      </c>
      <c r="F24" s="1"/>
      <c r="G24" s="192">
        <v>3685273112</v>
      </c>
      <c r="H24" s="192">
        <v>19114815136</v>
      </c>
      <c r="K24" s="220"/>
      <c r="L24" s="220"/>
      <c r="M24" s="40"/>
    </row>
    <row r="25" spans="3:13">
      <c r="C25" s="188" t="s">
        <v>473</v>
      </c>
      <c r="D25" s="15"/>
      <c r="E25" s="223" t="s">
        <v>784</v>
      </c>
      <c r="F25" s="15"/>
      <c r="G25" s="192">
        <v>1004269730000</v>
      </c>
      <c r="H25" s="201">
        <v>303312600000</v>
      </c>
      <c r="K25" s="220"/>
      <c r="L25" s="220"/>
      <c r="M25" s="40"/>
    </row>
    <row r="26" spans="3:13" ht="13.8" thickBot="1">
      <c r="C26" s="188" t="s">
        <v>58</v>
      </c>
      <c r="D26" s="1"/>
      <c r="E26" s="215"/>
      <c r="F26" s="1"/>
      <c r="G26" s="224">
        <v>111837170923</v>
      </c>
      <c r="H26" s="224">
        <v>99488474062</v>
      </c>
      <c r="K26" s="220"/>
      <c r="L26" s="220"/>
      <c r="M26" s="40"/>
    </row>
    <row r="27" spans="3:13">
      <c r="C27" s="188"/>
      <c r="D27" s="1"/>
      <c r="E27" s="215"/>
      <c r="F27" s="1"/>
      <c r="G27" s="193"/>
      <c r="H27" s="234"/>
      <c r="K27" s="220"/>
      <c r="L27" s="220"/>
      <c r="M27" s="40"/>
    </row>
    <row r="28" spans="3:13" ht="13.8" thickBot="1">
      <c r="C28" s="195" t="s">
        <v>63</v>
      </c>
      <c r="D28" s="1"/>
      <c r="E28" s="215"/>
      <c r="F28" s="1"/>
      <c r="G28" s="202">
        <f>+SUM(G29:G31)</f>
        <v>282994599615</v>
      </c>
      <c r="H28" s="202">
        <f>+SUM(H29:H31)</f>
        <v>385854219627</v>
      </c>
      <c r="K28" s="220"/>
      <c r="L28" s="220"/>
      <c r="M28" s="40"/>
    </row>
    <row r="29" spans="3:13">
      <c r="C29" s="188" t="s">
        <v>64</v>
      </c>
      <c r="D29" s="15"/>
      <c r="E29" s="215"/>
      <c r="F29" s="15"/>
      <c r="G29" s="192">
        <v>50010510872</v>
      </c>
      <c r="H29" s="192">
        <v>52543595870</v>
      </c>
      <c r="K29" s="220"/>
      <c r="L29" s="220"/>
      <c r="M29" s="40"/>
    </row>
    <row r="30" spans="3:13">
      <c r="C30" s="188" t="s">
        <v>474</v>
      </c>
      <c r="D30" s="15"/>
      <c r="E30" s="223" t="s">
        <v>783</v>
      </c>
      <c r="F30" s="15"/>
      <c r="G30" s="192">
        <v>143754868121</v>
      </c>
      <c r="H30" s="201">
        <v>270940224185</v>
      </c>
      <c r="K30" s="220"/>
      <c r="L30" s="220"/>
      <c r="M30" s="40"/>
    </row>
    <row r="31" spans="3:13" ht="13.8" thickBot="1">
      <c r="C31" s="188" t="s">
        <v>65</v>
      </c>
      <c r="D31" s="18"/>
      <c r="E31" s="225"/>
      <c r="F31" s="18"/>
      <c r="G31" s="224">
        <v>89229220622</v>
      </c>
      <c r="H31" s="224">
        <v>62370399572</v>
      </c>
      <c r="K31" s="220"/>
      <c r="L31" s="220"/>
      <c r="M31" s="40"/>
    </row>
    <row r="32" spans="3:13">
      <c r="C32" s="188"/>
      <c r="D32" s="1"/>
      <c r="E32" s="215"/>
      <c r="F32" s="1"/>
      <c r="G32" s="193"/>
      <c r="H32" s="234"/>
      <c r="K32" s="220"/>
      <c r="L32" s="220"/>
      <c r="M32" s="40"/>
    </row>
    <row r="33" spans="3:13" ht="13.8" thickBot="1">
      <c r="C33" s="195" t="s">
        <v>66</v>
      </c>
      <c r="D33" s="1"/>
      <c r="E33" s="215"/>
      <c r="F33" s="1"/>
      <c r="G33" s="202">
        <v>150336716680</v>
      </c>
      <c r="H33" s="202">
        <v>144608764198</v>
      </c>
      <c r="K33" s="220"/>
      <c r="L33" s="220"/>
      <c r="M33" s="40"/>
    </row>
    <row r="34" spans="3:13">
      <c r="C34" s="188"/>
      <c r="D34" s="15"/>
      <c r="E34" s="215"/>
      <c r="F34" s="15"/>
      <c r="G34" s="193"/>
      <c r="H34" s="234"/>
      <c r="K34" s="220"/>
      <c r="L34" s="220"/>
      <c r="M34" s="40"/>
    </row>
    <row r="35" spans="3:13" ht="13.8" thickBot="1">
      <c r="C35" s="195" t="s">
        <v>67</v>
      </c>
      <c r="D35" s="1"/>
      <c r="E35" s="215"/>
      <c r="F35" s="1"/>
      <c r="G35" s="202">
        <f>+G33+G28+G20+G12</f>
        <v>21572510290921</v>
      </c>
      <c r="H35" s="202">
        <f>+H33+H28+H20+H12</f>
        <v>20983580186543</v>
      </c>
      <c r="K35" s="220"/>
      <c r="L35" s="220"/>
      <c r="M35" s="40"/>
    </row>
    <row r="36" spans="3:13">
      <c r="C36" s="188"/>
      <c r="D36" s="1"/>
      <c r="E36" s="215"/>
      <c r="F36" s="1"/>
      <c r="G36" s="193"/>
      <c r="H36" s="192"/>
      <c r="K36" s="220"/>
      <c r="L36" s="220"/>
      <c r="M36" s="40"/>
    </row>
    <row r="37" spans="3:13">
      <c r="C37" s="195" t="s">
        <v>68</v>
      </c>
      <c r="D37" s="15"/>
      <c r="E37" s="223" t="s">
        <v>69</v>
      </c>
      <c r="F37" s="15"/>
      <c r="G37" s="193"/>
      <c r="H37" s="192"/>
      <c r="K37" s="220"/>
      <c r="L37" s="220"/>
      <c r="M37" s="40"/>
    </row>
    <row r="38" spans="3:13">
      <c r="C38" s="188"/>
      <c r="D38" s="1"/>
      <c r="E38" s="215"/>
      <c r="F38" s="1"/>
      <c r="G38" s="193"/>
      <c r="H38" s="192"/>
      <c r="K38" s="220"/>
      <c r="L38" s="220"/>
      <c r="M38" s="40"/>
    </row>
    <row r="39" spans="3:13">
      <c r="C39" s="188" t="s">
        <v>70</v>
      </c>
      <c r="D39" s="18"/>
      <c r="E39" s="223" t="s">
        <v>71</v>
      </c>
      <c r="F39" s="18"/>
      <c r="G39" s="192">
        <v>1751406377751</v>
      </c>
      <c r="H39" s="192">
        <v>1751406377751</v>
      </c>
      <c r="K39" s="220"/>
      <c r="L39" s="220"/>
      <c r="M39" s="40"/>
    </row>
    <row r="40" spans="3:13">
      <c r="C40" s="188" t="s">
        <v>72</v>
      </c>
      <c r="D40" s="1"/>
      <c r="E40" s="223" t="s">
        <v>71</v>
      </c>
      <c r="F40" s="1"/>
      <c r="G40" s="192">
        <v>17280221234</v>
      </c>
      <c r="H40" s="192">
        <v>17280221234</v>
      </c>
      <c r="K40" s="220"/>
      <c r="L40" s="220"/>
      <c r="M40" s="40"/>
    </row>
    <row r="41" spans="3:13">
      <c r="C41" s="188" t="s">
        <v>73</v>
      </c>
      <c r="D41" s="18"/>
      <c r="E41" s="215"/>
      <c r="F41" s="18"/>
      <c r="G41" s="192">
        <v>638093959120</v>
      </c>
      <c r="H41" s="192">
        <v>638093959120</v>
      </c>
      <c r="K41" s="220"/>
      <c r="L41" s="220"/>
      <c r="M41" s="40"/>
    </row>
    <row r="42" spans="3:13">
      <c r="C42" s="188" t="s">
        <v>74</v>
      </c>
      <c r="D42" s="1"/>
      <c r="E42" s="215"/>
      <c r="F42" s="1"/>
      <c r="G42" s="192">
        <v>11339267115</v>
      </c>
      <c r="H42" s="192">
        <v>11339267115</v>
      </c>
      <c r="K42" s="220"/>
      <c r="L42" s="220"/>
      <c r="M42" s="40"/>
    </row>
    <row r="43" spans="3:13">
      <c r="C43" s="188" t="s">
        <v>75</v>
      </c>
      <c r="D43" s="1"/>
      <c r="E43" s="215"/>
      <c r="F43" s="1"/>
      <c r="G43" s="192">
        <v>480837338782</v>
      </c>
      <c r="H43" s="192">
        <v>412820280861</v>
      </c>
      <c r="K43" s="220"/>
      <c r="L43" s="220"/>
      <c r="M43" s="40"/>
    </row>
    <row r="44" spans="3:13">
      <c r="C44" s="188" t="s">
        <v>76</v>
      </c>
      <c r="D44" s="1"/>
      <c r="E44" s="215"/>
      <c r="F44" s="1"/>
      <c r="G44" s="201">
        <v>0</v>
      </c>
      <c r="H44" s="192" t="s">
        <v>527</v>
      </c>
      <c r="K44" s="220"/>
      <c r="L44" s="220"/>
      <c r="M44" s="40"/>
    </row>
    <row r="45" spans="3:13" ht="13.8" thickBot="1">
      <c r="C45" s="188" t="s">
        <v>77</v>
      </c>
      <c r="D45" s="1"/>
      <c r="E45" s="215"/>
      <c r="F45" s="1"/>
      <c r="G45" s="224">
        <v>442137149648</v>
      </c>
      <c r="H45" s="224">
        <v>340085289606</v>
      </c>
      <c r="K45" s="220"/>
      <c r="L45" s="220"/>
      <c r="M45" s="40"/>
    </row>
    <row r="46" spans="3:13">
      <c r="C46" s="188"/>
      <c r="D46" s="15"/>
      <c r="E46" s="215"/>
      <c r="F46" s="15"/>
      <c r="G46" s="193"/>
      <c r="H46" s="234"/>
      <c r="K46" s="220"/>
      <c r="L46" s="220"/>
      <c r="M46" s="40"/>
    </row>
    <row r="47" spans="3:13" ht="13.8" thickBot="1">
      <c r="C47" s="195" t="s">
        <v>78</v>
      </c>
      <c r="D47" s="1"/>
      <c r="E47" s="215"/>
      <c r="F47" s="1"/>
      <c r="G47" s="202">
        <f>SUM(G39:G46)</f>
        <v>3341094313650</v>
      </c>
      <c r="H47" s="202">
        <f>SUM(H39:H46)</f>
        <v>3171025395687</v>
      </c>
      <c r="K47" s="220"/>
      <c r="L47" s="220"/>
      <c r="M47" s="40"/>
    </row>
    <row r="48" spans="3:13">
      <c r="C48" s="188"/>
      <c r="D48" s="18"/>
      <c r="E48" s="215"/>
      <c r="F48" s="18"/>
      <c r="G48" s="193"/>
      <c r="H48" s="234"/>
      <c r="K48" s="220"/>
      <c r="L48" s="220"/>
      <c r="M48" s="40"/>
    </row>
    <row r="49" spans="3:13" ht="13.8" thickBot="1">
      <c r="C49" s="195" t="s">
        <v>79</v>
      </c>
      <c r="D49" s="1"/>
      <c r="E49" s="215"/>
      <c r="F49" s="1"/>
      <c r="G49" s="227">
        <f>+G35+G47</f>
        <v>24913604604571</v>
      </c>
      <c r="H49" s="227">
        <f>+H35+H47</f>
        <v>24154605582230</v>
      </c>
      <c r="K49" s="220"/>
      <c r="L49" s="220"/>
      <c r="M49" s="40"/>
    </row>
    <row r="50" spans="3:13" ht="13.8" thickTop="1">
      <c r="C50" s="188"/>
      <c r="D50" s="1"/>
      <c r="E50" s="215"/>
      <c r="F50" s="1"/>
      <c r="G50" s="193"/>
      <c r="H50" s="192"/>
      <c r="K50" s="220"/>
      <c r="L50" s="220"/>
      <c r="M50" s="40"/>
    </row>
    <row r="51" spans="3:13" ht="13.8" thickBot="1">
      <c r="C51" s="188"/>
      <c r="D51" s="1"/>
      <c r="E51" s="215"/>
      <c r="F51" s="1"/>
      <c r="G51" s="193"/>
      <c r="H51" s="192"/>
      <c r="K51" s="220"/>
      <c r="L51" s="220"/>
      <c r="M51" s="40"/>
    </row>
    <row r="52" spans="3:13" ht="13.8" thickBot="1">
      <c r="C52" s="195" t="s">
        <v>80</v>
      </c>
      <c r="D52" s="1"/>
      <c r="E52" s="215"/>
      <c r="F52" s="1"/>
      <c r="G52" s="235">
        <f>+G11</f>
        <v>2025</v>
      </c>
      <c r="H52" s="235">
        <v>2023</v>
      </c>
      <c r="K52" s="220"/>
      <c r="L52" s="220"/>
      <c r="M52" s="40"/>
    </row>
    <row r="53" spans="3:13">
      <c r="C53" s="188"/>
      <c r="D53" s="15"/>
      <c r="E53" s="215"/>
      <c r="F53" s="15"/>
      <c r="G53" s="193"/>
      <c r="H53" s="192"/>
      <c r="K53" s="220"/>
      <c r="L53" s="220"/>
      <c r="M53" s="40"/>
    </row>
    <row r="54" spans="3:13" ht="13.8" thickBot="1">
      <c r="C54" s="195" t="s">
        <v>81</v>
      </c>
      <c r="D54" s="1"/>
      <c r="E54" s="223" t="s">
        <v>82</v>
      </c>
      <c r="F54" s="1"/>
      <c r="G54" s="227">
        <v>1601367601810</v>
      </c>
      <c r="H54" s="227">
        <v>1379426476472</v>
      </c>
      <c r="K54" s="220"/>
      <c r="L54" s="220"/>
      <c r="M54" s="40"/>
    </row>
    <row r="55" spans="3:13" ht="14.4" thickTop="1" thickBot="1">
      <c r="C55" s="195" t="s">
        <v>83</v>
      </c>
      <c r="D55" s="18"/>
      <c r="E55" s="223" t="s">
        <v>84</v>
      </c>
      <c r="F55" s="18"/>
      <c r="G55" s="227">
        <v>111740895050296</v>
      </c>
      <c r="H55" s="227">
        <v>119795856878025</v>
      </c>
      <c r="K55" s="220"/>
      <c r="L55" s="220"/>
      <c r="M55" s="40"/>
    </row>
    <row r="56" spans="3:13" ht="13.8" thickTop="1">
      <c r="C56" s="216"/>
      <c r="D56" s="1"/>
      <c r="E56" s="236"/>
      <c r="F56" s="1"/>
      <c r="G56" s="237"/>
      <c r="H56" s="237"/>
      <c r="K56" s="220"/>
      <c r="L56" s="220"/>
    </row>
    <row r="57" spans="3:13">
      <c r="C57" s="188" t="s">
        <v>85</v>
      </c>
      <c r="D57" s="1"/>
      <c r="E57" s="188"/>
      <c r="F57" s="1"/>
      <c r="G57" s="188"/>
      <c r="H57" s="188"/>
      <c r="K57" s="220"/>
      <c r="L57" s="220"/>
    </row>
    <row r="58" spans="3:13">
      <c r="D58" s="18"/>
      <c r="F58" s="18"/>
    </row>
    <row r="59" spans="3:13">
      <c r="D59" s="1"/>
      <c r="F59" s="1"/>
    </row>
    <row r="60" spans="3:13">
      <c r="C60" s="134" t="s">
        <v>184</v>
      </c>
      <c r="D60" s="1"/>
      <c r="E60" s="261"/>
      <c r="F60" s="1"/>
      <c r="G60" s="134" t="s">
        <v>457</v>
      </c>
      <c r="H60" s="261"/>
      <c r="I60" s="231" t="s">
        <v>460</v>
      </c>
      <c r="J60" s="260"/>
      <c r="K60" s="184" t="s">
        <v>462</v>
      </c>
    </row>
    <row r="61" spans="3:13">
      <c r="C61" s="17" t="s">
        <v>465</v>
      </c>
      <c r="D61" s="1"/>
      <c r="E61" s="261"/>
      <c r="F61" s="1"/>
      <c r="G61" s="17" t="s">
        <v>458</v>
      </c>
      <c r="H61" s="261"/>
      <c r="I61" s="232" t="s">
        <v>461</v>
      </c>
      <c r="J61" s="260"/>
      <c r="K61" s="185" t="s">
        <v>463</v>
      </c>
    </row>
    <row r="62" spans="3:13" ht="26.4">
      <c r="C62" s="42"/>
      <c r="D62" s="188"/>
      <c r="E62" s="261"/>
      <c r="F62" s="188"/>
      <c r="G62" s="138" t="s">
        <v>459</v>
      </c>
      <c r="H62" s="261"/>
      <c r="I62" s="233"/>
      <c r="J62" s="260"/>
      <c r="K62" s="185" t="s">
        <v>464</v>
      </c>
    </row>
    <row r="65" spans="4:9">
      <c r="D65" s="182"/>
      <c r="F65" s="182"/>
    </row>
    <row r="66" spans="4:9">
      <c r="D66" s="182"/>
      <c r="F66" s="182"/>
    </row>
    <row r="67" spans="4:9">
      <c r="D67" s="182"/>
      <c r="F67" s="182"/>
    </row>
    <row r="75" spans="4:9">
      <c r="I75" s="82">
        <f>+Pasivo!H39</f>
        <v>1751406377751</v>
      </c>
    </row>
  </sheetData>
  <mergeCells count="3">
    <mergeCell ref="E60:E62"/>
    <mergeCell ref="H60:H62"/>
    <mergeCell ref="J60:J6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9B5CE-4FBE-457F-B65C-494D61957432}">
  <dimension ref="C1:M67"/>
  <sheetViews>
    <sheetView showGridLines="0" workbookViewId="0"/>
  </sheetViews>
  <sheetFormatPr baseColWidth="10" defaultColWidth="11.44140625" defaultRowHeight="13.2"/>
  <cols>
    <col min="1" max="2" width="11.5546875" style="9" bestFit="1" customWidth="1"/>
    <col min="3" max="3" width="67.5546875" style="9" bestFit="1" customWidth="1"/>
    <col min="4" max="4" width="3.5546875" style="9" customWidth="1"/>
    <col min="5" max="5" width="3.5546875" style="9" bestFit="1" customWidth="1"/>
    <col min="6" max="6" width="3.5546875" style="9" customWidth="1"/>
    <col min="7" max="7" width="16.44140625" style="9" bestFit="1" customWidth="1"/>
    <col min="8" max="8" width="17.5546875" style="9" bestFit="1" customWidth="1"/>
    <col min="9" max="9" width="18.109375" style="220" bestFit="1" customWidth="1"/>
    <col min="10" max="10" width="16.5546875" style="220" bestFit="1" customWidth="1"/>
    <col min="11" max="11" width="17.88671875" style="9" customWidth="1"/>
    <col min="12" max="12" width="15.6640625" style="9" bestFit="1" customWidth="1"/>
    <col min="13" max="16384" width="11.44140625" style="9"/>
  </cols>
  <sheetData>
    <row r="1" spans="3:13">
      <c r="K1" s="220"/>
      <c r="L1" s="220"/>
      <c r="M1" s="220"/>
    </row>
    <row r="2" spans="3:13">
      <c r="K2" s="220"/>
      <c r="L2" s="220"/>
      <c r="M2" s="220"/>
    </row>
    <row r="3" spans="3:13">
      <c r="K3" s="220"/>
      <c r="L3" s="220"/>
      <c r="M3" s="220"/>
    </row>
    <row r="4" spans="3:13">
      <c r="K4" s="220"/>
      <c r="L4" s="220"/>
      <c r="M4" s="220"/>
    </row>
    <row r="5" spans="3:13">
      <c r="K5" s="220"/>
      <c r="L5" s="220"/>
      <c r="M5" s="220"/>
    </row>
    <row r="6" spans="3:13">
      <c r="C6" s="4" t="s">
        <v>456</v>
      </c>
      <c r="D6" s="4"/>
      <c r="F6" s="4"/>
      <c r="K6" s="220"/>
      <c r="L6" s="220"/>
      <c r="M6" s="220"/>
    </row>
    <row r="7" spans="3:13">
      <c r="C7" s="1" t="s">
        <v>481</v>
      </c>
      <c r="K7" s="220"/>
      <c r="L7" s="220"/>
      <c r="M7" s="220"/>
    </row>
    <row r="8" spans="3:13">
      <c r="C8" s="1" t="s">
        <v>86</v>
      </c>
      <c r="K8" s="220"/>
      <c r="L8" s="220"/>
      <c r="M8" s="220"/>
    </row>
    <row r="9" spans="3:13">
      <c r="C9" s="1" t="s">
        <v>1</v>
      </c>
      <c r="K9" s="220"/>
      <c r="L9" s="220"/>
      <c r="M9" s="220"/>
    </row>
    <row r="10" spans="3:13">
      <c r="C10" s="1"/>
      <c r="K10" s="220"/>
      <c r="L10" s="220"/>
      <c r="M10" s="220"/>
    </row>
    <row r="11" spans="3:13" ht="13.8" thickBot="1">
      <c r="C11" s="221"/>
      <c r="D11" s="18"/>
      <c r="E11" s="189" t="s">
        <v>3</v>
      </c>
      <c r="F11" s="18"/>
      <c r="G11" s="189">
        <f>+Activo!G11</f>
        <v>2025</v>
      </c>
      <c r="H11" s="189">
        <f>+Activo!H11</f>
        <v>2024</v>
      </c>
      <c r="K11" s="220"/>
      <c r="L11" s="220"/>
      <c r="M11" s="220"/>
    </row>
    <row r="12" spans="3:13" ht="13.8" thickBot="1">
      <c r="C12" s="195" t="s">
        <v>87</v>
      </c>
      <c r="D12" s="1"/>
      <c r="E12" s="215"/>
      <c r="F12" s="1"/>
      <c r="G12" s="202">
        <f>+SUM(G13:G17)</f>
        <v>1836778461537</v>
      </c>
      <c r="H12" s="202">
        <f>+SUM(H13:H17)</f>
        <v>1715391461243</v>
      </c>
      <c r="K12" s="220"/>
      <c r="L12" s="220"/>
      <c r="M12" s="220"/>
    </row>
    <row r="13" spans="3:13">
      <c r="C13" s="188" t="s">
        <v>88</v>
      </c>
      <c r="D13" s="1"/>
      <c r="E13" s="215"/>
      <c r="F13" s="1"/>
      <c r="G13" s="192">
        <v>130424057644</v>
      </c>
      <c r="H13" s="192">
        <v>142921743617</v>
      </c>
      <c r="K13" s="220"/>
      <c r="L13" s="220"/>
      <c r="M13" s="220"/>
    </row>
    <row r="14" spans="3:13">
      <c r="C14" s="188" t="s">
        <v>89</v>
      </c>
      <c r="D14" s="1"/>
      <c r="E14" s="215"/>
      <c r="F14" s="1"/>
      <c r="G14" s="192">
        <v>1572665305515</v>
      </c>
      <c r="H14" s="192">
        <v>1364988827835</v>
      </c>
      <c r="K14" s="220"/>
      <c r="L14" s="220"/>
      <c r="M14" s="220"/>
    </row>
    <row r="15" spans="3:13">
      <c r="C15" s="188" t="s">
        <v>90</v>
      </c>
      <c r="D15" s="1"/>
      <c r="E15" s="215"/>
      <c r="F15" s="1"/>
      <c r="G15" s="192">
        <v>28694597366</v>
      </c>
      <c r="H15" s="192">
        <v>41084360648</v>
      </c>
      <c r="K15" s="220"/>
      <c r="L15" s="220"/>
      <c r="M15" s="220"/>
    </row>
    <row r="16" spans="3:13">
      <c r="C16" s="188" t="s">
        <v>91</v>
      </c>
      <c r="D16" s="1"/>
      <c r="E16" s="223" t="s">
        <v>92</v>
      </c>
      <c r="F16" s="1"/>
      <c r="G16" s="201">
        <v>0</v>
      </c>
      <c r="H16" s="201">
        <v>48804473641</v>
      </c>
      <c r="K16" s="220"/>
      <c r="L16" s="220"/>
      <c r="M16" s="220"/>
    </row>
    <row r="17" spans="3:13" ht="13.8" thickBot="1">
      <c r="C17" s="188" t="s">
        <v>93</v>
      </c>
      <c r="D17" s="1"/>
      <c r="E17" s="215"/>
      <c r="F17" s="1"/>
      <c r="G17" s="224">
        <v>104994501012</v>
      </c>
      <c r="H17" s="224">
        <v>117592055502</v>
      </c>
      <c r="K17" s="220"/>
      <c r="L17" s="220"/>
      <c r="M17" s="220"/>
    </row>
    <row r="18" spans="3:13">
      <c r="C18" s="195" t="s">
        <v>94</v>
      </c>
      <c r="D18" s="15"/>
      <c r="E18" s="215"/>
      <c r="F18" s="15"/>
      <c r="G18" s="197">
        <f>+SUM(G19:G21)</f>
        <v>-836387035133</v>
      </c>
      <c r="H18" s="197">
        <f>+SUM(H19:H21)</f>
        <v>-614520816415</v>
      </c>
      <c r="K18" s="220"/>
      <c r="L18" s="220"/>
      <c r="M18" s="220"/>
    </row>
    <row r="19" spans="3:13">
      <c r="C19" s="188" t="s">
        <v>95</v>
      </c>
      <c r="D19" s="1"/>
      <c r="E19" s="215"/>
      <c r="F19" s="1"/>
      <c r="G19" s="192">
        <v>-114043895591</v>
      </c>
      <c r="H19" s="192">
        <v>-111881102092</v>
      </c>
      <c r="K19" s="220"/>
      <c r="L19" s="220"/>
      <c r="M19" s="220"/>
    </row>
    <row r="20" spans="3:13">
      <c r="C20" s="188" t="s">
        <v>96</v>
      </c>
      <c r="D20" s="18"/>
      <c r="E20" s="225"/>
      <c r="F20" s="18"/>
      <c r="G20" s="192">
        <v>-643621776954</v>
      </c>
      <c r="H20" s="192">
        <v>-502639714323</v>
      </c>
      <c r="K20" s="220"/>
      <c r="L20" s="220"/>
      <c r="M20" s="220"/>
    </row>
    <row r="21" spans="3:13" ht="13.8" thickBot="1">
      <c r="C21" s="188" t="s">
        <v>91</v>
      </c>
      <c r="D21" s="1"/>
      <c r="E21" s="223" t="s">
        <v>92</v>
      </c>
      <c r="F21" s="1"/>
      <c r="G21" s="224">
        <v>-78721362588</v>
      </c>
      <c r="H21" s="70">
        <v>0</v>
      </c>
      <c r="K21" s="220"/>
      <c r="L21" s="220"/>
      <c r="M21" s="220"/>
    </row>
    <row r="22" spans="3:13">
      <c r="C22" s="215"/>
      <c r="D22" s="18"/>
      <c r="E22" s="225"/>
      <c r="F22" s="18"/>
      <c r="G22" s="198"/>
      <c r="H22" s="193"/>
      <c r="K22" s="220"/>
      <c r="L22" s="220"/>
      <c r="M22" s="220"/>
    </row>
    <row r="23" spans="3:13" ht="13.8" thickBot="1">
      <c r="C23" s="195" t="s">
        <v>97</v>
      </c>
      <c r="D23" s="1"/>
      <c r="E23" s="215"/>
      <c r="F23" s="1"/>
      <c r="G23" s="202">
        <f>+G12+G18</f>
        <v>1000391426404</v>
      </c>
      <c r="H23" s="202">
        <f>+H12+H18</f>
        <v>1100870644828</v>
      </c>
      <c r="K23" s="220"/>
      <c r="L23" s="220"/>
      <c r="M23" s="220"/>
    </row>
    <row r="24" spans="3:13">
      <c r="C24" s="195" t="s">
        <v>98</v>
      </c>
      <c r="D24" s="1"/>
      <c r="E24" s="215"/>
      <c r="F24" s="1"/>
      <c r="G24" s="197">
        <f>+SUM(G25:G26)</f>
        <v>-311776156655</v>
      </c>
      <c r="H24" s="197">
        <f>+SUM(H25:H26)</f>
        <v>-392420913478</v>
      </c>
      <c r="K24" s="220"/>
      <c r="L24" s="220"/>
      <c r="M24" s="220"/>
    </row>
    <row r="25" spans="3:13">
      <c r="C25" s="188" t="s">
        <v>99</v>
      </c>
      <c r="D25" s="15"/>
      <c r="E25" s="223" t="s">
        <v>11</v>
      </c>
      <c r="F25" s="15"/>
      <c r="G25" s="192">
        <v>-960285430770</v>
      </c>
      <c r="H25" s="192">
        <v>-1066201983732</v>
      </c>
      <c r="K25" s="220"/>
      <c r="L25" s="220"/>
      <c r="M25" s="220"/>
    </row>
    <row r="26" spans="3:13" ht="13.8" thickBot="1">
      <c r="C26" s="188" t="s">
        <v>100</v>
      </c>
      <c r="D26" s="1"/>
      <c r="E26" s="223" t="s">
        <v>11</v>
      </c>
      <c r="F26" s="1"/>
      <c r="G26" s="224">
        <v>648509274115</v>
      </c>
      <c r="H26" s="224">
        <v>673781070254</v>
      </c>
      <c r="K26" s="220"/>
      <c r="L26" s="220"/>
      <c r="M26" s="220"/>
    </row>
    <row r="27" spans="3:13" ht="13.8" thickBot="1">
      <c r="C27" s="195" t="s">
        <v>101</v>
      </c>
      <c r="D27" s="1"/>
      <c r="E27" s="215"/>
      <c r="F27" s="1"/>
      <c r="G27" s="202">
        <f>+G23+G24</f>
        <v>688615269749</v>
      </c>
      <c r="H27" s="202">
        <f>+H23+H24</f>
        <v>708449731350</v>
      </c>
      <c r="K27" s="220"/>
      <c r="L27" s="220"/>
      <c r="M27" s="220"/>
    </row>
    <row r="28" spans="3:13">
      <c r="C28" s="195" t="s">
        <v>102</v>
      </c>
      <c r="D28" s="1"/>
      <c r="E28" s="215"/>
      <c r="F28" s="1"/>
      <c r="G28" s="197">
        <f>+SUM(G29:G30)</f>
        <v>112593663968</v>
      </c>
      <c r="H28" s="197">
        <f>+SUM(H29:H30)</f>
        <v>98050693430</v>
      </c>
      <c r="K28" s="220"/>
      <c r="L28" s="220"/>
      <c r="M28" s="220"/>
    </row>
    <row r="29" spans="3:13">
      <c r="C29" s="188" t="s">
        <v>103</v>
      </c>
      <c r="D29" s="15"/>
      <c r="E29" s="215"/>
      <c r="F29" s="15"/>
      <c r="G29" s="192">
        <v>278999003597</v>
      </c>
      <c r="H29" s="192">
        <v>237194159605</v>
      </c>
      <c r="K29" s="220"/>
      <c r="L29" s="220"/>
      <c r="M29" s="220"/>
    </row>
    <row r="30" spans="3:13" ht="13.8" thickBot="1">
      <c r="C30" s="188" t="s">
        <v>104</v>
      </c>
      <c r="D30" s="15"/>
      <c r="E30" s="215"/>
      <c r="F30" s="15"/>
      <c r="G30" s="224">
        <v>-166405339629</v>
      </c>
      <c r="H30" s="224">
        <v>-139143466175</v>
      </c>
      <c r="K30" s="220"/>
      <c r="L30" s="220"/>
      <c r="M30" s="220"/>
    </row>
    <row r="31" spans="3:13" ht="13.8" thickBot="1">
      <c r="C31" s="195" t="s">
        <v>105</v>
      </c>
      <c r="D31" s="18"/>
      <c r="E31" s="215"/>
      <c r="F31" s="18"/>
      <c r="G31" s="202">
        <f>+G27+G28</f>
        <v>801208933717</v>
      </c>
      <c r="H31" s="202">
        <f>+H27+H28</f>
        <v>806500424780</v>
      </c>
      <c r="K31" s="220"/>
      <c r="L31" s="220"/>
      <c r="M31" s="220"/>
    </row>
    <row r="32" spans="3:13" ht="13.8" thickBot="1">
      <c r="C32" s="195" t="s">
        <v>106</v>
      </c>
      <c r="D32" s="1"/>
      <c r="E32" s="215"/>
      <c r="F32" s="1"/>
      <c r="G32" s="202">
        <f>+SUM(G33:G39)</f>
        <v>209779567098</v>
      </c>
      <c r="H32" s="202">
        <f>+SUM(H33:H39)</f>
        <v>96144859706</v>
      </c>
      <c r="K32" s="220"/>
      <c r="L32" s="220"/>
      <c r="M32" s="220"/>
    </row>
    <row r="33" spans="3:13">
      <c r="C33" s="188" t="s">
        <v>107</v>
      </c>
      <c r="D33" s="1"/>
      <c r="E33" s="215"/>
      <c r="F33" s="1"/>
      <c r="G33" s="201">
        <v>7020000</v>
      </c>
      <c r="H33" s="201">
        <v>0</v>
      </c>
      <c r="K33" s="220"/>
      <c r="L33" s="220"/>
      <c r="M33" s="220"/>
    </row>
    <row r="34" spans="3:13">
      <c r="C34" s="188" t="s">
        <v>108</v>
      </c>
      <c r="D34" s="15"/>
      <c r="E34" s="215"/>
      <c r="F34" s="15"/>
      <c r="G34" s="201">
        <v>6055353986</v>
      </c>
      <c r="H34" s="201">
        <v>5227858009</v>
      </c>
      <c r="K34" s="220"/>
      <c r="L34" s="220"/>
      <c r="M34" s="220"/>
    </row>
    <row r="35" spans="3:13">
      <c r="C35" s="188" t="s">
        <v>477</v>
      </c>
      <c r="D35" s="1"/>
      <c r="E35" s="215"/>
      <c r="F35" s="1"/>
      <c r="G35" s="201">
        <v>20104405596</v>
      </c>
      <c r="H35" s="201">
        <v>29493782901</v>
      </c>
      <c r="K35" s="220"/>
      <c r="L35" s="220"/>
      <c r="M35" s="220"/>
    </row>
    <row r="36" spans="3:13">
      <c r="C36" s="188" t="s">
        <v>109</v>
      </c>
      <c r="D36" s="1"/>
      <c r="E36" s="223" t="s">
        <v>110</v>
      </c>
      <c r="F36" s="1"/>
      <c r="G36" s="201">
        <v>14789300840</v>
      </c>
      <c r="H36" s="201">
        <v>14029373462</v>
      </c>
      <c r="K36" s="220"/>
      <c r="L36" s="220"/>
      <c r="M36" s="220"/>
    </row>
    <row r="37" spans="3:13">
      <c r="C37" s="188" t="s">
        <v>111</v>
      </c>
      <c r="D37" s="15"/>
      <c r="E37" s="225"/>
      <c r="F37" s="15"/>
      <c r="G37" s="201">
        <v>62376423066</v>
      </c>
      <c r="H37" s="201">
        <v>47393845334</v>
      </c>
      <c r="K37" s="220"/>
      <c r="L37" s="220"/>
      <c r="M37" s="220"/>
    </row>
    <row r="38" spans="3:13">
      <c r="C38" s="188" t="s">
        <v>475</v>
      </c>
      <c r="D38" s="1"/>
      <c r="E38" s="225"/>
      <c r="F38" s="1"/>
      <c r="G38" s="201">
        <v>103329154521</v>
      </c>
      <c r="H38" s="201">
        <v>0</v>
      </c>
      <c r="K38" s="220"/>
      <c r="L38" s="220"/>
      <c r="M38" s="220"/>
    </row>
    <row r="39" spans="3:13" ht="13.8" thickBot="1">
      <c r="C39" s="188" t="s">
        <v>91</v>
      </c>
      <c r="D39" s="18"/>
      <c r="E39" s="223" t="s">
        <v>92</v>
      </c>
      <c r="F39" s="18"/>
      <c r="G39" s="70">
        <v>3117909089</v>
      </c>
      <c r="H39" s="70">
        <v>0</v>
      </c>
      <c r="K39" s="220"/>
      <c r="L39" s="220"/>
      <c r="M39" s="220"/>
    </row>
    <row r="40" spans="3:13" ht="13.8" thickBot="1">
      <c r="C40" s="195" t="s">
        <v>112</v>
      </c>
      <c r="D40" s="1"/>
      <c r="E40" s="215"/>
      <c r="F40" s="1"/>
      <c r="G40" s="202">
        <f>+SUM(G41:G47)</f>
        <v>-551769667599</v>
      </c>
      <c r="H40" s="202">
        <f>+SUM(H41:H47)</f>
        <v>-557780661149</v>
      </c>
      <c r="K40" s="220"/>
      <c r="L40" s="220"/>
      <c r="M40" s="220"/>
    </row>
    <row r="41" spans="3:13">
      <c r="C41" s="188" t="s">
        <v>113</v>
      </c>
      <c r="D41" s="18"/>
      <c r="E41" s="215"/>
      <c r="F41" s="18"/>
      <c r="G41" s="192">
        <v>-192684388873</v>
      </c>
      <c r="H41" s="192">
        <v>-178305832837</v>
      </c>
      <c r="K41" s="220"/>
      <c r="L41" s="220"/>
      <c r="M41" s="220"/>
    </row>
    <row r="42" spans="3:13">
      <c r="C42" s="188" t="s">
        <v>114</v>
      </c>
      <c r="D42" s="1"/>
      <c r="E42" s="215"/>
      <c r="F42" s="1"/>
      <c r="G42" s="192">
        <v>-250722721215</v>
      </c>
      <c r="H42" s="192">
        <v>-234701174094</v>
      </c>
      <c r="K42" s="220"/>
      <c r="L42" s="220"/>
      <c r="M42" s="220"/>
    </row>
    <row r="43" spans="3:13">
      <c r="C43" s="188" t="s">
        <v>115</v>
      </c>
      <c r="D43" s="1"/>
      <c r="E43" s="223" t="s">
        <v>116</v>
      </c>
      <c r="F43" s="1"/>
      <c r="G43" s="192">
        <v>-11223269930</v>
      </c>
      <c r="H43" s="192">
        <v>-10770787551</v>
      </c>
      <c r="K43" s="220"/>
      <c r="L43" s="220"/>
      <c r="M43" s="220"/>
    </row>
    <row r="44" spans="3:13">
      <c r="C44" s="188" t="s">
        <v>117</v>
      </c>
      <c r="D44" s="1"/>
      <c r="E44" s="215"/>
      <c r="F44" s="1"/>
      <c r="G44" s="192">
        <v>-76585315508</v>
      </c>
      <c r="H44" s="192">
        <v>-75589981467</v>
      </c>
      <c r="K44" s="220"/>
      <c r="L44" s="220"/>
      <c r="M44" s="220"/>
    </row>
    <row r="45" spans="3:13">
      <c r="C45" s="226" t="s">
        <v>475</v>
      </c>
      <c r="D45" s="1"/>
      <c r="E45" s="215"/>
      <c r="F45" s="1"/>
      <c r="G45" s="201">
        <v>0</v>
      </c>
      <c r="H45" s="192">
        <v>-37628323007</v>
      </c>
      <c r="K45" s="220"/>
      <c r="L45" s="220"/>
      <c r="M45" s="220"/>
    </row>
    <row r="46" spans="3:13">
      <c r="C46" s="226" t="s">
        <v>91</v>
      </c>
      <c r="D46" s="15"/>
      <c r="E46" s="215"/>
      <c r="F46" s="15"/>
      <c r="G46" s="201">
        <v>0</v>
      </c>
      <c r="H46" s="192">
        <v>-260041848</v>
      </c>
      <c r="K46" s="220"/>
      <c r="L46" s="220"/>
      <c r="M46" s="220"/>
    </row>
    <row r="47" spans="3:13" ht="13.8" thickBot="1">
      <c r="C47" s="188" t="s">
        <v>118</v>
      </c>
      <c r="D47" s="1"/>
      <c r="E47" s="223" t="s">
        <v>119</v>
      </c>
      <c r="F47" s="1"/>
      <c r="G47" s="224">
        <v>-20553972073</v>
      </c>
      <c r="H47" s="224">
        <v>-20524520345</v>
      </c>
      <c r="K47" s="220"/>
      <c r="L47" s="220"/>
      <c r="M47" s="220"/>
    </row>
    <row r="48" spans="3:13" ht="13.8" thickBot="1">
      <c r="C48" s="195" t="s">
        <v>120</v>
      </c>
      <c r="D48" s="18"/>
      <c r="E48" s="215"/>
      <c r="F48" s="18"/>
      <c r="G48" s="202">
        <f>+G31+G32+G40</f>
        <v>459218833216</v>
      </c>
      <c r="H48" s="202">
        <f>+H31+H32+H40</f>
        <v>344864623337</v>
      </c>
      <c r="K48" s="220"/>
      <c r="L48" s="220"/>
      <c r="M48" s="220"/>
    </row>
    <row r="49" spans="3:13" ht="13.8" thickBot="1">
      <c r="C49" s="195" t="s">
        <v>121</v>
      </c>
      <c r="D49" s="1"/>
      <c r="E49" s="215"/>
      <c r="F49" s="1"/>
      <c r="G49" s="202">
        <f>+SUM(G50:G51)</f>
        <v>32094320281</v>
      </c>
      <c r="H49" s="202">
        <f>+SUM(H50:H51)</f>
        <v>27832294414</v>
      </c>
      <c r="K49" s="220"/>
      <c r="L49" s="220"/>
      <c r="M49" s="220"/>
    </row>
    <row r="50" spans="3:13">
      <c r="C50" s="188" t="s">
        <v>122</v>
      </c>
      <c r="D50" s="1"/>
      <c r="E50" s="223" t="s">
        <v>123</v>
      </c>
      <c r="F50" s="1"/>
      <c r="G50" s="192">
        <v>34759985906</v>
      </c>
      <c r="H50" s="192">
        <v>29054399992</v>
      </c>
      <c r="K50" s="220"/>
      <c r="L50" s="220"/>
      <c r="M50" s="220"/>
    </row>
    <row r="51" spans="3:13" ht="13.8" thickBot="1">
      <c r="C51" s="188" t="s">
        <v>124</v>
      </c>
      <c r="D51" s="1"/>
      <c r="E51" s="223"/>
      <c r="F51" s="1"/>
      <c r="G51" s="224">
        <v>-2665665625</v>
      </c>
      <c r="H51" s="224">
        <v>-1222105578</v>
      </c>
      <c r="K51" s="220"/>
      <c r="L51" s="220"/>
      <c r="M51" s="220"/>
    </row>
    <row r="52" spans="3:13" ht="13.8" thickBot="1">
      <c r="C52" s="195" t="s">
        <v>125</v>
      </c>
      <c r="D52" s="1"/>
      <c r="E52" s="215"/>
      <c r="F52" s="1"/>
      <c r="G52" s="202">
        <f>+G53</f>
        <v>779051000</v>
      </c>
      <c r="H52" s="202">
        <f>+H53</f>
        <v>1233371855</v>
      </c>
      <c r="K52" s="220"/>
      <c r="L52" s="220"/>
      <c r="M52" s="220"/>
    </row>
    <row r="53" spans="3:13" ht="13.8" thickBot="1">
      <c r="C53" s="188" t="s">
        <v>126</v>
      </c>
      <c r="D53" s="15"/>
      <c r="E53" s="223" t="s">
        <v>127</v>
      </c>
      <c r="F53" s="15"/>
      <c r="G53" s="224">
        <v>779051000</v>
      </c>
      <c r="H53" s="224">
        <v>1233371855</v>
      </c>
      <c r="K53" s="220"/>
      <c r="L53" s="220"/>
      <c r="M53" s="220"/>
    </row>
    <row r="54" spans="3:13" ht="13.8" thickBot="1">
      <c r="C54" s="195" t="s">
        <v>128</v>
      </c>
      <c r="D54" s="1"/>
      <c r="E54" s="215"/>
      <c r="F54" s="1"/>
      <c r="G54" s="202">
        <f>+G48+G49+G52</f>
        <v>492092204497</v>
      </c>
      <c r="H54" s="202">
        <f>+H48+H49+H52</f>
        <v>373930289606</v>
      </c>
      <c r="K54" s="220"/>
      <c r="L54" s="220"/>
      <c r="M54" s="220"/>
    </row>
    <row r="55" spans="3:13" ht="13.8" thickBot="1">
      <c r="C55" s="188" t="s">
        <v>129</v>
      </c>
      <c r="D55" s="18"/>
      <c r="E55" s="223" t="s">
        <v>130</v>
      </c>
      <c r="F55" s="18"/>
      <c r="G55" s="224">
        <v>-49955054849</v>
      </c>
      <c r="H55" s="224">
        <v>-33845000000</v>
      </c>
      <c r="K55" s="220"/>
      <c r="L55" s="220"/>
      <c r="M55" s="220"/>
    </row>
    <row r="56" spans="3:13">
      <c r="C56" s="216"/>
      <c r="D56" s="1"/>
      <c r="E56" s="262"/>
      <c r="F56" s="1"/>
      <c r="G56" s="198"/>
      <c r="H56" s="198"/>
      <c r="K56" s="220"/>
      <c r="L56" s="220"/>
      <c r="M56" s="220"/>
    </row>
    <row r="57" spans="3:13" ht="13.8" thickBot="1">
      <c r="C57" s="195" t="s">
        <v>131</v>
      </c>
      <c r="D57" s="1"/>
      <c r="E57" s="262"/>
      <c r="F57" s="1"/>
      <c r="G57" s="227">
        <f>+G54+G55</f>
        <v>442137149648</v>
      </c>
      <c r="H57" s="227">
        <f>+H54+H55</f>
        <v>340085289606</v>
      </c>
      <c r="K57" s="220"/>
      <c r="L57" s="220"/>
      <c r="M57" s="220"/>
    </row>
    <row r="58" spans="3:13" ht="13.8" thickTop="1">
      <c r="C58" s="195"/>
      <c r="D58" s="18"/>
      <c r="E58" s="215"/>
      <c r="F58" s="18"/>
      <c r="G58" s="1"/>
      <c r="H58" s="228"/>
      <c r="K58" s="220"/>
      <c r="L58" s="220"/>
      <c r="M58" s="220"/>
    </row>
    <row r="59" spans="3:13">
      <c r="C59" s="229"/>
      <c r="D59" s="1"/>
      <c r="E59" s="229"/>
      <c r="F59" s="1"/>
      <c r="G59" s="229"/>
      <c r="H59" s="229"/>
      <c r="K59" s="220"/>
      <c r="L59" s="220"/>
      <c r="M59" s="220"/>
    </row>
    <row r="60" spans="3:13">
      <c r="C60" s="229"/>
      <c r="D60" s="1"/>
      <c r="E60" s="229"/>
      <c r="F60" s="1"/>
      <c r="G60" s="229"/>
      <c r="H60" s="229"/>
    </row>
    <row r="61" spans="3:13" ht="26.4">
      <c r="C61" s="230" t="s">
        <v>48</v>
      </c>
      <c r="D61" s="1"/>
      <c r="E61" s="230"/>
      <c r="F61" s="1"/>
      <c r="G61" s="230"/>
      <c r="H61" s="230"/>
    </row>
    <row r="62" spans="3:13">
      <c r="D62" s="188"/>
      <c r="F62" s="188"/>
    </row>
    <row r="64" spans="3:13">
      <c r="C64" s="205" t="s">
        <v>184</v>
      </c>
      <c r="E64" s="182"/>
      <c r="G64" s="217" t="s">
        <v>457</v>
      </c>
      <c r="H64" s="182"/>
      <c r="I64" s="231" t="s">
        <v>460</v>
      </c>
      <c r="J64" s="260"/>
      <c r="K64" s="206" t="s">
        <v>462</v>
      </c>
    </row>
    <row r="65" spans="3:11">
      <c r="C65" s="138" t="s">
        <v>465</v>
      </c>
      <c r="D65" s="182"/>
      <c r="E65" s="182"/>
      <c r="F65" s="182"/>
      <c r="G65" s="138" t="s">
        <v>458</v>
      </c>
      <c r="H65" s="182"/>
      <c r="I65" s="232" t="s">
        <v>461</v>
      </c>
      <c r="J65" s="260"/>
      <c r="K65" s="207" t="s">
        <v>463</v>
      </c>
    </row>
    <row r="66" spans="3:11" ht="26.4">
      <c r="C66" s="42"/>
      <c r="D66" s="182"/>
      <c r="E66" s="182"/>
      <c r="F66" s="182"/>
      <c r="G66" s="138" t="s">
        <v>459</v>
      </c>
      <c r="H66" s="182"/>
      <c r="I66" s="233"/>
      <c r="J66" s="260"/>
      <c r="K66" s="207" t="s">
        <v>464</v>
      </c>
    </row>
    <row r="67" spans="3:11">
      <c r="D67" s="182"/>
      <c r="F67" s="182"/>
    </row>
  </sheetData>
  <mergeCells count="2">
    <mergeCell ref="J64:J66"/>
    <mergeCell ref="E56:E57"/>
  </mergeCells>
  <pageMargins left="0.7" right="0.7" top="0.75" bottom="0.75" header="0.3" footer="0.3"/>
  <ignoredErrors>
    <ignoredError sqref="G24 G28 G32" formulaRange="1"/>
    <ignoredError sqref="G18:H18 H40 G52:H52 G54:H54" formula="1"/>
    <ignoredError sqref="G40" formula="1" formulaRange="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F025-AECC-479C-A4AE-203B24AD4DFB}">
  <dimension ref="C6:AE36"/>
  <sheetViews>
    <sheetView showGridLines="0" zoomScale="71" workbookViewId="0"/>
  </sheetViews>
  <sheetFormatPr baseColWidth="10" defaultColWidth="11.44140625" defaultRowHeight="13.2"/>
  <cols>
    <col min="1" max="2" width="11.44140625" style="9"/>
    <col min="3" max="3" width="28.109375" style="9" customWidth="1"/>
    <col min="4" max="4" width="20.44140625" style="9" customWidth="1"/>
    <col min="5" max="5" width="16.88671875" style="9" bestFit="1" customWidth="1"/>
    <col min="6" max="6" width="18.44140625" style="9" bestFit="1" customWidth="1"/>
    <col min="7" max="7" width="16.44140625" style="9" bestFit="1" customWidth="1"/>
    <col min="8" max="8" width="18.5546875" style="9" bestFit="1" customWidth="1"/>
    <col min="9" max="9" width="17.109375" style="9" bestFit="1" customWidth="1"/>
    <col min="10" max="10" width="17.44140625" style="9" bestFit="1" customWidth="1"/>
    <col min="11" max="11" width="18" style="9" bestFit="1" customWidth="1"/>
    <col min="12" max="12" width="19" style="9" bestFit="1" customWidth="1"/>
    <col min="13" max="13" width="16.44140625" style="9" bestFit="1" customWidth="1"/>
    <col min="14" max="14" width="18.5546875" style="9" bestFit="1" customWidth="1"/>
    <col min="15" max="15" width="15.44140625" style="9" bestFit="1" customWidth="1"/>
    <col min="16" max="16" width="16.44140625" style="9" bestFit="1" customWidth="1"/>
    <col min="17" max="17" width="15.44140625" style="9" bestFit="1" customWidth="1"/>
    <col min="18" max="18" width="16.44140625" style="9" bestFit="1" customWidth="1"/>
    <col min="19" max="19" width="15.44140625" style="9" bestFit="1" customWidth="1"/>
    <col min="20" max="20" width="15.109375" style="9" bestFit="1" customWidth="1"/>
    <col min="21" max="21" width="16.44140625" style="9" bestFit="1" customWidth="1"/>
    <col min="22" max="23" width="18" style="9" bestFit="1" customWidth="1"/>
    <col min="24" max="24" width="15.44140625" style="9" bestFit="1" customWidth="1"/>
    <col min="25" max="25" width="16.88671875" style="9" bestFit="1" customWidth="1"/>
    <col min="26" max="26" width="14.5546875" style="9" bestFit="1" customWidth="1"/>
    <col min="27" max="27" width="17" style="9" bestFit="1" customWidth="1"/>
    <col min="28" max="28" width="15.5546875" style="9" bestFit="1" customWidth="1"/>
    <col min="29" max="29" width="11.5546875" style="9" bestFit="1" customWidth="1"/>
    <col min="30" max="30" width="16.5546875" style="9" bestFit="1" customWidth="1"/>
    <col min="31" max="16384" width="11.44140625" style="9"/>
  </cols>
  <sheetData>
    <row r="6" spans="3:31">
      <c r="C6" s="4" t="s">
        <v>456</v>
      </c>
    </row>
    <row r="7" spans="3:31">
      <c r="C7" s="1" t="s">
        <v>132</v>
      </c>
    </row>
    <row r="8" spans="3:31">
      <c r="C8" s="1" t="str">
        <f>+Pasivo!C8</f>
        <v>AL 31 DE DICIEMBRE DE 2025 Y 31 DE DICIEMBRE DE 2024</v>
      </c>
    </row>
    <row r="9" spans="3:31">
      <c r="C9" s="1" t="s">
        <v>1</v>
      </c>
      <c r="M9" s="86"/>
      <c r="N9" s="86"/>
    </row>
    <row r="10" spans="3:31" ht="13.8" thickBot="1">
      <c r="C10" s="1"/>
      <c r="M10" s="86"/>
      <c r="N10" s="86"/>
    </row>
    <row r="11" spans="3:31">
      <c r="C11" s="263"/>
      <c r="D11" s="52" t="s">
        <v>133</v>
      </c>
      <c r="E11" s="266" t="s">
        <v>135</v>
      </c>
      <c r="F11" s="266" t="s">
        <v>136</v>
      </c>
      <c r="G11" s="266" t="s">
        <v>74</v>
      </c>
      <c r="H11" s="269" t="s">
        <v>75</v>
      </c>
      <c r="I11" s="270"/>
      <c r="J11" s="52"/>
      <c r="K11" s="266" t="s">
        <v>77</v>
      </c>
      <c r="L11" s="266" t="s">
        <v>138</v>
      </c>
      <c r="M11" s="86"/>
      <c r="N11" s="86"/>
    </row>
    <row r="12" spans="3:31" ht="13.8" thickBot="1">
      <c r="C12" s="264"/>
      <c r="D12" s="53" t="s">
        <v>134</v>
      </c>
      <c r="E12" s="267"/>
      <c r="F12" s="267"/>
      <c r="G12" s="267"/>
      <c r="H12" s="271"/>
      <c r="I12" s="272"/>
      <c r="J12" s="53"/>
      <c r="K12" s="267"/>
      <c r="L12" s="267"/>
      <c r="M12" s="86"/>
      <c r="N12" s="86"/>
    </row>
    <row r="13" spans="3:31" ht="26.4">
      <c r="C13" s="264"/>
      <c r="D13" s="218"/>
      <c r="E13" s="267"/>
      <c r="F13" s="267"/>
      <c r="G13" s="267"/>
      <c r="H13" s="274" t="s">
        <v>785</v>
      </c>
      <c r="I13" s="274" t="s">
        <v>139</v>
      </c>
      <c r="J13" s="247" t="s">
        <v>137</v>
      </c>
      <c r="K13" s="267"/>
      <c r="L13" s="267"/>
      <c r="M13" s="86"/>
      <c r="N13" s="86"/>
    </row>
    <row r="14" spans="3:31">
      <c r="C14" s="264"/>
      <c r="D14" s="218"/>
      <c r="E14" s="267"/>
      <c r="F14" s="267"/>
      <c r="G14" s="267"/>
      <c r="H14" s="267"/>
      <c r="I14" s="267"/>
      <c r="J14" s="247" t="s">
        <v>134</v>
      </c>
      <c r="K14" s="267"/>
      <c r="L14" s="267"/>
      <c r="M14" s="86"/>
      <c r="N14" s="86"/>
    </row>
    <row r="15" spans="3:31" ht="13.8" thickBot="1">
      <c r="C15" s="265"/>
      <c r="D15" s="219"/>
      <c r="E15" s="268"/>
      <c r="F15" s="268"/>
      <c r="G15" s="268"/>
      <c r="H15" s="56"/>
      <c r="I15" s="56"/>
      <c r="J15" s="248"/>
      <c r="K15" s="268"/>
      <c r="L15" s="268"/>
      <c r="M15" s="86"/>
      <c r="N15" s="86"/>
    </row>
    <row r="16" spans="3:31" ht="27" thickBot="1">
      <c r="C16" s="208" t="s">
        <v>145</v>
      </c>
      <c r="D16" s="209">
        <v>1751406377751</v>
      </c>
      <c r="E16" s="209">
        <v>17280221234</v>
      </c>
      <c r="F16" s="209">
        <v>638093959120</v>
      </c>
      <c r="G16" s="209">
        <v>11339267115</v>
      </c>
      <c r="H16" s="209">
        <v>322678536939</v>
      </c>
      <c r="I16" s="209">
        <v>13240000000</v>
      </c>
      <c r="J16" s="210">
        <v>0</v>
      </c>
      <c r="K16" s="209">
        <v>384508719608</v>
      </c>
      <c r="L16" s="209">
        <f>+SUM(D16:K16)</f>
        <v>3138547081767</v>
      </c>
      <c r="M16" s="86"/>
      <c r="N16" s="86"/>
      <c r="W16" s="40"/>
      <c r="X16" s="40"/>
      <c r="Y16" s="40"/>
      <c r="Z16" s="40"/>
      <c r="AA16" s="40"/>
      <c r="AB16" s="40"/>
      <c r="AC16" s="40"/>
      <c r="AD16" s="40"/>
      <c r="AE16" s="40"/>
    </row>
    <row r="17" spans="3:31" ht="26.4">
      <c r="C17" s="166" t="s">
        <v>140</v>
      </c>
      <c r="D17" s="64" t="s">
        <v>16</v>
      </c>
      <c r="E17" s="64" t="s">
        <v>16</v>
      </c>
      <c r="F17" s="64" t="s">
        <v>16</v>
      </c>
      <c r="G17" s="64" t="s">
        <v>16</v>
      </c>
      <c r="H17" s="64" t="s">
        <v>16</v>
      </c>
      <c r="I17" s="64" t="s">
        <v>16</v>
      </c>
      <c r="J17" s="64">
        <v>384508719608</v>
      </c>
      <c r="K17" s="64">
        <v>-384508719608</v>
      </c>
      <c r="L17" s="77">
        <f>+SUM(D17:K17)</f>
        <v>0</v>
      </c>
      <c r="M17" s="86"/>
      <c r="N17" s="86"/>
      <c r="W17" s="40"/>
      <c r="X17" s="40"/>
      <c r="Y17" s="40"/>
      <c r="Z17" s="40"/>
      <c r="AA17" s="40"/>
      <c r="AB17" s="40"/>
      <c r="AC17" s="40"/>
      <c r="AD17" s="40"/>
      <c r="AE17" s="40"/>
    </row>
    <row r="18" spans="3:31">
      <c r="C18" s="166" t="s">
        <v>141</v>
      </c>
      <c r="D18" s="64" t="s">
        <v>16</v>
      </c>
      <c r="E18" s="64" t="s">
        <v>16</v>
      </c>
      <c r="F18" s="64" t="s">
        <v>16</v>
      </c>
      <c r="G18" s="64" t="s">
        <v>16</v>
      </c>
      <c r="H18" s="64">
        <v>76901743922</v>
      </c>
      <c r="I18" s="64" t="s">
        <v>16</v>
      </c>
      <c r="J18" s="64">
        <v>-76901743922</v>
      </c>
      <c r="K18" s="64" t="s">
        <v>16</v>
      </c>
      <c r="L18" s="77">
        <f t="shared" ref="L18:L20" si="0">+SUM(D18:K18)</f>
        <v>0</v>
      </c>
      <c r="M18" s="86"/>
      <c r="N18" s="86"/>
      <c r="W18" s="40"/>
      <c r="X18" s="40"/>
      <c r="Y18" s="40"/>
      <c r="Z18" s="40"/>
      <c r="AA18" s="40"/>
      <c r="AB18" s="40"/>
      <c r="AC18" s="40"/>
      <c r="AD18" s="40"/>
      <c r="AE18" s="40"/>
    </row>
    <row r="19" spans="3:31">
      <c r="C19" s="166" t="s">
        <v>142</v>
      </c>
      <c r="D19" s="64" t="s">
        <v>16</v>
      </c>
      <c r="E19" s="64" t="s">
        <v>16</v>
      </c>
      <c r="F19" s="64" t="s">
        <v>16</v>
      </c>
      <c r="G19" s="64"/>
      <c r="H19" s="64"/>
      <c r="I19" s="64"/>
      <c r="J19" s="64">
        <v>-307606975686</v>
      </c>
      <c r="K19" s="64" t="s">
        <v>143</v>
      </c>
      <c r="L19" s="64">
        <f t="shared" si="0"/>
        <v>-307606975686</v>
      </c>
      <c r="M19" s="86"/>
      <c r="N19" s="86"/>
      <c r="W19" s="40"/>
      <c r="X19" s="40"/>
      <c r="Y19" s="40"/>
      <c r="Z19" s="40"/>
      <c r="AA19" s="40"/>
      <c r="AB19" s="40"/>
      <c r="AC19" s="40"/>
      <c r="AD19" s="40"/>
      <c r="AE19" s="40"/>
    </row>
    <row r="20" spans="3:31" ht="13.8" thickBot="1">
      <c r="C20" s="167" t="s">
        <v>144</v>
      </c>
      <c r="D20" s="211" t="s">
        <v>16</v>
      </c>
      <c r="E20" s="211" t="s">
        <v>16</v>
      </c>
      <c r="F20" s="211" t="s">
        <v>16</v>
      </c>
      <c r="G20" s="211" t="s">
        <v>16</v>
      </c>
      <c r="H20" s="211" t="s">
        <v>16</v>
      </c>
      <c r="I20" s="211" t="s">
        <v>16</v>
      </c>
      <c r="J20" s="211" t="s">
        <v>16</v>
      </c>
      <c r="K20" s="211">
        <v>340085289606</v>
      </c>
      <c r="L20" s="211">
        <f t="shared" si="0"/>
        <v>340085289606</v>
      </c>
      <c r="M20" s="86"/>
      <c r="N20" s="86"/>
      <c r="W20" s="40"/>
      <c r="X20" s="40"/>
      <c r="Y20" s="40"/>
      <c r="Z20" s="40"/>
      <c r="AA20" s="40"/>
      <c r="AB20" s="40"/>
      <c r="AC20" s="40"/>
      <c r="AD20" s="40"/>
      <c r="AE20" s="40"/>
    </row>
    <row r="21" spans="3:31" ht="27" thickBot="1">
      <c r="C21" s="208" t="s">
        <v>476</v>
      </c>
      <c r="D21" s="209">
        <f>SUM(D16:D20)</f>
        <v>1751406377751</v>
      </c>
      <c r="E21" s="209">
        <f t="shared" ref="E21:K21" si="1">SUM(E16:E20)</f>
        <v>17280221234</v>
      </c>
      <c r="F21" s="209">
        <f t="shared" si="1"/>
        <v>638093959120</v>
      </c>
      <c r="G21" s="209">
        <f t="shared" si="1"/>
        <v>11339267115</v>
      </c>
      <c r="H21" s="209">
        <f t="shared" si="1"/>
        <v>399580280861</v>
      </c>
      <c r="I21" s="209">
        <f t="shared" si="1"/>
        <v>13240000000</v>
      </c>
      <c r="J21" s="210">
        <f t="shared" si="1"/>
        <v>0</v>
      </c>
      <c r="K21" s="209">
        <f t="shared" si="1"/>
        <v>340085289606</v>
      </c>
      <c r="L21" s="209">
        <f>+SUM(D21:K21)</f>
        <v>3171025395687</v>
      </c>
      <c r="M21" s="86"/>
      <c r="N21" s="86"/>
      <c r="W21" s="40"/>
      <c r="X21" s="40"/>
      <c r="Y21" s="40"/>
      <c r="Z21" s="40"/>
      <c r="AA21" s="40"/>
      <c r="AB21" s="40"/>
      <c r="AC21" s="40"/>
      <c r="AD21" s="40"/>
      <c r="AE21" s="40"/>
    </row>
    <row r="22" spans="3:31" ht="26.4">
      <c r="C22" s="166" t="s">
        <v>140</v>
      </c>
      <c r="D22" s="64" t="s">
        <v>16</v>
      </c>
      <c r="E22" s="64" t="s">
        <v>16</v>
      </c>
      <c r="F22" s="64" t="s">
        <v>16</v>
      </c>
      <c r="G22" s="64" t="s">
        <v>16</v>
      </c>
      <c r="H22" s="64" t="s">
        <v>16</v>
      </c>
      <c r="I22" s="64" t="s">
        <v>16</v>
      </c>
      <c r="J22" s="64">
        <f>+K21</f>
        <v>340085289606</v>
      </c>
      <c r="K22" s="64">
        <f>-K21</f>
        <v>-340085289606</v>
      </c>
      <c r="L22" s="77">
        <f>+SUM(D22:K22)</f>
        <v>0</v>
      </c>
      <c r="M22" s="86"/>
      <c r="N22" s="86"/>
      <c r="W22" s="40"/>
      <c r="X22" s="40"/>
      <c r="Y22" s="40"/>
      <c r="Z22" s="40"/>
      <c r="AA22" s="40"/>
      <c r="AB22" s="40"/>
      <c r="AC22" s="40"/>
      <c r="AD22" s="40"/>
      <c r="AE22" s="40"/>
    </row>
    <row r="23" spans="3:31">
      <c r="C23" s="166" t="s">
        <v>141</v>
      </c>
      <c r="D23" s="64" t="s">
        <v>16</v>
      </c>
      <c r="E23" s="64" t="s">
        <v>16</v>
      </c>
      <c r="F23" s="64" t="s">
        <v>16</v>
      </c>
      <c r="G23" s="64" t="s">
        <v>16</v>
      </c>
      <c r="H23" s="64">
        <f>+ROUND(K21*20%,0)</f>
        <v>68017057921</v>
      </c>
      <c r="I23" s="64" t="s">
        <v>16</v>
      </c>
      <c r="J23" s="64">
        <f>-H23</f>
        <v>-68017057921</v>
      </c>
      <c r="K23" s="64" t="s">
        <v>16</v>
      </c>
      <c r="L23" s="77">
        <f t="shared" ref="L23:L25" si="2">+SUM(D23:K23)</f>
        <v>0</v>
      </c>
      <c r="M23" s="86"/>
      <c r="N23" s="86"/>
      <c r="W23" s="40"/>
      <c r="X23" s="40"/>
      <c r="Y23" s="40"/>
      <c r="Z23" s="40"/>
      <c r="AA23" s="40"/>
      <c r="AB23" s="40"/>
      <c r="AC23" s="40"/>
      <c r="AD23" s="40"/>
      <c r="AE23" s="40"/>
    </row>
    <row r="24" spans="3:31">
      <c r="C24" s="166" t="s">
        <v>142</v>
      </c>
      <c r="D24" s="64" t="s">
        <v>16</v>
      </c>
      <c r="E24" s="64" t="s">
        <v>16</v>
      </c>
      <c r="F24" s="64" t="s">
        <v>16</v>
      </c>
      <c r="G24" s="64"/>
      <c r="H24" s="64"/>
      <c r="I24" s="64"/>
      <c r="J24" s="64">
        <f>-ROUND(K21*80%,0)</f>
        <v>-272068231685</v>
      </c>
      <c r="K24" s="64" t="s">
        <v>143</v>
      </c>
      <c r="L24" s="64">
        <f t="shared" si="2"/>
        <v>-272068231685</v>
      </c>
      <c r="M24" s="86"/>
      <c r="N24" s="86"/>
      <c r="W24" s="40"/>
      <c r="X24" s="40"/>
      <c r="Y24" s="40"/>
      <c r="Z24" s="40"/>
      <c r="AA24" s="40"/>
      <c r="AB24" s="40"/>
      <c r="AC24" s="40"/>
      <c r="AD24" s="40"/>
      <c r="AE24" s="40"/>
    </row>
    <row r="25" spans="3:31" ht="13.8" thickBot="1">
      <c r="C25" s="166" t="s">
        <v>144</v>
      </c>
      <c r="D25" s="211" t="s">
        <v>16</v>
      </c>
      <c r="E25" s="211" t="s">
        <v>16</v>
      </c>
      <c r="F25" s="211" t="s">
        <v>16</v>
      </c>
      <c r="G25" s="211" t="s">
        <v>16</v>
      </c>
      <c r="H25" s="211" t="s">
        <v>16</v>
      </c>
      <c r="I25" s="211" t="s">
        <v>16</v>
      </c>
      <c r="J25" s="211" t="s">
        <v>16</v>
      </c>
      <c r="K25" s="211">
        <f>+Resultados!G57</f>
        <v>442137149648</v>
      </c>
      <c r="L25" s="211">
        <f t="shared" si="2"/>
        <v>442137149648</v>
      </c>
      <c r="M25" s="86"/>
      <c r="N25" s="86"/>
      <c r="W25" s="40"/>
      <c r="X25" s="40"/>
      <c r="Y25" s="40"/>
      <c r="Z25" s="40"/>
      <c r="AA25" s="40"/>
      <c r="AB25" s="40"/>
      <c r="AC25" s="40"/>
      <c r="AD25" s="40"/>
      <c r="AE25" s="40"/>
    </row>
    <row r="26" spans="3:31" ht="27" thickBot="1">
      <c r="C26" s="212" t="s">
        <v>482</v>
      </c>
      <c r="D26" s="213">
        <f t="shared" ref="D26" si="3">SUM(D21:D25)</f>
        <v>1751406377751</v>
      </c>
      <c r="E26" s="213">
        <f t="shared" ref="E26" si="4">SUM(E21:E25)</f>
        <v>17280221234</v>
      </c>
      <c r="F26" s="213">
        <f t="shared" ref="F26" si="5">SUM(F21:F25)</f>
        <v>638093959120</v>
      </c>
      <c r="G26" s="213">
        <f t="shared" ref="G26" si="6">SUM(G21:G25)</f>
        <v>11339267115</v>
      </c>
      <c r="H26" s="213">
        <f t="shared" ref="H26" si="7">SUM(H21:H25)</f>
        <v>467597338782</v>
      </c>
      <c r="I26" s="213">
        <f t="shared" ref="I26" si="8">SUM(I21:I25)</f>
        <v>13240000000</v>
      </c>
      <c r="J26" s="214">
        <f t="shared" ref="J26" si="9">SUM(J21:J25)</f>
        <v>0</v>
      </c>
      <c r="K26" s="73">
        <f t="shared" ref="K26" si="10">SUM(K21:K25)</f>
        <v>442137149648</v>
      </c>
      <c r="L26" s="213">
        <f t="shared" ref="L26" si="11">SUM(L21:L25)</f>
        <v>3341094313650</v>
      </c>
      <c r="M26" s="86"/>
      <c r="N26" s="86"/>
      <c r="O26" s="49"/>
      <c r="P26" s="49"/>
      <c r="Q26" s="49"/>
      <c r="R26" s="49"/>
      <c r="S26" s="49"/>
      <c r="T26" s="49"/>
      <c r="U26" s="49"/>
      <c r="V26" s="49"/>
      <c r="W26" s="40"/>
      <c r="X26" s="40"/>
      <c r="Y26" s="40"/>
      <c r="Z26" s="40"/>
      <c r="AA26" s="40"/>
      <c r="AB26" s="40"/>
      <c r="AC26" s="40"/>
      <c r="AD26" s="40"/>
      <c r="AE26" s="40"/>
    </row>
    <row r="27" spans="3:31">
      <c r="C27" s="188"/>
      <c r="D27" s="188"/>
      <c r="E27" s="188"/>
      <c r="F27" s="188"/>
      <c r="G27" s="188"/>
      <c r="H27" s="188"/>
      <c r="I27" s="188"/>
      <c r="J27" s="188"/>
      <c r="K27" s="188"/>
      <c r="L27" s="195"/>
      <c r="M27" s="86"/>
      <c r="N27" s="86"/>
    </row>
    <row r="28" spans="3:31">
      <c r="C28" s="188"/>
      <c r="D28" s="188"/>
      <c r="E28" s="188"/>
      <c r="F28" s="188"/>
      <c r="G28" s="188"/>
      <c r="H28" s="188"/>
      <c r="I28" s="188"/>
      <c r="J28" s="188"/>
      <c r="K28" s="188"/>
      <c r="L28" s="195"/>
      <c r="M28" s="86"/>
      <c r="N28" s="86"/>
    </row>
    <row r="29" spans="3:31">
      <c r="C29" s="215"/>
      <c r="D29" s="215"/>
      <c r="E29" s="215"/>
      <c r="F29" s="215"/>
      <c r="G29" s="215"/>
      <c r="H29" s="215"/>
      <c r="I29" s="215"/>
      <c r="J29" s="215"/>
      <c r="K29" s="215"/>
      <c r="L29" s="216"/>
      <c r="M29" s="86"/>
      <c r="N29" s="86"/>
    </row>
    <row r="30" spans="3:31">
      <c r="C30" s="275"/>
      <c r="D30" s="275"/>
      <c r="E30" s="275"/>
      <c r="F30" s="275"/>
      <c r="G30" s="275"/>
      <c r="H30" s="275"/>
      <c r="I30" s="275"/>
      <c r="J30" s="275"/>
      <c r="K30" s="275"/>
      <c r="L30" s="275"/>
      <c r="M30" s="86"/>
      <c r="N30" s="86"/>
    </row>
    <row r="31" spans="3:31">
      <c r="C31" s="273" t="s">
        <v>782</v>
      </c>
      <c r="D31" s="273"/>
      <c r="E31" s="273"/>
      <c r="F31" s="273"/>
      <c r="G31" s="273"/>
      <c r="H31" s="273"/>
      <c r="I31" s="273"/>
      <c r="J31" s="273"/>
      <c r="K31" s="273"/>
      <c r="L31" s="273"/>
      <c r="M31" s="86"/>
      <c r="N31" s="86"/>
    </row>
    <row r="34" spans="3:9">
      <c r="C34" s="205" t="s">
        <v>184</v>
      </c>
      <c r="D34" s="182"/>
      <c r="E34" s="217" t="s">
        <v>457</v>
      </c>
      <c r="F34" s="182"/>
      <c r="G34" s="205" t="s">
        <v>460</v>
      </c>
      <c r="H34" s="261"/>
      <c r="I34" s="206" t="s">
        <v>462</v>
      </c>
    </row>
    <row r="35" spans="3:9">
      <c r="C35" s="138" t="s">
        <v>465</v>
      </c>
      <c r="D35" s="182"/>
      <c r="E35" s="138" t="s">
        <v>458</v>
      </c>
      <c r="F35" s="182"/>
      <c r="G35" s="138" t="s">
        <v>461</v>
      </c>
      <c r="H35" s="261"/>
      <c r="I35" s="207" t="s">
        <v>463</v>
      </c>
    </row>
    <row r="36" spans="3:9" ht="26.4">
      <c r="C36" s="42"/>
      <c r="D36" s="182"/>
      <c r="E36" s="138" t="s">
        <v>459</v>
      </c>
      <c r="F36" s="182"/>
      <c r="G36" s="42"/>
      <c r="H36" s="261"/>
      <c r="I36" s="207" t="s">
        <v>464</v>
      </c>
    </row>
  </sheetData>
  <mergeCells count="12">
    <mergeCell ref="H34:H36"/>
    <mergeCell ref="C11:C15"/>
    <mergeCell ref="E11:E15"/>
    <mergeCell ref="F11:F15"/>
    <mergeCell ref="G11:G15"/>
    <mergeCell ref="H11:I12"/>
    <mergeCell ref="C31:L31"/>
    <mergeCell ref="K11:K15"/>
    <mergeCell ref="L11:L15"/>
    <mergeCell ref="H13:H14"/>
    <mergeCell ref="I13:I14"/>
    <mergeCell ref="C30:L3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10616-4975-4FFC-AF2B-3E1E78658C89}">
  <dimension ref="C6:N67"/>
  <sheetViews>
    <sheetView showGridLines="0" topLeftCell="A6" zoomScale="101" workbookViewId="0"/>
  </sheetViews>
  <sheetFormatPr baseColWidth="10" defaultColWidth="11.44140625" defaultRowHeight="13.2"/>
  <cols>
    <col min="1" max="2" width="11.44140625" style="9"/>
    <col min="3" max="3" width="76.88671875" style="9" bestFit="1" customWidth="1"/>
    <col min="4" max="4" width="3.5546875" style="9" customWidth="1"/>
    <col min="5" max="5" width="4.33203125" style="9" bestFit="1" customWidth="1"/>
    <col min="6" max="6" width="3.5546875" style="9" customWidth="1"/>
    <col min="7" max="7" width="17.5546875" style="9" bestFit="1" customWidth="1"/>
    <col min="8" max="8" width="3.109375" style="9" customWidth="1"/>
    <col min="9" max="9" width="17.5546875" style="9" bestFit="1" customWidth="1"/>
    <col min="10" max="10" width="11.44140625" style="9"/>
    <col min="11" max="11" width="17.109375" style="9" bestFit="1" customWidth="1"/>
    <col min="12" max="12" width="11.44140625" style="9"/>
    <col min="13" max="13" width="12.5546875" style="9" bestFit="1" customWidth="1"/>
    <col min="14" max="16384" width="11.44140625" style="9"/>
  </cols>
  <sheetData>
    <row r="6" spans="3:14">
      <c r="C6" s="4" t="s">
        <v>456</v>
      </c>
      <c r="D6" s="4"/>
      <c r="F6" s="4"/>
    </row>
    <row r="7" spans="3:14">
      <c r="C7" s="1" t="s">
        <v>513</v>
      </c>
    </row>
    <row r="8" spans="3:14">
      <c r="C8" s="1" t="s">
        <v>86</v>
      </c>
    </row>
    <row r="9" spans="3:14">
      <c r="C9" s="1" t="s">
        <v>1</v>
      </c>
    </row>
    <row r="10" spans="3:14">
      <c r="C10" s="1"/>
    </row>
    <row r="11" spans="3:14" ht="13.8" thickBot="1">
      <c r="C11" s="188"/>
      <c r="D11" s="18"/>
      <c r="E11" s="189" t="s">
        <v>3</v>
      </c>
      <c r="F11" s="18"/>
      <c r="G11" s="189">
        <f>+Resultados!G11</f>
        <v>2025</v>
      </c>
      <c r="H11" s="187"/>
      <c r="I11" s="189">
        <f>+Resultados!H11</f>
        <v>2024</v>
      </c>
    </row>
    <row r="12" spans="3:14">
      <c r="C12" s="190" t="s">
        <v>483</v>
      </c>
      <c r="D12" s="1"/>
      <c r="E12" s="190"/>
      <c r="F12" s="1"/>
      <c r="G12" s="191"/>
      <c r="H12" s="191"/>
      <c r="I12" s="191"/>
    </row>
    <row r="13" spans="3:14">
      <c r="C13" s="188" t="s">
        <v>484</v>
      </c>
      <c r="D13" s="1"/>
      <c r="E13" s="188"/>
      <c r="F13" s="1"/>
      <c r="G13" s="192">
        <v>1829281267107</v>
      </c>
      <c r="H13" s="192"/>
      <c r="I13" s="192">
        <v>1637679001721</v>
      </c>
    </row>
    <row r="14" spans="3:14">
      <c r="C14" s="188" t="s">
        <v>485</v>
      </c>
      <c r="D14" s="1"/>
      <c r="E14" s="188"/>
      <c r="F14" s="1"/>
      <c r="G14" s="192">
        <v>-768085026550</v>
      </c>
      <c r="H14" s="192"/>
      <c r="I14" s="192">
        <v>-732367488855</v>
      </c>
      <c r="L14" s="40"/>
      <c r="N14" s="40"/>
    </row>
    <row r="15" spans="3:14">
      <c r="C15" s="188" t="s">
        <v>486</v>
      </c>
      <c r="D15" s="1"/>
      <c r="E15" s="188"/>
      <c r="F15" s="1"/>
      <c r="G15" s="193">
        <v>112561331510</v>
      </c>
      <c r="H15" s="192"/>
      <c r="I15" s="193">
        <v>98050693430</v>
      </c>
      <c r="L15" s="40"/>
      <c r="N15" s="40"/>
    </row>
    <row r="16" spans="3:14">
      <c r="C16" s="188" t="s">
        <v>487</v>
      </c>
      <c r="D16" s="1"/>
      <c r="E16" s="188"/>
      <c r="F16" s="1"/>
      <c r="G16" s="193">
        <v>62376423066</v>
      </c>
      <c r="H16" s="192"/>
      <c r="I16" s="193">
        <v>47393845334</v>
      </c>
      <c r="L16" s="40"/>
      <c r="N16" s="40"/>
    </row>
    <row r="17" spans="3:14">
      <c r="C17" s="188" t="s">
        <v>488</v>
      </c>
      <c r="D17" s="1"/>
      <c r="E17" s="188"/>
      <c r="F17" s="1"/>
      <c r="G17" s="193">
        <v>-49178766942</v>
      </c>
      <c r="H17" s="192"/>
      <c r="I17" s="193">
        <v>-47584485305</v>
      </c>
      <c r="L17" s="40"/>
      <c r="N17" s="40"/>
    </row>
    <row r="18" spans="3:14">
      <c r="C18" s="188" t="s">
        <v>489</v>
      </c>
      <c r="D18" s="15"/>
      <c r="E18" s="188"/>
      <c r="F18" s="15"/>
      <c r="G18" s="192">
        <v>-442440221573</v>
      </c>
      <c r="H18" s="192"/>
      <c r="I18" s="192">
        <v>-412067481676</v>
      </c>
      <c r="L18" s="40"/>
      <c r="N18" s="40"/>
    </row>
    <row r="19" spans="3:14">
      <c r="C19" s="188" t="s">
        <v>490</v>
      </c>
      <c r="D19" s="1"/>
      <c r="E19" s="188"/>
      <c r="F19" s="1"/>
      <c r="G19" s="192">
        <v>25925866075.021133</v>
      </c>
      <c r="H19" s="192"/>
      <c r="I19" s="192">
        <v>19750169150</v>
      </c>
      <c r="L19" s="40"/>
      <c r="N19" s="40"/>
    </row>
    <row r="20" spans="3:14">
      <c r="C20" s="194" t="s">
        <v>491</v>
      </c>
      <c r="D20" s="18"/>
      <c r="E20" s="276"/>
      <c r="F20" s="18"/>
      <c r="G20" s="192"/>
      <c r="H20" s="192"/>
      <c r="I20" s="192"/>
      <c r="L20" s="40"/>
      <c r="N20" s="40"/>
    </row>
    <row r="21" spans="3:14">
      <c r="C21" s="188" t="s">
        <v>492</v>
      </c>
      <c r="D21" s="1"/>
      <c r="E21" s="276"/>
      <c r="F21" s="1"/>
      <c r="G21" s="192"/>
      <c r="H21" s="192"/>
      <c r="I21" s="192"/>
      <c r="L21" s="40"/>
      <c r="N21" s="40"/>
    </row>
    <row r="22" spans="3:14">
      <c r="C22" s="188" t="s">
        <v>493</v>
      </c>
      <c r="D22" s="18"/>
      <c r="E22" s="188"/>
      <c r="F22" s="18"/>
      <c r="G22" s="193">
        <v>-3468898796165.9434</v>
      </c>
      <c r="H22" s="192"/>
      <c r="I22" s="193">
        <v>-1558519490978.4546</v>
      </c>
      <c r="L22" s="40"/>
      <c r="N22" s="40"/>
    </row>
    <row r="23" spans="3:14">
      <c r="C23" s="188" t="s">
        <v>494</v>
      </c>
      <c r="D23" s="1"/>
      <c r="E23" s="188"/>
      <c r="F23" s="1"/>
      <c r="G23" s="193">
        <v>32473333122</v>
      </c>
      <c r="H23" s="192"/>
      <c r="I23" s="193">
        <v>766160362</v>
      </c>
      <c r="L23" s="40"/>
      <c r="N23" s="40"/>
    </row>
    <row r="24" spans="3:14">
      <c r="C24" s="188" t="s">
        <v>495</v>
      </c>
      <c r="D24" s="1"/>
      <c r="E24" s="188"/>
      <c r="F24" s="1"/>
      <c r="G24" s="192"/>
      <c r="H24" s="192"/>
      <c r="I24" s="192"/>
      <c r="L24" s="40"/>
      <c r="N24" s="40"/>
    </row>
    <row r="25" spans="3:14">
      <c r="C25" s="188" t="s">
        <v>493</v>
      </c>
      <c r="D25" s="15"/>
      <c r="E25" s="188"/>
      <c r="F25" s="15"/>
      <c r="G25" s="192">
        <v>1929187649162</v>
      </c>
      <c r="H25" s="192"/>
      <c r="I25" s="192">
        <v>1249089479056</v>
      </c>
      <c r="L25" s="40"/>
      <c r="N25" s="40"/>
    </row>
    <row r="26" spans="3:14" ht="13.8" thickBot="1">
      <c r="C26" s="188" t="s">
        <v>496</v>
      </c>
      <c r="D26" s="1"/>
      <c r="E26" s="188"/>
      <c r="F26" s="1"/>
      <c r="G26" s="192">
        <v>-74639882608</v>
      </c>
      <c r="H26" s="192"/>
      <c r="I26" s="192">
        <v>201266515368</v>
      </c>
      <c r="L26" s="40"/>
      <c r="N26" s="40"/>
    </row>
    <row r="27" spans="3:14" ht="13.8" thickBot="1">
      <c r="C27" s="195" t="s">
        <v>497</v>
      </c>
      <c r="D27" s="1"/>
      <c r="E27" s="195"/>
      <c r="F27" s="1"/>
      <c r="G27" s="196">
        <f>SUM(G13:G26)</f>
        <v>-811436823796.92236</v>
      </c>
      <c r="H27" s="197"/>
      <c r="I27" s="196">
        <f>SUM(I13:I26)</f>
        <v>503456917606.54541</v>
      </c>
      <c r="L27" s="40"/>
      <c r="N27" s="40"/>
    </row>
    <row r="28" spans="3:14">
      <c r="C28" s="195"/>
      <c r="D28" s="1"/>
      <c r="E28" s="195"/>
      <c r="F28" s="1"/>
      <c r="G28" s="198"/>
      <c r="H28" s="197"/>
      <c r="I28" s="198"/>
      <c r="L28" s="40"/>
      <c r="N28" s="40"/>
    </row>
    <row r="29" spans="3:14">
      <c r="C29" s="195" t="s">
        <v>498</v>
      </c>
      <c r="D29" s="15"/>
      <c r="E29" s="188"/>
      <c r="F29" s="15"/>
      <c r="G29" s="192"/>
      <c r="H29" s="192"/>
      <c r="I29" s="192"/>
      <c r="L29" s="40"/>
      <c r="N29" s="40"/>
    </row>
    <row r="30" spans="3:14">
      <c r="C30" s="188" t="s">
        <v>499</v>
      </c>
      <c r="D30" s="15"/>
      <c r="E30" s="188"/>
      <c r="F30" s="15"/>
      <c r="G30" s="192">
        <v>121471469076.92239</v>
      </c>
      <c r="H30" s="192"/>
      <c r="I30" s="192">
        <v>-361044382340.54547</v>
      </c>
      <c r="L30" s="40"/>
      <c r="N30" s="40"/>
    </row>
    <row r="31" spans="3:14">
      <c r="C31" s="188" t="s">
        <v>500</v>
      </c>
      <c r="D31" s="18"/>
      <c r="E31" s="188"/>
      <c r="F31" s="18"/>
      <c r="G31" s="192">
        <v>8011059328</v>
      </c>
      <c r="H31" s="192"/>
      <c r="I31" s="192">
        <v>7923135020</v>
      </c>
      <c r="L31" s="40"/>
      <c r="N31" s="40"/>
    </row>
    <row r="32" spans="3:14">
      <c r="C32" s="188" t="s">
        <v>501</v>
      </c>
      <c r="D32" s="1"/>
      <c r="E32" s="188" t="s">
        <v>43</v>
      </c>
      <c r="F32" s="1"/>
      <c r="G32" s="192">
        <v>-13503758333</v>
      </c>
      <c r="H32" s="192"/>
      <c r="I32" s="192">
        <v>-10303472775</v>
      </c>
      <c r="L32" s="40"/>
      <c r="N32" s="40"/>
    </row>
    <row r="33" spans="3:14">
      <c r="C33" s="188" t="s">
        <v>502</v>
      </c>
      <c r="D33" s="1"/>
      <c r="E33" s="188" t="s">
        <v>46</v>
      </c>
      <c r="F33" s="1"/>
      <c r="G33" s="192">
        <v>-13517943618</v>
      </c>
      <c r="H33" s="192"/>
      <c r="I33" s="192">
        <v>-7549514545</v>
      </c>
      <c r="L33" s="40"/>
      <c r="N33" s="40"/>
    </row>
    <row r="34" spans="3:14" ht="13.8" thickBot="1">
      <c r="C34" s="188"/>
      <c r="D34" s="15"/>
      <c r="E34" s="188"/>
      <c r="F34" s="15"/>
      <c r="G34" s="193"/>
      <c r="H34" s="192"/>
      <c r="I34" s="193"/>
      <c r="L34" s="40"/>
      <c r="N34" s="40"/>
    </row>
    <row r="35" spans="3:14" ht="13.8" thickBot="1">
      <c r="C35" s="195" t="s">
        <v>503</v>
      </c>
      <c r="D35" s="1"/>
      <c r="E35" s="195"/>
      <c r="F35" s="1"/>
      <c r="G35" s="196">
        <f>SUM(G30:G34)</f>
        <v>102460826453.92239</v>
      </c>
      <c r="H35" s="191"/>
      <c r="I35" s="196">
        <f>SUM(I30:I34)</f>
        <v>-370974234640.54547</v>
      </c>
      <c r="L35" s="40"/>
      <c r="N35" s="40"/>
    </row>
    <row r="36" spans="3:14">
      <c r="C36" s="188"/>
      <c r="D36" s="1"/>
      <c r="E36" s="188"/>
      <c r="F36" s="1"/>
      <c r="G36" s="192"/>
      <c r="H36" s="192"/>
      <c r="I36" s="192"/>
      <c r="L36" s="40"/>
      <c r="N36" s="40"/>
    </row>
    <row r="37" spans="3:14">
      <c r="C37" s="195" t="s">
        <v>504</v>
      </c>
      <c r="D37" s="15"/>
      <c r="E37" s="188"/>
      <c r="F37" s="15"/>
      <c r="G37" s="192"/>
      <c r="H37" s="192"/>
      <c r="I37" s="192"/>
      <c r="L37" s="40"/>
      <c r="N37" s="40"/>
    </row>
    <row r="38" spans="3:14">
      <c r="C38" s="199" t="s">
        <v>505</v>
      </c>
      <c r="D38" s="1"/>
      <c r="E38" s="199"/>
      <c r="F38" s="1"/>
      <c r="G38" s="200">
        <v>700957130000</v>
      </c>
      <c r="H38" s="201"/>
      <c r="I38" s="200">
        <v>303312600000</v>
      </c>
      <c r="L38" s="40"/>
      <c r="N38" s="40"/>
    </row>
    <row r="39" spans="3:14">
      <c r="C39" s="188" t="s">
        <v>506</v>
      </c>
      <c r="D39" s="18"/>
      <c r="E39" s="188"/>
      <c r="F39" s="18"/>
      <c r="G39" s="193">
        <v>292387282753</v>
      </c>
      <c r="H39" s="192"/>
      <c r="I39" s="193">
        <v>-34515138441</v>
      </c>
      <c r="L39" s="40"/>
      <c r="N39" s="40"/>
    </row>
    <row r="40" spans="3:14">
      <c r="C40" s="188" t="s">
        <v>507</v>
      </c>
      <c r="D40" s="1"/>
      <c r="E40" s="276"/>
      <c r="F40" s="1"/>
      <c r="G40" s="193">
        <v>-403489806033</v>
      </c>
      <c r="H40" s="192"/>
      <c r="I40" s="201">
        <v>0</v>
      </c>
      <c r="L40" s="40"/>
      <c r="N40" s="40"/>
    </row>
    <row r="41" spans="3:14" ht="13.8" thickBot="1">
      <c r="C41" s="188"/>
      <c r="D41" s="18"/>
      <c r="E41" s="276"/>
      <c r="F41" s="18"/>
      <c r="G41" s="192"/>
      <c r="H41" s="192"/>
      <c r="I41" s="192"/>
      <c r="L41" s="40"/>
      <c r="N41" s="40"/>
    </row>
    <row r="42" spans="3:14" ht="13.8" thickBot="1">
      <c r="C42" s="195" t="s">
        <v>508</v>
      </c>
      <c r="D42" s="1"/>
      <c r="E42" s="195"/>
      <c r="F42" s="1"/>
      <c r="G42" s="196">
        <f>SUM(G38:G41)</f>
        <v>589854606720</v>
      </c>
      <c r="H42" s="197"/>
      <c r="I42" s="196">
        <f>SUM(I38:I41)</f>
        <v>268797461559</v>
      </c>
      <c r="L42" s="40"/>
      <c r="N42" s="40"/>
    </row>
    <row r="43" spans="3:14">
      <c r="C43" s="188"/>
      <c r="D43" s="1"/>
      <c r="E43" s="188"/>
      <c r="F43" s="1"/>
      <c r="G43" s="193"/>
      <c r="H43" s="192"/>
      <c r="I43" s="193"/>
      <c r="L43" s="40"/>
      <c r="N43" s="40"/>
    </row>
    <row r="44" spans="3:14">
      <c r="C44" s="195" t="s">
        <v>509</v>
      </c>
      <c r="D44" s="1"/>
      <c r="E44" s="277"/>
      <c r="F44" s="1"/>
      <c r="G44" s="192">
        <v>-119121390623</v>
      </c>
      <c r="H44" s="197"/>
      <c r="I44" s="192">
        <v>401280144524.99994</v>
      </c>
      <c r="L44" s="40"/>
      <c r="N44" s="40"/>
    </row>
    <row r="45" spans="3:14">
      <c r="C45" s="195" t="s">
        <v>510</v>
      </c>
      <c r="D45" s="1"/>
      <c r="E45" s="277"/>
      <c r="F45" s="1"/>
      <c r="G45" s="192">
        <v>-491926477144</v>
      </c>
      <c r="H45" s="197"/>
      <c r="I45" s="192">
        <v>202427468027</v>
      </c>
      <c r="L45" s="40"/>
      <c r="N45" s="40"/>
    </row>
    <row r="46" spans="3:14">
      <c r="C46" s="195" t="s">
        <v>511</v>
      </c>
      <c r="D46" s="15"/>
      <c r="E46" s="195"/>
      <c r="F46" s="15"/>
      <c r="G46" s="192">
        <v>4331197892218</v>
      </c>
      <c r="H46" s="197"/>
      <c r="I46" s="192">
        <v>3727490279666</v>
      </c>
      <c r="L46" s="40"/>
      <c r="N46" s="40"/>
    </row>
    <row r="47" spans="3:14" ht="13.8" thickBot="1">
      <c r="C47" s="195"/>
      <c r="D47" s="1"/>
      <c r="E47" s="195"/>
      <c r="F47" s="1"/>
      <c r="G47" s="202"/>
      <c r="H47" s="188"/>
      <c r="I47" s="202"/>
      <c r="L47" s="40"/>
      <c r="N47" s="40"/>
    </row>
    <row r="48" spans="3:14" ht="14.4" thickTop="1" thickBot="1">
      <c r="C48" s="188" t="s">
        <v>512</v>
      </c>
      <c r="D48" s="18"/>
      <c r="E48" s="188"/>
      <c r="F48" s="18"/>
      <c r="G48" s="197">
        <f>SUM(G44:G47)</f>
        <v>3720150024451</v>
      </c>
      <c r="H48" s="188"/>
      <c r="I48" s="203">
        <f>SUM(I44:I47)</f>
        <v>4331197892218</v>
      </c>
    </row>
    <row r="49" spans="3:11" ht="13.8" thickTop="1">
      <c r="C49" s="86"/>
      <c r="D49" s="1"/>
      <c r="E49" s="86"/>
      <c r="F49" s="1"/>
      <c r="G49" s="204"/>
      <c r="H49" s="86"/>
      <c r="I49" s="204"/>
    </row>
    <row r="50" spans="3:11">
      <c r="C50" s="2"/>
      <c r="D50" s="1"/>
      <c r="F50" s="1"/>
    </row>
    <row r="51" spans="3:11">
      <c r="C51" s="2" t="s">
        <v>146</v>
      </c>
      <c r="D51" s="1"/>
      <c r="F51" s="1"/>
    </row>
    <row r="52" spans="3:11">
      <c r="C52" s="2"/>
      <c r="D52" s="1"/>
      <c r="F52" s="1"/>
    </row>
    <row r="53" spans="3:11">
      <c r="C53" s="2"/>
      <c r="D53" s="15"/>
      <c r="F53" s="15"/>
    </row>
    <row r="54" spans="3:11">
      <c r="C54" s="205" t="s">
        <v>184</v>
      </c>
      <c r="D54" s="1"/>
      <c r="E54" s="261"/>
      <c r="F54" s="1"/>
      <c r="G54" s="205" t="s">
        <v>457</v>
      </c>
      <c r="H54" s="261"/>
      <c r="I54" s="205" t="s">
        <v>460</v>
      </c>
      <c r="J54" s="261"/>
      <c r="K54" s="206" t="s">
        <v>462</v>
      </c>
    </row>
    <row r="55" spans="3:11">
      <c r="C55" s="138" t="s">
        <v>465</v>
      </c>
      <c r="D55" s="18"/>
      <c r="E55" s="261"/>
      <c r="F55" s="18"/>
      <c r="G55" s="138" t="s">
        <v>458</v>
      </c>
      <c r="H55" s="261"/>
      <c r="I55" s="138" t="s">
        <v>461</v>
      </c>
      <c r="J55" s="261"/>
      <c r="K55" s="207" t="s">
        <v>463</v>
      </c>
    </row>
    <row r="56" spans="3:11" ht="26.4">
      <c r="C56" s="42"/>
      <c r="D56" s="1"/>
      <c r="E56" s="261"/>
      <c r="F56" s="1"/>
      <c r="G56" s="138" t="s">
        <v>459</v>
      </c>
      <c r="H56" s="261"/>
      <c r="I56" s="138"/>
      <c r="J56" s="261"/>
      <c r="K56" s="207" t="s">
        <v>464</v>
      </c>
    </row>
    <row r="57" spans="3:11">
      <c r="D57" s="1"/>
      <c r="F57" s="1"/>
    </row>
    <row r="58" spans="3:11">
      <c r="D58" s="18"/>
      <c r="F58" s="18"/>
    </row>
    <row r="59" spans="3:11">
      <c r="D59" s="1"/>
      <c r="F59" s="1"/>
    </row>
    <row r="60" spans="3:11">
      <c r="D60" s="1"/>
      <c r="F60" s="1"/>
    </row>
    <row r="61" spans="3:11">
      <c r="D61" s="1"/>
      <c r="F61" s="1"/>
    </row>
    <row r="62" spans="3:11">
      <c r="D62" s="188"/>
      <c r="F62" s="188"/>
    </row>
    <row r="65" spans="4:6">
      <c r="D65" s="182"/>
      <c r="F65" s="182"/>
    </row>
    <row r="66" spans="4:6">
      <c r="D66" s="182"/>
      <c r="F66" s="182"/>
    </row>
    <row r="67" spans="4:6">
      <c r="D67" s="182"/>
      <c r="F67" s="182"/>
    </row>
  </sheetData>
  <mergeCells count="6">
    <mergeCell ref="J54:J56"/>
    <mergeCell ref="E20:E21"/>
    <mergeCell ref="E40:E41"/>
    <mergeCell ref="E44:E45"/>
    <mergeCell ref="E54:E56"/>
    <mergeCell ref="H54:H5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C2914-060B-431E-A117-62F454F2BAFD}">
  <dimension ref="C6:D16"/>
  <sheetViews>
    <sheetView showGridLines="0" workbookViewId="0"/>
  </sheetViews>
  <sheetFormatPr baseColWidth="10" defaultColWidth="11.44140625" defaultRowHeight="13.2"/>
  <cols>
    <col min="1" max="2" width="11.44140625" style="9"/>
    <col min="3" max="3" width="122" style="9" customWidth="1"/>
    <col min="4" max="16384" width="11.44140625" style="9"/>
  </cols>
  <sheetData>
    <row r="6" spans="3:4">
      <c r="C6" s="8" t="s">
        <v>528</v>
      </c>
    </row>
    <row r="7" spans="3:4">
      <c r="C7" s="5" t="s">
        <v>520</v>
      </c>
    </row>
    <row r="8" spans="3:4">
      <c r="C8" s="2" t="s">
        <v>521</v>
      </c>
    </row>
    <row r="9" spans="3:4">
      <c r="C9" s="6" t="s">
        <v>529</v>
      </c>
    </row>
    <row r="12" spans="3:4">
      <c r="C12" s="8" t="s">
        <v>532</v>
      </c>
      <c r="D12" s="8"/>
    </row>
    <row r="13" spans="3:4">
      <c r="C13" s="2"/>
    </row>
    <row r="14" spans="3:4" ht="52.8">
      <c r="C14" s="2" t="s">
        <v>530</v>
      </c>
    </row>
    <row r="15" spans="3:4">
      <c r="C15" s="2"/>
    </row>
    <row r="16" spans="3:4" ht="39.6">
      <c r="C16" s="2" t="s">
        <v>531</v>
      </c>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E0DA-A404-4355-AE16-C68079E7E25B}">
  <dimension ref="C6:D23"/>
  <sheetViews>
    <sheetView showGridLines="0" workbookViewId="0"/>
  </sheetViews>
  <sheetFormatPr baseColWidth="10" defaultColWidth="11.44140625" defaultRowHeight="13.2"/>
  <cols>
    <col min="1" max="2" width="11.44140625" style="9"/>
    <col min="3" max="3" width="121.44140625" style="9" customWidth="1"/>
    <col min="4" max="16384" width="11.44140625" style="9"/>
  </cols>
  <sheetData>
    <row r="6" spans="3:4">
      <c r="C6" s="8" t="s">
        <v>540</v>
      </c>
      <c r="D6" s="8"/>
    </row>
    <row r="7" spans="3:4">
      <c r="C7" s="8"/>
      <c r="D7" s="8"/>
    </row>
    <row r="8" spans="3:4">
      <c r="C8" s="8" t="s">
        <v>621</v>
      </c>
    </row>
    <row r="9" spans="3:4">
      <c r="C9" s="8"/>
    </row>
    <row r="10" spans="3:4" ht="96" customHeight="1">
      <c r="C10" s="2" t="s">
        <v>533</v>
      </c>
    </row>
    <row r="11" spans="3:4">
      <c r="C11" s="8"/>
    </row>
    <row r="12" spans="3:4" ht="26.4">
      <c r="C12" s="2" t="s">
        <v>534</v>
      </c>
    </row>
    <row r="13" spans="3:4">
      <c r="C13" s="8"/>
    </row>
    <row r="14" spans="3:4" ht="26.4">
      <c r="C14" s="2" t="s">
        <v>535</v>
      </c>
    </row>
    <row r="15" spans="3:4">
      <c r="C15" s="8"/>
    </row>
    <row r="16" spans="3:4" ht="52.8">
      <c r="C16" s="2" t="s">
        <v>536</v>
      </c>
    </row>
    <row r="17" spans="3:3">
      <c r="C17" s="8"/>
    </row>
    <row r="18" spans="3:3" ht="39.6">
      <c r="C18" s="2" t="s">
        <v>537</v>
      </c>
    </row>
    <row r="19" spans="3:3">
      <c r="C19" s="2"/>
    </row>
    <row r="20" spans="3:3">
      <c r="C20" s="2"/>
    </row>
    <row r="21" spans="3:3">
      <c r="C21" s="8" t="s">
        <v>538</v>
      </c>
    </row>
    <row r="22" spans="3:3">
      <c r="C22" s="2"/>
    </row>
    <row r="23" spans="3:3" ht="39.6">
      <c r="C23" s="2" t="s">
        <v>539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3ED72-A89B-4986-ACEB-AF2225C8A5D9}">
  <dimension ref="C6:C50"/>
  <sheetViews>
    <sheetView showGridLines="0" zoomScale="59" workbookViewId="0"/>
  </sheetViews>
  <sheetFormatPr baseColWidth="10" defaultColWidth="11.44140625" defaultRowHeight="13.2"/>
  <cols>
    <col min="1" max="2" width="11.44140625" style="9"/>
    <col min="3" max="3" width="141.88671875" style="9" customWidth="1"/>
    <col min="4" max="16384" width="11.44140625" style="9"/>
  </cols>
  <sheetData>
    <row r="6" spans="3:3">
      <c r="C6" s="8" t="s">
        <v>786</v>
      </c>
    </row>
    <row r="7" spans="3:3">
      <c r="C7" s="2"/>
    </row>
    <row r="8" spans="3:3" ht="66">
      <c r="C8" s="2" t="s">
        <v>541</v>
      </c>
    </row>
    <row r="9" spans="3:3">
      <c r="C9" s="2"/>
    </row>
    <row r="10" spans="3:3">
      <c r="C10" s="2" t="s">
        <v>622</v>
      </c>
    </row>
    <row r="11" spans="3:3">
      <c r="C11" s="2"/>
    </row>
    <row r="12" spans="3:3">
      <c r="C12" s="2" t="s">
        <v>623</v>
      </c>
    </row>
    <row r="13" spans="3:3">
      <c r="C13" s="2"/>
    </row>
    <row r="14" spans="3:3" ht="26.4">
      <c r="C14" s="2" t="s">
        <v>624</v>
      </c>
    </row>
    <row r="15" spans="3:3">
      <c r="C15" s="2"/>
    </row>
    <row r="16" spans="3:3" ht="26.4">
      <c r="C16" s="2" t="s">
        <v>625</v>
      </c>
    </row>
    <row r="17" spans="3:3">
      <c r="C17" s="2"/>
    </row>
    <row r="18" spans="3:3">
      <c r="C18" s="2" t="s">
        <v>626</v>
      </c>
    </row>
    <row r="19" spans="3:3">
      <c r="C19" s="2"/>
    </row>
    <row r="20" spans="3:3">
      <c r="C20" s="2" t="s">
        <v>627</v>
      </c>
    </row>
    <row r="21" spans="3:3">
      <c r="C21" s="2"/>
    </row>
    <row r="22" spans="3:3">
      <c r="C22" s="2" t="s">
        <v>628</v>
      </c>
    </row>
    <row r="23" spans="3:3">
      <c r="C23" s="10"/>
    </row>
    <row r="24" spans="3:3">
      <c r="C24" s="2"/>
    </row>
    <row r="25" spans="3:3" ht="39.6">
      <c r="C25" s="2" t="s">
        <v>629</v>
      </c>
    </row>
    <row r="26" spans="3:3">
      <c r="C26" s="2"/>
    </row>
    <row r="27" spans="3:3">
      <c r="C27" s="2" t="s">
        <v>542</v>
      </c>
    </row>
    <row r="28" spans="3:3">
      <c r="C28" s="2"/>
    </row>
    <row r="29" spans="3:3" ht="66">
      <c r="C29" s="2" t="s">
        <v>543</v>
      </c>
    </row>
    <row r="30" spans="3:3">
      <c r="C30" s="2"/>
    </row>
    <row r="31" spans="3:3">
      <c r="C31" s="2" t="s">
        <v>630</v>
      </c>
    </row>
    <row r="32" spans="3:3">
      <c r="C32" s="2"/>
    </row>
    <row r="33" spans="3:3">
      <c r="C33" s="2" t="s">
        <v>544</v>
      </c>
    </row>
    <row r="34" spans="3:3">
      <c r="C34" s="2"/>
    </row>
    <row r="35" spans="3:3" ht="39.6">
      <c r="C35" s="11" t="s">
        <v>545</v>
      </c>
    </row>
    <row r="36" spans="3:3">
      <c r="C36" s="2"/>
    </row>
    <row r="37" spans="3:3">
      <c r="C37" s="2" t="s">
        <v>631</v>
      </c>
    </row>
    <row r="38" spans="3:3">
      <c r="C38" s="2"/>
    </row>
    <row r="39" spans="3:3" ht="26.4">
      <c r="C39" s="2" t="s">
        <v>546</v>
      </c>
    </row>
    <row r="40" spans="3:3">
      <c r="C40" s="2"/>
    </row>
    <row r="41" spans="3:3" ht="26.4">
      <c r="C41" s="2" t="s">
        <v>547</v>
      </c>
    </row>
    <row r="42" spans="3:3">
      <c r="C42" s="2"/>
    </row>
    <row r="43" spans="3:3" ht="26.4">
      <c r="C43" s="2" t="s">
        <v>548</v>
      </c>
    </row>
    <row r="44" spans="3:3">
      <c r="C44" s="2"/>
    </row>
    <row r="45" spans="3:3">
      <c r="C45" s="2"/>
    </row>
    <row r="46" spans="3:3" ht="39.6">
      <c r="C46" s="2" t="s">
        <v>549</v>
      </c>
    </row>
    <row r="47" spans="3:3">
      <c r="C47" s="13"/>
    </row>
    <row r="48" spans="3:3">
      <c r="C48" s="2" t="s">
        <v>632</v>
      </c>
    </row>
    <row r="49" spans="3:3">
      <c r="C49" s="2"/>
    </row>
    <row r="50" spans="3:3" ht="26.4">
      <c r="C50" s="2" t="s">
        <v>550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665CD-D16B-4D24-989E-C057184B0B07}">
  <dimension ref="C6:G23"/>
  <sheetViews>
    <sheetView showGridLines="0" workbookViewId="0"/>
  </sheetViews>
  <sheetFormatPr baseColWidth="10" defaultColWidth="11.44140625" defaultRowHeight="13.2"/>
  <cols>
    <col min="1" max="2" width="11.44140625" style="9"/>
    <col min="3" max="3" width="46.5546875" style="9" customWidth="1"/>
    <col min="4" max="4" width="28" style="9" bestFit="1" customWidth="1"/>
    <col min="5" max="5" width="17.6640625" style="9" bestFit="1" customWidth="1"/>
    <col min="6" max="6" width="14.44140625" style="9" customWidth="1"/>
    <col min="7" max="7" width="13.6640625" style="9" bestFit="1" customWidth="1"/>
    <col min="8" max="16384" width="11.44140625" style="9"/>
  </cols>
  <sheetData>
    <row r="6" spans="3:7">
      <c r="C6" s="7" t="s">
        <v>780</v>
      </c>
    </row>
    <row r="7" spans="3:7">
      <c r="C7" s="7"/>
    </row>
    <row r="8" spans="3:7">
      <c r="C8" s="86" t="s">
        <v>781</v>
      </c>
    </row>
    <row r="10" spans="3:7" ht="67.349999999999994" customHeight="1">
      <c r="C10" s="44" t="s">
        <v>634</v>
      </c>
    </row>
    <row r="12" spans="3:7" ht="13.8" thickBot="1"/>
    <row r="13" spans="3:7" ht="18" customHeight="1">
      <c r="C13" s="281" t="s">
        <v>147</v>
      </c>
      <c r="D13" s="281" t="s">
        <v>148</v>
      </c>
      <c r="E13" s="38" t="s">
        <v>149</v>
      </c>
      <c r="F13" s="281" t="s">
        <v>151</v>
      </c>
      <c r="G13" s="281" t="s">
        <v>633</v>
      </c>
    </row>
    <row r="14" spans="3:7" ht="13.8" thickBot="1">
      <c r="C14" s="282"/>
      <c r="D14" s="282"/>
      <c r="E14" s="23" t="s">
        <v>150</v>
      </c>
      <c r="F14" s="282"/>
      <c r="G14" s="282"/>
    </row>
    <row r="15" spans="3:7" ht="13.8" thickBot="1">
      <c r="C15" s="278" t="s">
        <v>518</v>
      </c>
      <c r="D15" s="279"/>
      <c r="E15" s="279"/>
      <c r="F15" s="279"/>
      <c r="G15" s="280"/>
    </row>
    <row r="16" spans="3:7" ht="13.8" thickBot="1">
      <c r="C16" s="87" t="s">
        <v>551</v>
      </c>
      <c r="D16" s="88" t="s">
        <v>153</v>
      </c>
      <c r="E16" s="89">
        <v>1000000</v>
      </c>
      <c r="F16" s="90">
        <v>9.0899999999999995E-2</v>
      </c>
      <c r="G16" s="89">
        <v>13680000000</v>
      </c>
    </row>
    <row r="17" spans="3:7" ht="13.8" thickBot="1">
      <c r="C17" s="87" t="s">
        <v>478</v>
      </c>
      <c r="D17" s="88" t="s">
        <v>153</v>
      </c>
      <c r="E17" s="89">
        <v>100000</v>
      </c>
      <c r="F17" s="90">
        <v>9.0899999999999995E-2</v>
      </c>
      <c r="G17" s="89">
        <v>6499900000</v>
      </c>
    </row>
    <row r="18" spans="3:7" ht="13.8" thickBot="1">
      <c r="C18" s="87" t="s">
        <v>552</v>
      </c>
      <c r="D18" s="88" t="s">
        <v>153</v>
      </c>
      <c r="E18" s="89">
        <v>600000000</v>
      </c>
      <c r="F18" s="90">
        <v>2.1700000000000001E-2</v>
      </c>
      <c r="G18" s="89">
        <v>1445000000</v>
      </c>
    </row>
    <row r="19" spans="3:7" ht="13.8" thickBot="1">
      <c r="C19" s="278" t="s">
        <v>470</v>
      </c>
      <c r="D19" s="279"/>
      <c r="E19" s="279"/>
      <c r="F19" s="279"/>
      <c r="G19" s="280"/>
    </row>
    <row r="20" spans="3:7" ht="13.8" thickBot="1">
      <c r="C20" s="31" t="s">
        <v>152</v>
      </c>
      <c r="D20" s="88" t="s">
        <v>153</v>
      </c>
      <c r="E20" s="89">
        <v>1000000</v>
      </c>
      <c r="F20" s="90">
        <v>9.0899999999999995E-2</v>
      </c>
      <c r="G20" s="89">
        <v>9675000000</v>
      </c>
    </row>
    <row r="21" spans="3:7" ht="13.8" thickBot="1">
      <c r="C21" s="31" t="s">
        <v>478</v>
      </c>
      <c r="D21" s="88" t="s">
        <v>153</v>
      </c>
      <c r="E21" s="89">
        <v>100000</v>
      </c>
      <c r="F21" s="90">
        <v>0.1</v>
      </c>
      <c r="G21" s="89">
        <v>6499900000</v>
      </c>
    </row>
    <row r="22" spans="3:7">
      <c r="C22" s="86"/>
      <c r="D22" s="18"/>
      <c r="E22" s="91"/>
      <c r="F22" s="92"/>
      <c r="G22" s="91"/>
    </row>
    <row r="23" spans="3:7">
      <c r="C23" s="9" t="s">
        <v>154</v>
      </c>
    </row>
  </sheetData>
  <mergeCells count="6">
    <mergeCell ref="C19:G19"/>
    <mergeCell ref="C13:C14"/>
    <mergeCell ref="D13:D14"/>
    <mergeCell ref="F13:F14"/>
    <mergeCell ref="G13:G14"/>
    <mergeCell ref="C15:G1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5A158-9442-4E25-92F4-005CD71BBD25}">
  <dimension ref="A6:F93"/>
  <sheetViews>
    <sheetView showGridLines="0" topLeftCell="A62" workbookViewId="0">
      <selection activeCell="I63" sqref="I63"/>
    </sheetView>
  </sheetViews>
  <sheetFormatPr baseColWidth="10" defaultColWidth="11.44140625" defaultRowHeight="13.2"/>
  <cols>
    <col min="1" max="2" width="11.44140625" style="9"/>
    <col min="3" max="3" width="52.109375" style="9" customWidth="1"/>
    <col min="4" max="5" width="11.6640625" style="9" bestFit="1" customWidth="1"/>
    <col min="6" max="6" width="17.44140625" style="9" customWidth="1"/>
    <col min="7" max="7" width="17.44140625" style="9" bestFit="1" customWidth="1"/>
    <col min="8" max="16384" width="11.44140625" style="9"/>
  </cols>
  <sheetData>
    <row r="6" spans="1:6">
      <c r="A6" s="8"/>
      <c r="C6" s="7" t="s">
        <v>562</v>
      </c>
    </row>
    <row r="7" spans="1:6">
      <c r="A7" s="8"/>
      <c r="C7" s="7"/>
    </row>
    <row r="8" spans="1:6">
      <c r="C8" s="1" t="s">
        <v>553</v>
      </c>
      <c r="D8" s="1"/>
      <c r="E8" s="1"/>
      <c r="F8" s="1"/>
    </row>
    <row r="9" spans="1:6" ht="13.8" thickBot="1">
      <c r="C9" s="2"/>
    </row>
    <row r="10" spans="1:6" ht="15.75" customHeight="1" thickBot="1">
      <c r="C10" s="283" t="s">
        <v>155</v>
      </c>
      <c r="D10" s="284"/>
      <c r="E10" s="281" t="s">
        <v>156</v>
      </c>
      <c r="F10" s="281" t="s">
        <v>157</v>
      </c>
    </row>
    <row r="11" spans="1:6" ht="13.8" thickBot="1">
      <c r="C11" s="22" t="s">
        <v>158</v>
      </c>
      <c r="D11" s="23" t="s">
        <v>159</v>
      </c>
      <c r="E11" s="282"/>
      <c r="F11" s="282"/>
    </row>
    <row r="12" spans="1:6">
      <c r="C12" s="47" t="s">
        <v>160</v>
      </c>
      <c r="D12" s="27">
        <v>19610</v>
      </c>
      <c r="E12" s="27">
        <v>19610</v>
      </c>
      <c r="F12" s="27">
        <v>980521061266</v>
      </c>
    </row>
    <row r="13" spans="1:6">
      <c r="C13" s="47" t="s">
        <v>161</v>
      </c>
      <c r="D13" s="27">
        <v>15412</v>
      </c>
      <c r="E13" s="27">
        <v>15412</v>
      </c>
      <c r="F13" s="27">
        <v>770600040880</v>
      </c>
    </row>
    <row r="14" spans="1:6" ht="13.8" thickBot="1">
      <c r="C14" s="31" t="s">
        <v>162</v>
      </c>
      <c r="D14" s="33">
        <v>5</v>
      </c>
      <c r="E14" s="33">
        <v>5</v>
      </c>
      <c r="F14" s="93">
        <v>285275605</v>
      </c>
    </row>
    <row r="15" spans="1:6" ht="13.8" thickBot="1">
      <c r="C15" s="35" t="s">
        <v>138</v>
      </c>
      <c r="D15" s="37">
        <v>35027</v>
      </c>
      <c r="E15" s="37">
        <v>35027</v>
      </c>
      <c r="F15" s="37">
        <v>1751406377751</v>
      </c>
    </row>
    <row r="16" spans="1:6">
      <c r="C16" s="8"/>
    </row>
    <row r="17" spans="3:6">
      <c r="C17" s="286" t="s">
        <v>554</v>
      </c>
      <c r="D17" s="286"/>
      <c r="E17" s="286"/>
      <c r="F17" s="286"/>
    </row>
    <row r="18" spans="3:6" ht="13.8" thickBot="1">
      <c r="C18" s="2"/>
    </row>
    <row r="19" spans="3:6" ht="13.8" thickBot="1">
      <c r="C19" s="283" t="s">
        <v>155</v>
      </c>
      <c r="D19" s="284"/>
      <c r="E19" s="281" t="s">
        <v>156</v>
      </c>
      <c r="F19" s="281" t="s">
        <v>157</v>
      </c>
    </row>
    <row r="20" spans="3:6" ht="13.8" thickBot="1">
      <c r="C20" s="22" t="s">
        <v>158</v>
      </c>
      <c r="D20" s="23" t="s">
        <v>159</v>
      </c>
      <c r="E20" s="282"/>
      <c r="F20" s="282"/>
    </row>
    <row r="21" spans="3:6">
      <c r="C21" s="47" t="s">
        <v>160</v>
      </c>
      <c r="D21" s="27">
        <v>19610</v>
      </c>
      <c r="E21" s="27">
        <v>19610</v>
      </c>
      <c r="F21" s="27">
        <v>980521061266</v>
      </c>
    </row>
    <row r="22" spans="3:6">
      <c r="C22" s="47" t="s">
        <v>161</v>
      </c>
      <c r="D22" s="27">
        <v>15412</v>
      </c>
      <c r="E22" s="27">
        <v>15412</v>
      </c>
      <c r="F22" s="27">
        <v>770600040880</v>
      </c>
    </row>
    <row r="23" spans="3:6" ht="13.8" thickBot="1">
      <c r="C23" s="31" t="s">
        <v>162</v>
      </c>
      <c r="D23" s="33">
        <v>5</v>
      </c>
      <c r="E23" s="33">
        <v>5</v>
      </c>
      <c r="F23" s="93">
        <v>285275605</v>
      </c>
    </row>
    <row r="24" spans="3:6" ht="13.8" thickBot="1">
      <c r="C24" s="35" t="s">
        <v>138</v>
      </c>
      <c r="D24" s="37">
        <v>35027</v>
      </c>
      <c r="E24" s="37">
        <v>35027</v>
      </c>
      <c r="F24" s="37">
        <v>1751406377751</v>
      </c>
    </row>
    <row r="25" spans="3:6">
      <c r="C25" s="2"/>
    </row>
    <row r="26" spans="3:6" ht="37.5" customHeight="1">
      <c r="C26" s="285" t="s">
        <v>635</v>
      </c>
      <c r="D26" s="285"/>
      <c r="E26" s="285"/>
      <c r="F26" s="285"/>
    </row>
    <row r="27" spans="3:6">
      <c r="C27" s="8"/>
    </row>
    <row r="28" spans="3:6">
      <c r="C28" s="14" t="s">
        <v>555</v>
      </c>
    </row>
    <row r="29" spans="3:6" ht="13.8" thickBot="1">
      <c r="C29" s="8"/>
    </row>
    <row r="30" spans="3:6" ht="22.5" customHeight="1" thickBot="1">
      <c r="C30" s="281" t="s">
        <v>169</v>
      </c>
      <c r="D30" s="283" t="s">
        <v>163</v>
      </c>
      <c r="E30" s="284"/>
      <c r="F30" s="281" t="s">
        <v>164</v>
      </c>
    </row>
    <row r="31" spans="3:6" ht="40.200000000000003" thickBot="1">
      <c r="C31" s="282"/>
      <c r="D31" s="23" t="s">
        <v>518</v>
      </c>
      <c r="E31" s="21" t="s">
        <v>470</v>
      </c>
      <c r="F31" s="282"/>
    </row>
    <row r="32" spans="3:6">
      <c r="C32" s="47" t="s">
        <v>160</v>
      </c>
      <c r="D32" s="94">
        <v>0.55979999999999996</v>
      </c>
      <c r="E32" s="94">
        <v>0.55979999999999996</v>
      </c>
      <c r="F32" s="25" t="s">
        <v>165</v>
      </c>
    </row>
    <row r="33" spans="3:6">
      <c r="C33" s="47" t="s">
        <v>161</v>
      </c>
      <c r="D33" s="94">
        <v>0.44</v>
      </c>
      <c r="E33" s="94">
        <v>0.44</v>
      </c>
      <c r="F33" s="25" t="s">
        <v>166</v>
      </c>
    </row>
    <row r="34" spans="3:6" ht="13.8" thickBot="1">
      <c r="C34" s="31" t="s">
        <v>167</v>
      </c>
      <c r="D34" s="95">
        <v>2.0000000000000001E-4</v>
      </c>
      <c r="E34" s="95">
        <v>2.0000000000000001E-4</v>
      </c>
      <c r="F34" s="36" t="s">
        <v>168</v>
      </c>
    </row>
    <row r="35" spans="3:6">
      <c r="C35" s="2"/>
    </row>
    <row r="36" spans="3:6" ht="36.75" customHeight="1">
      <c r="C36" s="285" t="s">
        <v>556</v>
      </c>
      <c r="D36" s="285"/>
      <c r="E36" s="285"/>
      <c r="F36" s="285"/>
    </row>
    <row r="37" spans="3:6">
      <c r="C37" s="8"/>
    </row>
    <row r="38" spans="3:6">
      <c r="C38" s="14" t="s">
        <v>179</v>
      </c>
    </row>
    <row r="39" spans="3:6" ht="13.8" thickBot="1">
      <c r="C39" s="8"/>
    </row>
    <row r="40" spans="3:6" ht="31.5" customHeight="1" thickBot="1">
      <c r="C40" s="281" t="s">
        <v>169</v>
      </c>
      <c r="D40" s="283" t="s">
        <v>163</v>
      </c>
      <c r="E40" s="284"/>
      <c r="F40" s="281" t="s">
        <v>164</v>
      </c>
    </row>
    <row r="41" spans="3:6" ht="40.200000000000003" thickBot="1">
      <c r="C41" s="282"/>
      <c r="D41" s="23" t="s">
        <v>518</v>
      </c>
      <c r="E41" s="21" t="s">
        <v>470</v>
      </c>
      <c r="F41" s="282"/>
    </row>
    <row r="42" spans="3:6">
      <c r="C42" s="47" t="s">
        <v>170</v>
      </c>
      <c r="D42" s="94">
        <v>0.90049999999999997</v>
      </c>
      <c r="E42" s="94">
        <v>0.90049999999999997</v>
      </c>
      <c r="F42" s="25" t="s">
        <v>168</v>
      </c>
    </row>
    <row r="43" spans="3:6" ht="13.8" thickBot="1">
      <c r="C43" s="31" t="s">
        <v>167</v>
      </c>
      <c r="D43" s="95">
        <v>9.9500000000000005E-2</v>
      </c>
      <c r="E43" s="95">
        <v>9.9500000000000005E-2</v>
      </c>
      <c r="F43" s="36" t="s">
        <v>167</v>
      </c>
    </row>
    <row r="44" spans="3:6">
      <c r="C44" s="2"/>
    </row>
    <row r="45" spans="3:6">
      <c r="C45" s="14" t="s">
        <v>170</v>
      </c>
    </row>
    <row r="46" spans="3:6" ht="13.8" thickBot="1">
      <c r="C46" s="8"/>
    </row>
    <row r="47" spans="3:6" ht="31.5" customHeight="1" thickBot="1">
      <c r="C47" s="281" t="s">
        <v>169</v>
      </c>
      <c r="D47" s="283" t="s">
        <v>163</v>
      </c>
      <c r="E47" s="284"/>
      <c r="F47" s="281" t="s">
        <v>164</v>
      </c>
    </row>
    <row r="48" spans="3:6" ht="40.200000000000003" thickBot="1">
      <c r="C48" s="282"/>
      <c r="D48" s="23" t="s">
        <v>518</v>
      </c>
      <c r="E48" s="21" t="s">
        <v>470</v>
      </c>
      <c r="F48" s="282"/>
    </row>
    <row r="49" spans="3:6">
      <c r="C49" s="47" t="s">
        <v>171</v>
      </c>
      <c r="D49" s="94">
        <v>0.58220000000000005</v>
      </c>
      <c r="E49" s="94">
        <v>0.501</v>
      </c>
      <c r="F49" s="25" t="s">
        <v>168</v>
      </c>
    </row>
    <row r="50" spans="3:6" ht="13.8" thickBot="1">
      <c r="C50" s="31" t="s">
        <v>172</v>
      </c>
      <c r="D50" s="95">
        <v>0.4178</v>
      </c>
      <c r="E50" s="95">
        <v>0.499</v>
      </c>
      <c r="F50" s="36" t="s">
        <v>173</v>
      </c>
    </row>
    <row r="51" spans="3:6">
      <c r="C51" s="2"/>
    </row>
    <row r="52" spans="3:6">
      <c r="C52" s="14" t="s">
        <v>171</v>
      </c>
    </row>
    <row r="53" spans="3:6" ht="13.8" thickBot="1">
      <c r="C53" s="8"/>
    </row>
    <row r="54" spans="3:6" ht="33" customHeight="1" thickBot="1">
      <c r="C54" s="281" t="s">
        <v>169</v>
      </c>
      <c r="D54" s="283" t="s">
        <v>163</v>
      </c>
      <c r="E54" s="284"/>
      <c r="F54" s="281" t="s">
        <v>164</v>
      </c>
    </row>
    <row r="55" spans="3:6" ht="40.200000000000003" thickBot="1">
      <c r="C55" s="282"/>
      <c r="D55" s="23" t="s">
        <v>518</v>
      </c>
      <c r="E55" s="21" t="s">
        <v>470</v>
      </c>
      <c r="F55" s="282"/>
    </row>
    <row r="56" spans="3:6">
      <c r="C56" s="47" t="s">
        <v>174</v>
      </c>
      <c r="D56" s="94">
        <v>0.83919999999999995</v>
      </c>
      <c r="E56" s="96">
        <v>0.8</v>
      </c>
      <c r="F56" s="25" t="s">
        <v>168</v>
      </c>
    </row>
    <row r="57" spans="3:6" ht="13.8" thickBot="1">
      <c r="C57" s="31" t="s">
        <v>172</v>
      </c>
      <c r="D57" s="95">
        <v>0.1608</v>
      </c>
      <c r="E57" s="97">
        <v>0.2</v>
      </c>
      <c r="F57" s="36" t="s">
        <v>173</v>
      </c>
    </row>
    <row r="58" spans="3:6">
      <c r="C58" s="8"/>
    </row>
    <row r="59" spans="3:6">
      <c r="C59" s="8"/>
    </row>
    <row r="60" spans="3:6">
      <c r="C60" s="14" t="s">
        <v>172</v>
      </c>
    </row>
    <row r="61" spans="3:6" ht="13.8" thickBot="1">
      <c r="C61" s="8"/>
    </row>
    <row r="62" spans="3:6" ht="22.5" customHeight="1" thickBot="1">
      <c r="C62" s="281" t="s">
        <v>169</v>
      </c>
      <c r="D62" s="283" t="s">
        <v>163</v>
      </c>
      <c r="E62" s="284"/>
      <c r="F62" s="281" t="s">
        <v>164</v>
      </c>
    </row>
    <row r="63" spans="3:6" ht="40.200000000000003" thickBot="1">
      <c r="C63" s="282"/>
      <c r="D63" s="23" t="s">
        <v>518</v>
      </c>
      <c r="E63" s="21" t="s">
        <v>470</v>
      </c>
      <c r="F63" s="282"/>
    </row>
    <row r="64" spans="3:6" ht="13.8" thickBot="1">
      <c r="C64" s="31" t="s">
        <v>175</v>
      </c>
      <c r="D64" s="97">
        <v>1</v>
      </c>
      <c r="E64" s="97">
        <v>1</v>
      </c>
      <c r="F64" s="36" t="s">
        <v>168</v>
      </c>
    </row>
    <row r="65" spans="3:6">
      <c r="C65" s="8"/>
    </row>
    <row r="66" spans="3:6">
      <c r="C66" s="14" t="s">
        <v>161</v>
      </c>
    </row>
    <row r="67" spans="3:6" ht="22.5" customHeight="1">
      <c r="C67" s="2"/>
    </row>
    <row r="68" spans="3:6" ht="13.8" thickBot="1">
      <c r="C68" s="2"/>
    </row>
    <row r="69" spans="3:6" ht="31.5" customHeight="1" thickBot="1">
      <c r="C69" s="281" t="s">
        <v>169</v>
      </c>
      <c r="D69" s="283" t="s">
        <v>163</v>
      </c>
      <c r="E69" s="284"/>
      <c r="F69" s="281" t="s">
        <v>164</v>
      </c>
    </row>
    <row r="70" spans="3:6" ht="40.200000000000003" thickBot="1">
      <c r="C70" s="282"/>
      <c r="D70" s="23" t="s">
        <v>518</v>
      </c>
      <c r="E70" s="21" t="s">
        <v>470</v>
      </c>
      <c r="F70" s="282"/>
    </row>
    <row r="71" spans="3:6">
      <c r="C71" s="47" t="s">
        <v>176</v>
      </c>
      <c r="D71" s="94">
        <v>0.42399999999999999</v>
      </c>
      <c r="E71" s="94">
        <v>0.38900000000000001</v>
      </c>
      <c r="F71" s="25" t="s">
        <v>166</v>
      </c>
    </row>
    <row r="72" spans="3:6">
      <c r="C72" s="47" t="s">
        <v>177</v>
      </c>
      <c r="D72" s="94">
        <v>0.41599999999999998</v>
      </c>
      <c r="E72" s="94">
        <v>0.38900000000000001</v>
      </c>
      <c r="F72" s="25" t="s">
        <v>166</v>
      </c>
    </row>
    <row r="73" spans="3:6">
      <c r="C73" s="47" t="s">
        <v>178</v>
      </c>
      <c r="D73" s="94">
        <v>0.12559999999999999</v>
      </c>
      <c r="E73" s="94">
        <v>0.17899999999999999</v>
      </c>
      <c r="F73" s="25" t="s">
        <v>166</v>
      </c>
    </row>
    <row r="74" spans="3:6" ht="13.8" thickBot="1">
      <c r="C74" s="31" t="s">
        <v>167</v>
      </c>
      <c r="D74" s="95">
        <v>3.44E-2</v>
      </c>
      <c r="E74" s="95">
        <v>4.2999999999999997E-2</v>
      </c>
      <c r="F74" s="36" t="s">
        <v>166</v>
      </c>
    </row>
    <row r="75" spans="3:6">
      <c r="C75" s="2"/>
    </row>
    <row r="76" spans="3:6" ht="33.75" customHeight="1">
      <c r="C76" s="14" t="s">
        <v>178</v>
      </c>
    </row>
    <row r="77" spans="3:6" ht="13.8" thickBot="1">
      <c r="C77" s="2"/>
    </row>
    <row r="78" spans="3:6" ht="22.5" customHeight="1" thickBot="1">
      <c r="C78" s="281" t="s">
        <v>169</v>
      </c>
      <c r="D78" s="283" t="s">
        <v>163</v>
      </c>
      <c r="E78" s="284"/>
      <c r="F78" s="281" t="s">
        <v>164</v>
      </c>
    </row>
    <row r="79" spans="3:6" ht="40.200000000000003" thickBot="1">
      <c r="C79" s="282"/>
      <c r="D79" s="23" t="s">
        <v>518</v>
      </c>
      <c r="E79" s="21" t="s">
        <v>470</v>
      </c>
      <c r="F79" s="282"/>
    </row>
    <row r="80" spans="3:6">
      <c r="C80" s="47" t="s">
        <v>176</v>
      </c>
      <c r="D80" s="94">
        <v>0.186</v>
      </c>
      <c r="E80" s="96">
        <v>0.93</v>
      </c>
      <c r="F80" s="25" t="s">
        <v>166</v>
      </c>
    </row>
    <row r="81" spans="3:6">
      <c r="C81" s="47" t="s">
        <v>177</v>
      </c>
      <c r="D81" s="94">
        <v>1.4E-2</v>
      </c>
      <c r="E81" s="96">
        <v>7.0000000000000007E-2</v>
      </c>
      <c r="F81" s="25" t="s">
        <v>166</v>
      </c>
    </row>
    <row r="82" spans="3:6">
      <c r="C82" s="47" t="s">
        <v>557</v>
      </c>
      <c r="D82" s="94">
        <v>0.2</v>
      </c>
      <c r="E82" s="25" t="s">
        <v>16</v>
      </c>
      <c r="F82" s="25" t="s">
        <v>166</v>
      </c>
    </row>
    <row r="83" spans="3:6">
      <c r="C83" s="47" t="s">
        <v>558</v>
      </c>
      <c r="D83" s="94">
        <v>0.2</v>
      </c>
      <c r="E83" s="25" t="s">
        <v>16</v>
      </c>
      <c r="F83" s="25" t="s">
        <v>166</v>
      </c>
    </row>
    <row r="84" spans="3:6">
      <c r="C84" s="47" t="s">
        <v>559</v>
      </c>
      <c r="D84" s="94">
        <v>0.2</v>
      </c>
      <c r="E84" s="25" t="s">
        <v>16</v>
      </c>
      <c r="F84" s="25" t="s">
        <v>166</v>
      </c>
    </row>
    <row r="85" spans="3:6" ht="13.8" thickBot="1">
      <c r="C85" s="31" t="s">
        <v>560</v>
      </c>
      <c r="D85" s="95">
        <v>0.2</v>
      </c>
      <c r="E85" s="36" t="s">
        <v>16</v>
      </c>
      <c r="F85" s="36" t="s">
        <v>166</v>
      </c>
    </row>
    <row r="86" spans="3:6">
      <c r="C86" s="2"/>
    </row>
    <row r="87" spans="3:6" ht="34.5" customHeight="1">
      <c r="C87" s="285" t="s">
        <v>561</v>
      </c>
      <c r="D87" s="285"/>
      <c r="E87" s="285"/>
      <c r="F87" s="285"/>
    </row>
    <row r="88" spans="3:6">
      <c r="C88" s="2"/>
    </row>
    <row r="89" spans="3:6" ht="56.25" customHeight="1">
      <c r="C89" s="285" t="s">
        <v>636</v>
      </c>
      <c r="D89" s="285"/>
      <c r="E89" s="285"/>
      <c r="F89" s="285"/>
    </row>
    <row r="90" spans="3:6">
      <c r="C90" s="8"/>
    </row>
    <row r="91" spans="3:6" ht="38.25" customHeight="1">
      <c r="C91" s="285" t="s">
        <v>637</v>
      </c>
      <c r="D91" s="285"/>
      <c r="E91" s="285"/>
      <c r="F91" s="285"/>
    </row>
    <row r="92" spans="3:6">
      <c r="C92" s="2"/>
    </row>
    <row r="93" spans="3:6" ht="49.5" customHeight="1">
      <c r="C93" s="285" t="s">
        <v>638</v>
      </c>
      <c r="D93" s="285"/>
      <c r="E93" s="285"/>
      <c r="F93" s="285"/>
    </row>
  </sheetData>
  <mergeCells count="34">
    <mergeCell ref="C91:F91"/>
    <mergeCell ref="C93:F93"/>
    <mergeCell ref="C10:D10"/>
    <mergeCell ref="E10:E11"/>
    <mergeCell ref="F10:F11"/>
    <mergeCell ref="C69:C70"/>
    <mergeCell ref="D69:E69"/>
    <mergeCell ref="C19:D19"/>
    <mergeCell ref="E19:E20"/>
    <mergeCell ref="F19:F20"/>
    <mergeCell ref="C30:C31"/>
    <mergeCell ref="D30:E30"/>
    <mergeCell ref="F30:F31"/>
    <mergeCell ref="D40:E40"/>
    <mergeCell ref="F40:F41"/>
    <mergeCell ref="C47:C48"/>
    <mergeCell ref="D47:E47"/>
    <mergeCell ref="F47:F48"/>
    <mergeCell ref="C17:F17"/>
    <mergeCell ref="C26:F26"/>
    <mergeCell ref="C36:F36"/>
    <mergeCell ref="C40:C41"/>
    <mergeCell ref="C87:F87"/>
    <mergeCell ref="C89:F89"/>
    <mergeCell ref="F69:F70"/>
    <mergeCell ref="C78:C79"/>
    <mergeCell ref="D78:E78"/>
    <mergeCell ref="F78:F79"/>
    <mergeCell ref="C54:C55"/>
    <mergeCell ref="D54:E54"/>
    <mergeCell ref="F54:F55"/>
    <mergeCell ref="C62:C63"/>
    <mergeCell ref="D62:E62"/>
    <mergeCell ref="F62:F63"/>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8A9D-DBE9-4F15-BB90-34EDFEC7F9FC}">
  <dimension ref="D6:E94"/>
  <sheetViews>
    <sheetView showGridLines="0" topLeftCell="A64" zoomScale="81" workbookViewId="0">
      <selection sqref="A1:XFD1048576"/>
    </sheetView>
  </sheetViews>
  <sheetFormatPr baseColWidth="10" defaultColWidth="11.44140625" defaultRowHeight="13.2"/>
  <cols>
    <col min="1" max="3" width="11.44140625" style="9"/>
    <col min="4" max="4" width="39" style="9" customWidth="1"/>
    <col min="5" max="5" width="36.109375" style="9" customWidth="1"/>
    <col min="6" max="16384" width="11.44140625" style="9"/>
  </cols>
  <sheetData>
    <row r="6" spans="4:5">
      <c r="D6" s="288" t="s">
        <v>639</v>
      </c>
      <c r="E6" s="288"/>
    </row>
    <row r="7" spans="4:5">
      <c r="D7" s="19"/>
      <c r="E7" s="19"/>
    </row>
    <row r="8" spans="4:5">
      <c r="D8" s="287" t="s">
        <v>563</v>
      </c>
      <c r="E8" s="287"/>
    </row>
    <row r="9" spans="4:5">
      <c r="D9" s="2"/>
    </row>
    <row r="10" spans="4:5" ht="13.8" thickBot="1">
      <c r="D10" s="2"/>
    </row>
    <row r="11" spans="4:5" ht="13.8" thickBot="1">
      <c r="D11" s="98" t="s">
        <v>180</v>
      </c>
      <c r="E11" s="99" t="s">
        <v>518</v>
      </c>
    </row>
    <row r="12" spans="4:5">
      <c r="D12" s="100" t="s">
        <v>181</v>
      </c>
      <c r="E12" s="85" t="s">
        <v>182</v>
      </c>
    </row>
    <row r="13" spans="4:5">
      <c r="D13" s="100" t="s">
        <v>183</v>
      </c>
      <c r="E13" s="85" t="s">
        <v>184</v>
      </c>
    </row>
    <row r="14" spans="4:5">
      <c r="D14" s="100" t="s">
        <v>564</v>
      </c>
      <c r="E14" s="85" t="s">
        <v>565</v>
      </c>
    </row>
    <row r="15" spans="4:5">
      <c r="D15" s="100" t="s">
        <v>185</v>
      </c>
      <c r="E15" s="85" t="s">
        <v>188</v>
      </c>
    </row>
    <row r="16" spans="4:5">
      <c r="D16" s="100" t="s">
        <v>185</v>
      </c>
      <c r="E16" s="85" t="s">
        <v>566</v>
      </c>
    </row>
    <row r="17" spans="4:5">
      <c r="D17" s="100" t="s">
        <v>185</v>
      </c>
      <c r="E17" s="85" t="s">
        <v>189</v>
      </c>
    </row>
    <row r="18" spans="4:5">
      <c r="D18" s="100" t="s">
        <v>185</v>
      </c>
      <c r="E18" s="85" t="s">
        <v>567</v>
      </c>
    </row>
    <row r="19" spans="4:5">
      <c r="D19" s="100" t="s">
        <v>185</v>
      </c>
      <c r="E19" s="85" t="s">
        <v>190</v>
      </c>
    </row>
    <row r="20" spans="4:5">
      <c r="D20" s="100" t="s">
        <v>185</v>
      </c>
      <c r="E20" s="85" t="s">
        <v>191</v>
      </c>
    </row>
    <row r="21" spans="4:5">
      <c r="D21" s="100" t="s">
        <v>192</v>
      </c>
      <c r="E21" s="85" t="s">
        <v>568</v>
      </c>
    </row>
    <row r="22" spans="4:5">
      <c r="D22" s="100" t="s">
        <v>192</v>
      </c>
      <c r="E22" s="85" t="s">
        <v>569</v>
      </c>
    </row>
    <row r="23" spans="4:5" ht="13.8" thickBot="1">
      <c r="D23" s="87" t="s">
        <v>192</v>
      </c>
      <c r="E23" s="101" t="s">
        <v>570</v>
      </c>
    </row>
    <row r="24" spans="4:5">
      <c r="D24" s="2"/>
    </row>
    <row r="25" spans="4:5" ht="34.5" customHeight="1">
      <c r="D25" s="287" t="s">
        <v>640</v>
      </c>
      <c r="E25" s="287"/>
    </row>
    <row r="26" spans="4:5">
      <c r="D26" s="2"/>
    </row>
    <row r="27" spans="4:5">
      <c r="D27" s="2"/>
    </row>
    <row r="28" spans="4:5">
      <c r="D28" s="287" t="s">
        <v>571</v>
      </c>
      <c r="E28" s="287"/>
    </row>
    <row r="29" spans="4:5" ht="13.8" thickBot="1">
      <c r="D29" s="2"/>
    </row>
    <row r="30" spans="4:5" ht="13.8" thickBot="1">
      <c r="D30" s="98" t="s">
        <v>180</v>
      </c>
      <c r="E30" s="99" t="s">
        <v>470</v>
      </c>
    </row>
    <row r="31" spans="4:5">
      <c r="D31" s="100" t="s">
        <v>181</v>
      </c>
      <c r="E31" s="85" t="s">
        <v>182</v>
      </c>
    </row>
    <row r="32" spans="4:5">
      <c r="D32" s="100" t="s">
        <v>572</v>
      </c>
      <c r="E32" s="85" t="s">
        <v>184</v>
      </c>
    </row>
    <row r="33" spans="4:5">
      <c r="D33" s="100" t="s">
        <v>185</v>
      </c>
      <c r="E33" s="85" t="s">
        <v>186</v>
      </c>
    </row>
    <row r="34" spans="4:5">
      <c r="D34" s="100" t="s">
        <v>185</v>
      </c>
      <c r="E34" s="85" t="s">
        <v>573</v>
      </c>
    </row>
    <row r="35" spans="4:5">
      <c r="D35" s="100" t="s">
        <v>185</v>
      </c>
      <c r="E35" s="85" t="s">
        <v>188</v>
      </c>
    </row>
    <row r="36" spans="4:5">
      <c r="D36" s="100" t="s">
        <v>185</v>
      </c>
      <c r="E36" s="85" t="s">
        <v>566</v>
      </c>
    </row>
    <row r="37" spans="4:5">
      <c r="D37" s="100" t="s">
        <v>185</v>
      </c>
      <c r="E37" s="85" t="s">
        <v>189</v>
      </c>
    </row>
    <row r="38" spans="4:5">
      <c r="D38" s="100" t="s">
        <v>185</v>
      </c>
      <c r="E38" s="85" t="s">
        <v>190</v>
      </c>
    </row>
    <row r="39" spans="4:5">
      <c r="D39" s="100" t="s">
        <v>185</v>
      </c>
      <c r="E39" s="85" t="s">
        <v>191</v>
      </c>
    </row>
    <row r="40" spans="4:5">
      <c r="D40" s="100" t="s">
        <v>192</v>
      </c>
      <c r="E40" s="85" t="s">
        <v>187</v>
      </c>
    </row>
    <row r="41" spans="4:5">
      <c r="D41" s="100" t="s">
        <v>192</v>
      </c>
      <c r="E41" s="85" t="s">
        <v>568</v>
      </c>
    </row>
    <row r="42" spans="4:5" ht="13.8" thickBot="1">
      <c r="D42" s="87" t="s">
        <v>192</v>
      </c>
      <c r="E42" s="101" t="s">
        <v>193</v>
      </c>
    </row>
    <row r="43" spans="4:5">
      <c r="D43" s="2"/>
    </row>
    <row r="44" spans="4:5" ht="39.75" customHeight="1">
      <c r="D44" s="287" t="s">
        <v>641</v>
      </c>
      <c r="E44" s="287"/>
    </row>
    <row r="45" spans="4:5">
      <c r="D45" s="2"/>
    </row>
    <row r="46" spans="4:5">
      <c r="D46" s="287" t="s">
        <v>574</v>
      </c>
      <c r="E46" s="287"/>
    </row>
    <row r="47" spans="4:5">
      <c r="D47" s="12"/>
    </row>
    <row r="48" spans="4:5" ht="33.75" customHeight="1">
      <c r="D48" s="287" t="s">
        <v>575</v>
      </c>
      <c r="E48" s="287"/>
    </row>
    <row r="49" spans="4:5" ht="13.8" thickBot="1">
      <c r="D49" s="2"/>
    </row>
    <row r="50" spans="4:5" ht="13.8" thickBot="1">
      <c r="D50" s="98" t="s">
        <v>180</v>
      </c>
      <c r="E50" s="21" t="s">
        <v>518</v>
      </c>
    </row>
    <row r="51" spans="4:5">
      <c r="D51" s="100" t="s">
        <v>194</v>
      </c>
      <c r="E51" s="85" t="s">
        <v>199</v>
      </c>
    </row>
    <row r="52" spans="4:5">
      <c r="D52" s="100" t="s">
        <v>196</v>
      </c>
      <c r="E52" s="85" t="s">
        <v>576</v>
      </c>
    </row>
    <row r="53" spans="4:5">
      <c r="D53" s="100" t="s">
        <v>198</v>
      </c>
      <c r="E53" s="85" t="s">
        <v>199</v>
      </c>
    </row>
    <row r="54" spans="4:5">
      <c r="D54" s="100" t="s">
        <v>200</v>
      </c>
      <c r="E54" s="85" t="s">
        <v>201</v>
      </c>
    </row>
    <row r="55" spans="4:5">
      <c r="D55" s="100" t="s">
        <v>202</v>
      </c>
      <c r="E55" s="85" t="s">
        <v>203</v>
      </c>
    </row>
    <row r="56" spans="4:5">
      <c r="D56" s="100" t="s">
        <v>204</v>
      </c>
      <c r="E56" s="85" t="s">
        <v>205</v>
      </c>
    </row>
    <row r="57" spans="4:5">
      <c r="D57" s="100" t="s">
        <v>206</v>
      </c>
      <c r="E57" s="85" t="s">
        <v>207</v>
      </c>
    </row>
    <row r="58" spans="4:5">
      <c r="D58" s="100" t="s">
        <v>577</v>
      </c>
      <c r="E58" s="85" t="s">
        <v>209</v>
      </c>
    </row>
    <row r="59" spans="4:5">
      <c r="D59" s="100" t="s">
        <v>210</v>
      </c>
      <c r="E59" s="85" t="s">
        <v>578</v>
      </c>
    </row>
    <row r="60" spans="4:5">
      <c r="D60" s="100" t="s">
        <v>579</v>
      </c>
      <c r="E60" s="85" t="s">
        <v>215</v>
      </c>
    </row>
    <row r="61" spans="4:5">
      <c r="D61" s="100" t="s">
        <v>580</v>
      </c>
      <c r="E61" s="85" t="s">
        <v>216</v>
      </c>
    </row>
    <row r="62" spans="4:5">
      <c r="D62" s="100" t="s">
        <v>213</v>
      </c>
      <c r="E62" s="85" t="s">
        <v>581</v>
      </c>
    </row>
    <row r="63" spans="4:5">
      <c r="D63" s="100" t="s">
        <v>214</v>
      </c>
      <c r="E63" s="85" t="s">
        <v>217</v>
      </c>
    </row>
    <row r="64" spans="4:5">
      <c r="D64" s="100" t="s">
        <v>218</v>
      </c>
      <c r="E64" s="85" t="s">
        <v>220</v>
      </c>
    </row>
    <row r="65" spans="4:5">
      <c r="D65" s="100" t="s">
        <v>219</v>
      </c>
      <c r="E65" s="85" t="s">
        <v>221</v>
      </c>
    </row>
    <row r="66" spans="4:5">
      <c r="D66" s="100" t="s">
        <v>222</v>
      </c>
      <c r="E66" s="85" t="s">
        <v>223</v>
      </c>
    </row>
    <row r="67" spans="4:5">
      <c r="D67" s="100" t="s">
        <v>582</v>
      </c>
      <c r="E67" s="85" t="s">
        <v>207</v>
      </c>
    </row>
    <row r="68" spans="4:5">
      <c r="D68" s="100" t="s">
        <v>224</v>
      </c>
      <c r="E68" s="85" t="s">
        <v>583</v>
      </c>
    </row>
    <row r="69" spans="4:5" ht="13.8" thickBot="1">
      <c r="D69" s="87" t="s">
        <v>584</v>
      </c>
      <c r="E69" s="101" t="s">
        <v>585</v>
      </c>
    </row>
    <row r="70" spans="4:5">
      <c r="D70" s="2"/>
    </row>
    <row r="71" spans="4:5">
      <c r="D71" s="8"/>
    </row>
    <row r="72" spans="4:5">
      <c r="D72" s="287" t="s">
        <v>586</v>
      </c>
      <c r="E72" s="287"/>
    </row>
    <row r="73" spans="4:5" ht="13.8" thickBot="1">
      <c r="D73" s="2"/>
    </row>
    <row r="74" spans="4:5" ht="13.8" thickBot="1">
      <c r="D74" s="98" t="s">
        <v>180</v>
      </c>
      <c r="E74" s="21" t="s">
        <v>470</v>
      </c>
    </row>
    <row r="75" spans="4:5">
      <c r="D75" s="100" t="s">
        <v>194</v>
      </c>
      <c r="E75" s="85" t="s">
        <v>195</v>
      </c>
    </row>
    <row r="76" spans="4:5">
      <c r="D76" s="100" t="s">
        <v>196</v>
      </c>
      <c r="E76" s="85" t="s">
        <v>197</v>
      </c>
    </row>
    <row r="77" spans="4:5">
      <c r="D77" s="100" t="s">
        <v>198</v>
      </c>
      <c r="E77" s="85" t="s">
        <v>199</v>
      </c>
    </row>
    <row r="78" spans="4:5">
      <c r="D78" s="100" t="s">
        <v>200</v>
      </c>
      <c r="E78" s="85" t="s">
        <v>201</v>
      </c>
    </row>
    <row r="79" spans="4:5">
      <c r="D79" s="100" t="s">
        <v>202</v>
      </c>
      <c r="E79" s="85" t="s">
        <v>203</v>
      </c>
    </row>
    <row r="80" spans="4:5">
      <c r="D80" s="100" t="s">
        <v>204</v>
      </c>
      <c r="E80" s="85" t="s">
        <v>205</v>
      </c>
    </row>
    <row r="81" spans="4:5">
      <c r="D81" s="100" t="s">
        <v>206</v>
      </c>
      <c r="E81" s="85" t="s">
        <v>207</v>
      </c>
    </row>
    <row r="82" spans="4:5">
      <c r="D82" s="100" t="s">
        <v>208</v>
      </c>
      <c r="E82" s="85" t="s">
        <v>209</v>
      </c>
    </row>
    <row r="83" spans="4:5">
      <c r="D83" s="100" t="s">
        <v>210</v>
      </c>
      <c r="E83" s="85" t="s">
        <v>578</v>
      </c>
    </row>
    <row r="84" spans="4:5">
      <c r="D84" s="100" t="s">
        <v>211</v>
      </c>
      <c r="E84" s="85" t="s">
        <v>215</v>
      </c>
    </row>
    <row r="85" spans="4:5">
      <c r="D85" s="100" t="s">
        <v>212</v>
      </c>
      <c r="E85" s="85" t="s">
        <v>216</v>
      </c>
    </row>
    <row r="86" spans="4:5">
      <c r="D86" s="100" t="s">
        <v>213</v>
      </c>
      <c r="E86" s="85" t="s">
        <v>581</v>
      </c>
    </row>
    <row r="87" spans="4:5">
      <c r="D87" s="100" t="s">
        <v>214</v>
      </c>
      <c r="E87" s="85" t="s">
        <v>217</v>
      </c>
    </row>
    <row r="88" spans="4:5">
      <c r="D88" s="100" t="s">
        <v>218</v>
      </c>
      <c r="E88" s="85" t="s">
        <v>220</v>
      </c>
    </row>
    <row r="89" spans="4:5">
      <c r="D89" s="100" t="s">
        <v>219</v>
      </c>
      <c r="E89" s="85" t="s">
        <v>221</v>
      </c>
    </row>
    <row r="90" spans="4:5">
      <c r="D90" s="100" t="s">
        <v>222</v>
      </c>
      <c r="E90" s="85" t="s">
        <v>223</v>
      </c>
    </row>
    <row r="91" spans="4:5">
      <c r="D91" s="100" t="s">
        <v>582</v>
      </c>
      <c r="E91" s="85" t="s">
        <v>207</v>
      </c>
    </row>
    <row r="92" spans="4:5" ht="13.8" thickBot="1">
      <c r="D92" s="87" t="s">
        <v>224</v>
      </c>
      <c r="E92" s="101" t="s">
        <v>583</v>
      </c>
    </row>
    <row r="93" spans="4:5">
      <c r="D93" s="2"/>
    </row>
    <row r="94" spans="4:5">
      <c r="D94" s="12"/>
    </row>
  </sheetData>
  <mergeCells count="8">
    <mergeCell ref="D46:E46"/>
    <mergeCell ref="D48:E48"/>
    <mergeCell ref="D72:E72"/>
    <mergeCell ref="D8:E8"/>
    <mergeCell ref="D6:E6"/>
    <mergeCell ref="D25:E25"/>
    <mergeCell ref="D28:E28"/>
    <mergeCell ref="D44:E4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3B420-0160-429D-BA7E-303612DB2929}">
  <dimension ref="C6:E23"/>
  <sheetViews>
    <sheetView showGridLines="0" zoomScale="95" workbookViewId="0">
      <selection sqref="A1:XFD1048576"/>
    </sheetView>
  </sheetViews>
  <sheetFormatPr baseColWidth="10" defaultColWidth="11.44140625" defaultRowHeight="13.2"/>
  <cols>
    <col min="1" max="2" width="11.44140625" style="9"/>
    <col min="3" max="3" width="63.5546875" style="9" customWidth="1"/>
    <col min="4" max="5" width="21.109375" style="9" customWidth="1"/>
    <col min="6" max="16384" width="11.44140625" style="9"/>
  </cols>
  <sheetData>
    <row r="6" spans="3:5">
      <c r="C6" s="7" t="s">
        <v>587</v>
      </c>
    </row>
    <row r="7" spans="3:5">
      <c r="C7" s="7"/>
    </row>
    <row r="8" spans="3:5">
      <c r="C8" s="7" t="s">
        <v>588</v>
      </c>
    </row>
    <row r="9" spans="3:5" ht="91.5" customHeight="1">
      <c r="C9" s="285" t="s">
        <v>589</v>
      </c>
      <c r="D9" s="285"/>
      <c r="E9" s="285"/>
    </row>
    <row r="10" spans="3:5" ht="13.8" thickBot="1">
      <c r="C10" s="2"/>
    </row>
    <row r="11" spans="3:5">
      <c r="C11" s="289" t="s">
        <v>225</v>
      </c>
      <c r="D11" s="102" t="s">
        <v>226</v>
      </c>
      <c r="E11" s="38" t="s">
        <v>226</v>
      </c>
    </row>
    <row r="12" spans="3:5" ht="26.4">
      <c r="C12" s="290"/>
      <c r="D12" s="29" t="s">
        <v>514</v>
      </c>
      <c r="E12" s="29" t="s">
        <v>590</v>
      </c>
    </row>
    <row r="13" spans="3:5" ht="40.200000000000003" thickBot="1">
      <c r="C13" s="291"/>
      <c r="D13" s="36" t="s">
        <v>227</v>
      </c>
      <c r="E13" s="36" t="s">
        <v>227</v>
      </c>
    </row>
    <row r="14" spans="3:5">
      <c r="C14" s="100" t="s">
        <v>228</v>
      </c>
      <c r="D14" s="103">
        <v>6575.71</v>
      </c>
      <c r="E14" s="104">
        <v>7831.26</v>
      </c>
    </row>
    <row r="15" spans="3:5">
      <c r="C15" s="100" t="s">
        <v>229</v>
      </c>
      <c r="D15" s="103">
        <v>7732.38</v>
      </c>
      <c r="E15" s="104">
        <v>8145.29</v>
      </c>
    </row>
    <row r="16" spans="3:5">
      <c r="C16" s="100" t="s">
        <v>230</v>
      </c>
      <c r="D16" s="105">
        <v>42.06</v>
      </c>
      <c r="E16" s="26">
        <v>49.86</v>
      </c>
    </row>
    <row r="17" spans="3:5">
      <c r="C17" s="100" t="s">
        <v>231</v>
      </c>
      <c r="D17" s="103">
        <v>1196.21</v>
      </c>
      <c r="E17" s="104">
        <v>1267.3399999999999</v>
      </c>
    </row>
    <row r="18" spans="3:5">
      <c r="C18" s="100" t="s">
        <v>232</v>
      </c>
      <c r="D18" s="105">
        <v>4.5</v>
      </c>
      <c r="E18" s="26">
        <v>7.6</v>
      </c>
    </row>
    <row r="19" spans="3:5">
      <c r="C19" s="100" t="s">
        <v>233</v>
      </c>
      <c r="D19" s="103">
        <v>8852.2199999999993</v>
      </c>
      <c r="E19" s="104">
        <v>9828.23</v>
      </c>
    </row>
    <row r="20" spans="3:5">
      <c r="C20" s="100" t="s">
        <v>234</v>
      </c>
      <c r="D20" s="103">
        <v>8317.3700000000008</v>
      </c>
      <c r="E20" s="104">
        <v>8655.24</v>
      </c>
    </row>
    <row r="21" spans="3:5" ht="13.8" thickBot="1">
      <c r="C21" s="87" t="s">
        <v>235</v>
      </c>
      <c r="D21" s="106">
        <v>4800.1400000000003</v>
      </c>
      <c r="E21" s="107">
        <v>5432.34</v>
      </c>
    </row>
    <row r="22" spans="3:5">
      <c r="C22" s="2"/>
    </row>
    <row r="23" spans="3:5" ht="45.75" customHeight="1">
      <c r="C23" s="285" t="s">
        <v>236</v>
      </c>
      <c r="D23" s="285"/>
      <c r="E23" s="285"/>
    </row>
  </sheetData>
  <mergeCells count="3">
    <mergeCell ref="C11:C13"/>
    <mergeCell ref="C9:E9"/>
    <mergeCell ref="C23:E2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37F1E-4902-4206-ADD2-22E3538A4E9F}">
  <dimension ref="C6:F90"/>
  <sheetViews>
    <sheetView showGridLines="0" topLeftCell="A79" workbookViewId="0">
      <selection activeCell="C6" sqref="C6"/>
    </sheetView>
  </sheetViews>
  <sheetFormatPr baseColWidth="10" defaultColWidth="11.44140625" defaultRowHeight="13.2"/>
  <cols>
    <col min="1" max="2" width="11.44140625" style="9"/>
    <col min="3" max="3" width="42.44140625" style="9" customWidth="1"/>
    <col min="4" max="4" width="19.109375" style="9" customWidth="1"/>
    <col min="5" max="5" width="18.88671875" style="9" bestFit="1" customWidth="1"/>
    <col min="6" max="6" width="17.44140625" style="9" bestFit="1" customWidth="1"/>
    <col min="7" max="16384" width="11.44140625" style="9"/>
  </cols>
  <sheetData>
    <row r="6" spans="3:5">
      <c r="C6" s="7" t="s">
        <v>591</v>
      </c>
      <c r="D6" s="7"/>
    </row>
    <row r="7" spans="3:5" ht="45.75" customHeight="1">
      <c r="C7" s="287" t="s">
        <v>592</v>
      </c>
      <c r="D7" s="287"/>
      <c r="E7" s="287"/>
    </row>
    <row r="8" spans="3:5">
      <c r="C8" s="2"/>
    </row>
    <row r="9" spans="3:5">
      <c r="C9" s="14" t="s">
        <v>515</v>
      </c>
    </row>
    <row r="10" spans="3:5" ht="13.8" thickBot="1">
      <c r="C10" s="2"/>
    </row>
    <row r="11" spans="3:5">
      <c r="C11" s="289" t="s">
        <v>237</v>
      </c>
      <c r="D11" s="102" t="s">
        <v>238</v>
      </c>
      <c r="E11" s="281" t="s">
        <v>642</v>
      </c>
    </row>
    <row r="12" spans="3:5" ht="15.6" customHeight="1" thickBot="1">
      <c r="C12" s="291"/>
      <c r="D12" s="88" t="s">
        <v>239</v>
      </c>
      <c r="E12" s="282"/>
    </row>
    <row r="13" spans="3:5">
      <c r="C13" s="100" t="s">
        <v>240</v>
      </c>
      <c r="D13" s="108">
        <v>1881268301.03</v>
      </c>
      <c r="E13" s="48">
        <v>12370674780078</v>
      </c>
    </row>
    <row r="14" spans="3:5" ht="13.8" thickBot="1">
      <c r="C14" s="87" t="s">
        <v>241</v>
      </c>
      <c r="D14" s="109">
        <v>-1808752715.6600001</v>
      </c>
      <c r="E14" s="110">
        <v>-11893833319893</v>
      </c>
    </row>
    <row r="15" spans="3:5" ht="13.8" thickBot="1">
      <c r="C15" s="111" t="s">
        <v>242</v>
      </c>
      <c r="D15" s="112">
        <v>72515585.370000005</v>
      </c>
      <c r="E15" s="51">
        <v>476841460185</v>
      </c>
    </row>
    <row r="16" spans="3:5">
      <c r="C16" s="2"/>
    </row>
    <row r="17" spans="3:6">
      <c r="C17" s="14" t="s">
        <v>466</v>
      </c>
    </row>
    <row r="18" spans="3:6" ht="13.8" thickBot="1">
      <c r="C18" s="2"/>
    </row>
    <row r="19" spans="3:6">
      <c r="C19" s="289" t="s">
        <v>237</v>
      </c>
      <c r="D19" s="102" t="s">
        <v>238</v>
      </c>
      <c r="E19" s="281" t="s">
        <v>642</v>
      </c>
    </row>
    <row r="20" spans="3:6" ht="13.8" thickBot="1">
      <c r="C20" s="291"/>
      <c r="D20" s="88" t="s">
        <v>239</v>
      </c>
      <c r="E20" s="282"/>
    </row>
    <row r="21" spans="3:6">
      <c r="C21" s="100" t="s">
        <v>240</v>
      </c>
      <c r="D21" s="108">
        <v>1561548253.0599999</v>
      </c>
      <c r="E21" s="48">
        <v>12228890372518</v>
      </c>
    </row>
    <row r="22" spans="3:6" ht="13.8" thickBot="1">
      <c r="C22" s="87" t="s">
        <v>241</v>
      </c>
      <c r="D22" s="109">
        <v>-1462510452.3599999</v>
      </c>
      <c r="E22" s="110">
        <v>-11453299605149</v>
      </c>
    </row>
    <row r="23" spans="3:6" ht="13.8" thickBot="1">
      <c r="C23" s="111" t="s">
        <v>242</v>
      </c>
      <c r="D23" s="112">
        <v>99037800.700000003</v>
      </c>
      <c r="E23" s="51">
        <v>775590767369</v>
      </c>
    </row>
    <row r="24" spans="3:6">
      <c r="C24" s="2"/>
    </row>
    <row r="25" spans="3:6">
      <c r="C25" s="2"/>
    </row>
    <row r="26" spans="3:6">
      <c r="C26" s="286" t="s">
        <v>243</v>
      </c>
      <c r="D26" s="286"/>
      <c r="E26" s="286"/>
    </row>
    <row r="27" spans="3:6">
      <c r="C27" s="2"/>
    </row>
    <row r="28" spans="3:6">
      <c r="C28" s="14" t="s">
        <v>515</v>
      </c>
    </row>
    <row r="29" spans="3:6">
      <c r="C29" s="2"/>
    </row>
    <row r="30" spans="3:6">
      <c r="C30" s="286" t="s">
        <v>593</v>
      </c>
      <c r="D30" s="286"/>
      <c r="E30" s="286"/>
    </row>
    <row r="31" spans="3:6" ht="13.8" thickBot="1">
      <c r="C31" s="2"/>
    </row>
    <row r="32" spans="3:6">
      <c r="C32" s="281" t="s">
        <v>225</v>
      </c>
      <c r="D32" s="293" t="s">
        <v>244</v>
      </c>
      <c r="E32" s="294"/>
      <c r="F32" s="38" t="s">
        <v>245</v>
      </c>
    </row>
    <row r="33" spans="3:6" ht="13.8" thickBot="1">
      <c r="C33" s="292"/>
      <c r="D33" s="295"/>
      <c r="E33" s="296"/>
      <c r="F33" s="23" t="s">
        <v>246</v>
      </c>
    </row>
    <row r="34" spans="3:6" ht="13.8" thickBot="1">
      <c r="C34" s="282"/>
      <c r="D34" s="23" t="s">
        <v>247</v>
      </c>
      <c r="E34" s="23" t="s">
        <v>248</v>
      </c>
      <c r="F34" s="23"/>
    </row>
    <row r="35" spans="3:6">
      <c r="C35" s="113" t="s">
        <v>249</v>
      </c>
      <c r="D35" s="114">
        <v>470500392117</v>
      </c>
      <c r="E35" s="115" t="s">
        <v>16</v>
      </c>
      <c r="F35" s="116">
        <v>71551268.549999997</v>
      </c>
    </row>
    <row r="36" spans="3:6" ht="13.8" thickBot="1">
      <c r="C36" s="117" t="s">
        <v>250</v>
      </c>
      <c r="D36" s="118">
        <v>6341068068</v>
      </c>
      <c r="E36" s="119" t="s">
        <v>16</v>
      </c>
      <c r="F36" s="120">
        <v>964316.82</v>
      </c>
    </row>
    <row r="37" spans="3:6" ht="13.8" thickBot="1">
      <c r="C37" s="121" t="s">
        <v>138</v>
      </c>
      <c r="D37" s="122">
        <v>476841460185</v>
      </c>
      <c r="E37" s="123" t="s">
        <v>16</v>
      </c>
      <c r="F37" s="124">
        <v>72515585.370000005</v>
      </c>
    </row>
    <row r="38" spans="3:6">
      <c r="C38" s="2"/>
    </row>
    <row r="39" spans="3:6">
      <c r="C39" s="14" t="s">
        <v>466</v>
      </c>
    </row>
    <row r="40" spans="3:6">
      <c r="C40" s="2"/>
    </row>
    <row r="41" spans="3:6">
      <c r="C41" s="286" t="s">
        <v>593</v>
      </c>
      <c r="D41" s="286"/>
      <c r="E41" s="286"/>
    </row>
    <row r="42" spans="3:6" ht="13.8" thickBot="1">
      <c r="C42" s="2"/>
    </row>
    <row r="43" spans="3:6">
      <c r="C43" s="281" t="s">
        <v>225</v>
      </c>
      <c r="D43" s="293" t="s">
        <v>244</v>
      </c>
      <c r="E43" s="294"/>
      <c r="F43" s="38" t="s">
        <v>245</v>
      </c>
    </row>
    <row r="44" spans="3:6" ht="27" customHeight="1" thickBot="1">
      <c r="C44" s="292"/>
      <c r="D44" s="295"/>
      <c r="E44" s="296"/>
      <c r="F44" s="23" t="s">
        <v>246</v>
      </c>
    </row>
    <row r="45" spans="3:6" ht="13.8" thickBot="1">
      <c r="C45" s="282"/>
      <c r="D45" s="23" t="s">
        <v>247</v>
      </c>
      <c r="E45" s="23" t="s">
        <v>248</v>
      </c>
      <c r="F45" s="23"/>
    </row>
    <row r="46" spans="3:6">
      <c r="C46" s="113" t="s">
        <v>249</v>
      </c>
      <c r="D46" s="114">
        <v>769818567248</v>
      </c>
      <c r="E46" s="115" t="s">
        <v>16</v>
      </c>
      <c r="F46" s="116">
        <v>98300729</v>
      </c>
    </row>
    <row r="47" spans="3:6" ht="13.8" thickBot="1">
      <c r="C47" s="117" t="s">
        <v>250</v>
      </c>
      <c r="D47" s="118">
        <v>5772200121</v>
      </c>
      <c r="E47" s="119" t="s">
        <v>16</v>
      </c>
      <c r="F47" s="120">
        <v>737071.7</v>
      </c>
    </row>
    <row r="48" spans="3:6" ht="27" thickBot="1">
      <c r="C48" s="121" t="s">
        <v>138</v>
      </c>
      <c r="D48" s="122">
        <v>775590767369</v>
      </c>
      <c r="E48" s="123" t="s">
        <v>594</v>
      </c>
      <c r="F48" s="124">
        <v>99037800.700000003</v>
      </c>
    </row>
    <row r="49" spans="3:5">
      <c r="C49" s="2"/>
    </row>
    <row r="50" spans="3:5" ht="56.25" customHeight="1">
      <c r="C50" s="287" t="s">
        <v>595</v>
      </c>
      <c r="D50" s="287"/>
      <c r="E50" s="287"/>
    </row>
    <row r="51" spans="3:5">
      <c r="C51" s="2"/>
    </row>
    <row r="52" spans="3:5" ht="102" customHeight="1">
      <c r="C52" s="287" t="s">
        <v>596</v>
      </c>
      <c r="D52" s="287"/>
      <c r="E52" s="287"/>
    </row>
    <row r="53" spans="3:5">
      <c r="C53" s="2"/>
    </row>
    <row r="54" spans="3:5">
      <c r="C54" s="14" t="s">
        <v>515</v>
      </c>
    </row>
    <row r="55" spans="3:5">
      <c r="C55" s="2"/>
    </row>
    <row r="56" spans="3:5">
      <c r="C56" s="2" t="s">
        <v>251</v>
      </c>
    </row>
    <row r="57" spans="3:5" ht="13.8" thickBot="1">
      <c r="C57" s="2"/>
    </row>
    <row r="58" spans="3:5">
      <c r="C58" s="289" t="s">
        <v>237</v>
      </c>
      <c r="D58" s="102" t="s">
        <v>238</v>
      </c>
      <c r="E58" s="281" t="s">
        <v>642</v>
      </c>
    </row>
    <row r="59" spans="3:5" ht="13.8" thickBot="1">
      <c r="C59" s="291"/>
      <c r="D59" s="88" t="s">
        <v>239</v>
      </c>
      <c r="E59" s="282"/>
    </row>
    <row r="60" spans="3:5">
      <c r="C60" s="125" t="s">
        <v>252</v>
      </c>
      <c r="D60" s="108">
        <v>7282000</v>
      </c>
      <c r="E60" s="48">
        <v>47884320220</v>
      </c>
    </row>
    <row r="61" spans="3:5" ht="13.8" thickBot="1">
      <c r="C61" s="126" t="s">
        <v>253</v>
      </c>
      <c r="D61" s="109">
        <v>-83142998.390000001</v>
      </c>
      <c r="E61" s="110">
        <v>-546724245884</v>
      </c>
    </row>
    <row r="62" spans="3:5" ht="13.8" thickBot="1">
      <c r="C62" s="127" t="s">
        <v>254</v>
      </c>
      <c r="D62" s="112">
        <v>-75860998.390000001</v>
      </c>
      <c r="E62" s="51">
        <v>-498839925664</v>
      </c>
    </row>
    <row r="63" spans="3:5">
      <c r="C63" s="2"/>
    </row>
    <row r="64" spans="3:5">
      <c r="C64" s="2"/>
    </row>
    <row r="65" spans="3:6">
      <c r="C65" s="286" t="s">
        <v>255</v>
      </c>
      <c r="D65" s="286"/>
      <c r="E65" s="286"/>
    </row>
    <row r="66" spans="3:6" ht="13.8" thickBot="1">
      <c r="C66" s="2"/>
    </row>
    <row r="67" spans="3:6" ht="13.8" thickBot="1">
      <c r="C67" s="281" t="s">
        <v>225</v>
      </c>
      <c r="D67" s="283" t="s">
        <v>244</v>
      </c>
      <c r="E67" s="284"/>
      <c r="F67" s="38" t="s">
        <v>245</v>
      </c>
    </row>
    <row r="68" spans="3:6" ht="13.8" thickBot="1">
      <c r="C68" s="282"/>
      <c r="D68" s="23" t="s">
        <v>247</v>
      </c>
      <c r="E68" s="23" t="s">
        <v>248</v>
      </c>
      <c r="F68" s="23" t="s">
        <v>246</v>
      </c>
    </row>
    <row r="69" spans="3:6">
      <c r="C69" s="128" t="s">
        <v>249</v>
      </c>
      <c r="D69" s="108">
        <v>-21884504587</v>
      </c>
      <c r="E69" s="48" t="s">
        <v>16</v>
      </c>
      <c r="F69" s="108">
        <v>-3328082</v>
      </c>
    </row>
    <row r="70" spans="3:6" ht="13.8" thickBot="1">
      <c r="C70" s="121" t="s">
        <v>250</v>
      </c>
      <c r="D70" s="109">
        <v>-113960892</v>
      </c>
      <c r="E70" s="110" t="s">
        <v>16</v>
      </c>
      <c r="F70" s="109">
        <v>-17330.64</v>
      </c>
    </row>
    <row r="71" spans="3:6" ht="13.8" thickBot="1">
      <c r="C71" s="121" t="s">
        <v>138</v>
      </c>
      <c r="D71" s="112">
        <v>-21998465479</v>
      </c>
      <c r="E71" s="51" t="s">
        <v>16</v>
      </c>
      <c r="F71" s="112">
        <v>-3345413.02</v>
      </c>
    </row>
    <row r="72" spans="3:6">
      <c r="C72" s="8"/>
    </row>
    <row r="73" spans="3:6">
      <c r="C73" s="14" t="s">
        <v>466</v>
      </c>
    </row>
    <row r="74" spans="3:6">
      <c r="C74" s="2"/>
    </row>
    <row r="75" spans="3:6">
      <c r="C75" s="2" t="s">
        <v>251</v>
      </c>
    </row>
    <row r="76" spans="3:6" ht="13.8" thickBot="1">
      <c r="C76" s="2"/>
    </row>
    <row r="77" spans="3:6">
      <c r="C77" s="289" t="s">
        <v>237</v>
      </c>
      <c r="D77" s="102" t="s">
        <v>238</v>
      </c>
      <c r="E77" s="281" t="s">
        <v>642</v>
      </c>
    </row>
    <row r="78" spans="3:6" ht="13.8" thickBot="1">
      <c r="C78" s="291"/>
      <c r="D78" s="88" t="s">
        <v>239</v>
      </c>
      <c r="E78" s="282"/>
    </row>
    <row r="79" spans="3:6" ht="26.4">
      <c r="C79" s="100" t="s">
        <v>252</v>
      </c>
      <c r="D79" s="108" t="s">
        <v>597</v>
      </c>
      <c r="E79" s="48" t="s">
        <v>594</v>
      </c>
    </row>
    <row r="80" spans="3:6" ht="13.8" thickBot="1">
      <c r="C80" s="87" t="s">
        <v>253</v>
      </c>
      <c r="D80" s="109">
        <v>-94262734.329999998</v>
      </c>
      <c r="E80" s="110">
        <v>-738195980743</v>
      </c>
    </row>
    <row r="81" spans="3:6" ht="13.8" thickBot="1">
      <c r="C81" s="111" t="s">
        <v>254</v>
      </c>
      <c r="D81" s="112">
        <v>-94262734.329999998</v>
      </c>
      <c r="E81" s="51">
        <v>-738195980743</v>
      </c>
    </row>
    <row r="82" spans="3:6">
      <c r="C82" s="2"/>
    </row>
    <row r="83" spans="3:6">
      <c r="C83" s="286" t="s">
        <v>255</v>
      </c>
      <c r="D83" s="286"/>
      <c r="E83" s="286"/>
    </row>
    <row r="84" spans="3:6" ht="13.8" thickBot="1">
      <c r="C84" s="2"/>
    </row>
    <row r="85" spans="3:6" ht="13.8" thickBot="1">
      <c r="C85" s="281" t="s">
        <v>225</v>
      </c>
      <c r="D85" s="283" t="s">
        <v>244</v>
      </c>
      <c r="E85" s="284"/>
      <c r="F85" s="38" t="s">
        <v>245</v>
      </c>
    </row>
    <row r="86" spans="3:6" ht="13.8" thickBot="1">
      <c r="C86" s="282"/>
      <c r="D86" s="23" t="s">
        <v>247</v>
      </c>
      <c r="E86" s="23" t="s">
        <v>248</v>
      </c>
      <c r="F86" s="23" t="s">
        <v>246</v>
      </c>
    </row>
    <row r="87" spans="3:6">
      <c r="C87" s="129" t="s">
        <v>249</v>
      </c>
      <c r="D87" s="27">
        <v>36029504989</v>
      </c>
      <c r="E87" s="26" t="s">
        <v>16</v>
      </c>
      <c r="F87" s="104">
        <v>4600729</v>
      </c>
    </row>
    <row r="88" spans="3:6" ht="13.8" thickBot="1">
      <c r="C88" s="35" t="s">
        <v>250</v>
      </c>
      <c r="D88" s="93">
        <v>1365281378</v>
      </c>
      <c r="E88" s="33" t="s">
        <v>16</v>
      </c>
      <c r="F88" s="107">
        <v>174337.37</v>
      </c>
    </row>
    <row r="89" spans="3:6" ht="27" thickBot="1">
      <c r="C89" s="35" t="s">
        <v>138</v>
      </c>
      <c r="D89" s="37">
        <v>37394786367</v>
      </c>
      <c r="E89" s="130" t="s">
        <v>594</v>
      </c>
      <c r="F89" s="131">
        <v>4775066.37</v>
      </c>
    </row>
    <row r="90" spans="3:6">
      <c r="C90" s="2"/>
    </row>
  </sheetData>
  <mergeCells count="24">
    <mergeCell ref="C65:E65"/>
    <mergeCell ref="C77:C78"/>
    <mergeCell ref="E77:E78"/>
    <mergeCell ref="C7:E7"/>
    <mergeCell ref="C11:C12"/>
    <mergeCell ref="E11:E12"/>
    <mergeCell ref="C19:C20"/>
    <mergeCell ref="E19:E20"/>
    <mergeCell ref="C85:C86"/>
    <mergeCell ref="D85:E85"/>
    <mergeCell ref="C83:E83"/>
    <mergeCell ref="C26:E26"/>
    <mergeCell ref="C30:E30"/>
    <mergeCell ref="C41:E41"/>
    <mergeCell ref="C50:E50"/>
    <mergeCell ref="C52:E52"/>
    <mergeCell ref="C32:C34"/>
    <mergeCell ref="D32:E33"/>
    <mergeCell ref="C43:C45"/>
    <mergeCell ref="D43:E44"/>
    <mergeCell ref="C58:C59"/>
    <mergeCell ref="E58:E59"/>
    <mergeCell ref="C67:C68"/>
    <mergeCell ref="D67:E67"/>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C172E-18E1-43AF-9FFB-A2661FD6EA9C}">
  <dimension ref="C6:G40"/>
  <sheetViews>
    <sheetView showGridLines="0" topLeftCell="A37" workbookViewId="0">
      <selection activeCell="E43" sqref="E43"/>
    </sheetView>
  </sheetViews>
  <sheetFormatPr baseColWidth="10" defaultColWidth="11.44140625" defaultRowHeight="13.2"/>
  <cols>
    <col min="1" max="2" width="11.44140625" style="9"/>
    <col min="3" max="3" width="37.88671875" style="9" customWidth="1"/>
    <col min="4" max="4" width="11.44140625" style="9"/>
    <col min="5" max="5" width="19.5546875" style="9" customWidth="1"/>
    <col min="6" max="6" width="16.5546875" style="9" bestFit="1" customWidth="1"/>
    <col min="7" max="7" width="16.44140625" style="9" bestFit="1" customWidth="1"/>
    <col min="8" max="8" width="12.109375" style="9" bestFit="1" customWidth="1"/>
    <col min="9" max="16384" width="11.44140625" style="9"/>
  </cols>
  <sheetData>
    <row r="6" spans="3:7">
      <c r="C6" s="7" t="s">
        <v>778</v>
      </c>
    </row>
    <row r="7" spans="3:7">
      <c r="C7" s="7"/>
    </row>
    <row r="8" spans="3:7" ht="42.75" customHeight="1">
      <c r="C8" s="297" t="s">
        <v>777</v>
      </c>
      <c r="D8" s="297"/>
      <c r="E8" s="297"/>
      <c r="F8" s="297"/>
      <c r="G8" s="297"/>
    </row>
    <row r="10" spans="3:7">
      <c r="C10" s="7" t="s">
        <v>515</v>
      </c>
    </row>
    <row r="11" spans="3:7" ht="13.8" thickBot="1"/>
    <row r="12" spans="3:7" ht="13.8" thickBot="1">
      <c r="C12" s="281" t="s">
        <v>256</v>
      </c>
      <c r="D12" s="21" t="s">
        <v>257</v>
      </c>
      <c r="E12" s="281" t="s">
        <v>258</v>
      </c>
      <c r="F12" s="283" t="s">
        <v>598</v>
      </c>
      <c r="G12" s="284"/>
    </row>
    <row r="13" spans="3:7" ht="13.8" thickBot="1">
      <c r="C13" s="282"/>
      <c r="D13" s="23" t="s">
        <v>259</v>
      </c>
      <c r="E13" s="282"/>
      <c r="F13" s="23" t="s">
        <v>260</v>
      </c>
      <c r="G13" s="23" t="s">
        <v>261</v>
      </c>
    </row>
    <row r="14" spans="3:7">
      <c r="C14" s="41" t="s">
        <v>262</v>
      </c>
      <c r="D14" s="25"/>
      <c r="E14" s="26"/>
      <c r="F14" s="26"/>
      <c r="G14" s="26"/>
    </row>
    <row r="15" spans="3:7">
      <c r="C15" s="24"/>
      <c r="D15" s="25"/>
      <c r="E15" s="26"/>
      <c r="F15" s="26"/>
      <c r="G15" s="26"/>
    </row>
    <row r="16" spans="3:7">
      <c r="C16" s="24" t="s">
        <v>467</v>
      </c>
      <c r="D16" s="25" t="s">
        <v>153</v>
      </c>
      <c r="E16" s="27">
        <v>770000000000</v>
      </c>
      <c r="F16" s="27">
        <v>770000000000</v>
      </c>
      <c r="G16" s="27">
        <v>759359190969</v>
      </c>
    </row>
    <row r="17" spans="3:7">
      <c r="C17" s="24" t="s">
        <v>599</v>
      </c>
      <c r="D17" s="25" t="s">
        <v>153</v>
      </c>
      <c r="E17" s="27">
        <v>100460735306</v>
      </c>
      <c r="F17" s="27">
        <v>100460735306</v>
      </c>
      <c r="G17" s="27">
        <v>100460735306</v>
      </c>
    </row>
    <row r="18" spans="3:7">
      <c r="C18" s="28" t="s">
        <v>263</v>
      </c>
      <c r="D18" s="29" t="s">
        <v>153</v>
      </c>
      <c r="E18" s="30">
        <f>SUM(E16:E17)</f>
        <v>870460735306</v>
      </c>
      <c r="F18" s="30">
        <f t="shared" ref="F18:G18" si="0">SUM(F16:F17)</f>
        <v>870460735306</v>
      </c>
      <c r="G18" s="30">
        <f t="shared" si="0"/>
        <v>859819926275</v>
      </c>
    </row>
    <row r="19" spans="3:7" ht="26.4">
      <c r="C19" s="24" t="s">
        <v>600</v>
      </c>
      <c r="D19" s="25" t="s">
        <v>153</v>
      </c>
      <c r="E19" s="27">
        <v>289093000000</v>
      </c>
      <c r="F19" s="27">
        <v>289093000000</v>
      </c>
      <c r="G19" s="27">
        <v>305508595913</v>
      </c>
    </row>
    <row r="20" spans="3:7">
      <c r="C20" s="24" t="s">
        <v>519</v>
      </c>
      <c r="D20" s="25" t="s">
        <v>153</v>
      </c>
      <c r="E20" s="27">
        <v>10024212330</v>
      </c>
      <c r="F20" s="27">
        <v>10024212330</v>
      </c>
      <c r="G20" s="27">
        <v>10024212330</v>
      </c>
    </row>
    <row r="21" spans="3:7">
      <c r="C21" s="28" t="s">
        <v>263</v>
      </c>
      <c r="D21" s="29" t="s">
        <v>153</v>
      </c>
      <c r="E21" s="30">
        <f>SUM(E19:E20)</f>
        <v>299117212330</v>
      </c>
      <c r="F21" s="30">
        <f t="shared" ref="F21:G21" si="1">SUM(F19:F20)</f>
        <v>299117212330</v>
      </c>
      <c r="G21" s="30">
        <f t="shared" si="1"/>
        <v>315532808243</v>
      </c>
    </row>
    <row r="22" spans="3:7" ht="13.8" thickBot="1">
      <c r="C22" s="31"/>
      <c r="D22" s="32"/>
      <c r="E22" s="33"/>
      <c r="F22" s="32"/>
      <c r="G22" s="34"/>
    </row>
    <row r="23" spans="3:7" ht="13.8" thickBot="1">
      <c r="C23" s="35" t="s">
        <v>138</v>
      </c>
      <c r="D23" s="36"/>
      <c r="E23" s="37">
        <f>+E18+E21</f>
        <v>1169577947636</v>
      </c>
      <c r="F23" s="37">
        <f>+F18+F21</f>
        <v>1169577947636</v>
      </c>
      <c r="G23" s="37">
        <f>+G18+G21</f>
        <v>1175352734518</v>
      </c>
    </row>
    <row r="25" spans="3:7">
      <c r="C25" s="7" t="s">
        <v>466</v>
      </c>
    </row>
    <row r="26" spans="3:7" ht="13.8" thickBot="1"/>
    <row r="27" spans="3:7" ht="13.8" thickBot="1">
      <c r="C27" s="281" t="s">
        <v>256</v>
      </c>
      <c r="D27" s="21" t="s">
        <v>257</v>
      </c>
      <c r="E27" s="281" t="s">
        <v>258</v>
      </c>
      <c r="F27" s="283" t="s">
        <v>598</v>
      </c>
      <c r="G27" s="284"/>
    </row>
    <row r="28" spans="3:7" ht="13.8" thickBot="1">
      <c r="C28" s="282"/>
      <c r="D28" s="23" t="s">
        <v>259</v>
      </c>
      <c r="E28" s="282"/>
      <c r="F28" s="23" t="s">
        <v>260</v>
      </c>
      <c r="G28" s="23" t="s">
        <v>261</v>
      </c>
    </row>
    <row r="29" spans="3:7">
      <c r="C29" s="24" t="s">
        <v>262</v>
      </c>
      <c r="D29" s="25"/>
      <c r="E29" s="26"/>
      <c r="F29" s="26"/>
      <c r="G29" s="26"/>
    </row>
    <row r="30" spans="3:7">
      <c r="C30" s="24"/>
      <c r="D30" s="25"/>
      <c r="E30" s="26"/>
      <c r="F30" s="26"/>
      <c r="G30" s="26"/>
    </row>
    <row r="31" spans="3:7">
      <c r="C31" s="24" t="s">
        <v>467</v>
      </c>
      <c r="D31" s="25" t="s">
        <v>153</v>
      </c>
      <c r="E31" s="27">
        <v>836010000000</v>
      </c>
      <c r="F31" s="27">
        <v>836010000000</v>
      </c>
      <c r="G31" s="27">
        <v>823729991564</v>
      </c>
    </row>
    <row r="32" spans="3:7">
      <c r="C32" s="24" t="s">
        <v>601</v>
      </c>
      <c r="D32" s="25" t="s">
        <v>153</v>
      </c>
      <c r="E32" s="27">
        <v>115761131103</v>
      </c>
      <c r="F32" s="27">
        <v>115761131103</v>
      </c>
      <c r="G32" s="27">
        <v>115761131103</v>
      </c>
    </row>
    <row r="33" spans="3:7">
      <c r="C33" s="28" t="s">
        <v>263</v>
      </c>
      <c r="D33" s="29" t="s">
        <v>153</v>
      </c>
      <c r="E33" s="30">
        <v>951771131103</v>
      </c>
      <c r="F33" s="30">
        <v>951771131103</v>
      </c>
      <c r="G33" s="30">
        <v>939491122667</v>
      </c>
    </row>
    <row r="34" spans="3:7" ht="26.4">
      <c r="C34" s="24" t="s">
        <v>468</v>
      </c>
      <c r="D34" s="25" t="s">
        <v>153</v>
      </c>
      <c r="E34" s="39">
        <v>71905000000</v>
      </c>
      <c r="F34" s="27">
        <v>71905000000</v>
      </c>
      <c r="G34" s="27">
        <v>77174001094</v>
      </c>
    </row>
    <row r="35" spans="3:7" ht="26.4">
      <c r="C35" s="24" t="s">
        <v>602</v>
      </c>
      <c r="D35" s="25" t="s">
        <v>153</v>
      </c>
      <c r="E35" s="39">
        <v>100000000000</v>
      </c>
      <c r="F35" s="27">
        <v>100000000000</v>
      </c>
      <c r="G35" s="27">
        <v>102787762999</v>
      </c>
    </row>
    <row r="36" spans="3:7">
      <c r="C36" s="28" t="s">
        <v>263</v>
      </c>
      <c r="D36" s="29" t="s">
        <v>153</v>
      </c>
      <c r="E36" s="30">
        <f>SUM(E34:E35)</f>
        <v>171905000000</v>
      </c>
      <c r="F36" s="30">
        <f t="shared" ref="F36:G36" si="2">SUM(F34:F35)</f>
        <v>171905000000</v>
      </c>
      <c r="G36" s="30">
        <f t="shared" si="2"/>
        <v>179961764093</v>
      </c>
    </row>
    <row r="37" spans="3:7" ht="13.8" thickBot="1">
      <c r="C37" s="31"/>
      <c r="D37" s="32"/>
      <c r="E37" s="33"/>
      <c r="F37" s="32"/>
      <c r="G37" s="34"/>
    </row>
    <row r="38" spans="3:7" ht="13.8" thickBot="1">
      <c r="C38" s="35" t="s">
        <v>138</v>
      </c>
      <c r="D38" s="36"/>
      <c r="E38" s="37">
        <f>+E33+E36</f>
        <v>1123676131103</v>
      </c>
      <c r="F38" s="37">
        <f>+F33+F36</f>
        <v>1123676131103</v>
      </c>
      <c r="G38" s="37">
        <f>+G33+G36</f>
        <v>1119452886760</v>
      </c>
    </row>
    <row r="39" spans="3:7">
      <c r="E39" s="40"/>
      <c r="F39" s="40"/>
      <c r="G39" s="40"/>
    </row>
    <row r="40" spans="3:7" ht="162.75" customHeight="1">
      <c r="C40" s="298" t="s">
        <v>779</v>
      </c>
      <c r="D40" s="298"/>
      <c r="E40" s="298"/>
      <c r="F40" s="298"/>
      <c r="G40" s="298"/>
    </row>
  </sheetData>
  <mergeCells count="8">
    <mergeCell ref="C8:G8"/>
    <mergeCell ref="C40:G40"/>
    <mergeCell ref="C12:C13"/>
    <mergeCell ref="E12:E13"/>
    <mergeCell ref="F12:G12"/>
    <mergeCell ref="C27:C28"/>
    <mergeCell ref="E27:E28"/>
    <mergeCell ref="F27:G27"/>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ED35-06D6-4443-8BA6-20791F641014}">
  <dimension ref="C6:C8"/>
  <sheetViews>
    <sheetView showGridLines="0" workbookViewId="0">
      <selection activeCell="C8" sqref="C8"/>
    </sheetView>
  </sheetViews>
  <sheetFormatPr baseColWidth="10" defaultColWidth="11.44140625" defaultRowHeight="13.2"/>
  <cols>
    <col min="1" max="2" width="11.44140625" style="9"/>
    <col min="3" max="3" width="83.5546875" style="9" customWidth="1"/>
    <col min="4" max="16384" width="11.44140625" style="9"/>
  </cols>
  <sheetData>
    <row r="6" spans="3:3">
      <c r="C6" s="7" t="s">
        <v>776</v>
      </c>
    </row>
    <row r="7" spans="3:3">
      <c r="C7" s="7"/>
    </row>
    <row r="8" spans="3:3" ht="52.8">
      <c r="C8" s="43" t="s">
        <v>775</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7DD7C-8E2D-4BB1-9BE5-7EBC7D869559}">
  <dimension ref="C6:D29"/>
  <sheetViews>
    <sheetView showGridLines="0" topLeftCell="A20" workbookViewId="0">
      <selection activeCell="C6" sqref="C6"/>
    </sheetView>
  </sheetViews>
  <sheetFormatPr baseColWidth="10" defaultColWidth="11.44140625" defaultRowHeight="13.2"/>
  <cols>
    <col min="1" max="2" width="11.44140625" style="9"/>
    <col min="3" max="3" width="89.109375" style="9" customWidth="1"/>
    <col min="4" max="16384" width="11.44140625" style="9"/>
  </cols>
  <sheetData>
    <row r="6" spans="3:4">
      <c r="C6" s="7" t="s">
        <v>603</v>
      </c>
    </row>
    <row r="8" spans="3:4">
      <c r="C8" s="7" t="s">
        <v>604</v>
      </c>
    </row>
    <row r="9" spans="3:4" s="7" customFormat="1"/>
    <row r="10" spans="3:4" ht="79.2">
      <c r="C10" s="2" t="s">
        <v>605</v>
      </c>
      <c r="D10"/>
    </row>
    <row r="11" spans="3:4" ht="14.4">
      <c r="C11"/>
      <c r="D11"/>
    </row>
    <row r="12" spans="3:4" ht="26.4">
      <c r="C12" s="2" t="s">
        <v>606</v>
      </c>
      <c r="D12"/>
    </row>
    <row r="13" spans="3:4" ht="14.4">
      <c r="C13" s="2"/>
      <c r="D13"/>
    </row>
    <row r="14" spans="3:4" ht="52.8">
      <c r="C14" s="2" t="s">
        <v>607</v>
      </c>
      <c r="D14"/>
    </row>
    <row r="15" spans="3:4" ht="14.4">
      <c r="C15" s="2"/>
      <c r="D15"/>
    </row>
    <row r="16" spans="3:4" ht="66">
      <c r="C16" s="2" t="s">
        <v>608</v>
      </c>
      <c r="D16"/>
    </row>
    <row r="17" spans="3:4" ht="14.4">
      <c r="C17" s="2"/>
      <c r="D17"/>
    </row>
    <row r="18" spans="3:4" ht="79.2">
      <c r="C18" s="2" t="s">
        <v>609</v>
      </c>
      <c r="D18"/>
    </row>
    <row r="19" spans="3:4" ht="14.4">
      <c r="C19" s="2"/>
      <c r="D19"/>
    </row>
    <row r="20" spans="3:4" ht="39.6">
      <c r="C20" s="2" t="s">
        <v>610</v>
      </c>
      <c r="D20"/>
    </row>
    <row r="21" spans="3:4" ht="14.4">
      <c r="C21" s="2"/>
      <c r="D21"/>
    </row>
    <row r="22" spans="3:4" ht="39.6">
      <c r="C22" s="2" t="s">
        <v>611</v>
      </c>
      <c r="D22"/>
    </row>
    <row r="23" spans="3:4" ht="14.4">
      <c r="C23" s="2"/>
      <c r="D23"/>
    </row>
    <row r="24" spans="3:4" ht="26.4">
      <c r="C24" s="2" t="s">
        <v>612</v>
      </c>
      <c r="D24"/>
    </row>
    <row r="25" spans="3:4" ht="14.4">
      <c r="C25" s="10"/>
      <c r="D25"/>
    </row>
    <row r="26" spans="3:4" ht="66">
      <c r="C26" s="2" t="s">
        <v>613</v>
      </c>
      <c r="D26"/>
    </row>
    <row r="27" spans="3:4" ht="14.4">
      <c r="C27"/>
      <c r="D27"/>
    </row>
    <row r="28" spans="3:4" ht="79.2">
      <c r="C28" s="2" t="s">
        <v>614</v>
      </c>
      <c r="D28"/>
    </row>
    <row r="29" spans="3:4" ht="14.4">
      <c r="C29" s="2"/>
      <c r="D29"/>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D060E-126F-49CE-95F8-29E3EC08EC0F}">
  <dimension ref="C6:C12"/>
  <sheetViews>
    <sheetView showGridLines="0" topLeftCell="A9" workbookViewId="0">
      <selection activeCell="C6" sqref="C6"/>
    </sheetView>
  </sheetViews>
  <sheetFormatPr baseColWidth="10" defaultColWidth="11.44140625" defaultRowHeight="13.2"/>
  <cols>
    <col min="1" max="2" width="11.44140625" style="9"/>
    <col min="3" max="3" width="71.44140625" style="9" customWidth="1"/>
    <col min="4" max="16384" width="11.44140625" style="9"/>
  </cols>
  <sheetData>
    <row r="6" spans="3:3" ht="26.4">
      <c r="C6" s="45" t="s">
        <v>615</v>
      </c>
    </row>
    <row r="7" spans="3:3">
      <c r="C7" s="45"/>
    </row>
    <row r="8" spans="3:3" ht="92.4">
      <c r="C8" s="2" t="s">
        <v>616</v>
      </c>
    </row>
    <row r="9" spans="3:3">
      <c r="C9" s="2"/>
    </row>
    <row r="10" spans="3:3" ht="79.2">
      <c r="C10" s="2" t="s">
        <v>617</v>
      </c>
    </row>
    <row r="11" spans="3:3">
      <c r="C11" s="2"/>
    </row>
    <row r="12" spans="3:3" ht="66">
      <c r="C12" s="2" t="s">
        <v>618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D964-C7FE-4CF8-9C55-8BBD533D451A}">
  <dimension ref="C6:H67"/>
  <sheetViews>
    <sheetView showGridLines="0" topLeftCell="A54" zoomScale="83" zoomScaleNormal="115" workbookViewId="0">
      <selection activeCell="C67" sqref="C67:H67"/>
    </sheetView>
  </sheetViews>
  <sheetFormatPr baseColWidth="10" defaultColWidth="11.44140625" defaultRowHeight="13.2"/>
  <cols>
    <col min="1" max="2" width="11.44140625" style="9"/>
    <col min="3" max="3" width="48.44140625" style="9" customWidth="1"/>
    <col min="4" max="4" width="21.5546875" style="9" customWidth="1"/>
    <col min="5" max="5" width="19.5546875" style="9" customWidth="1"/>
    <col min="6" max="6" width="18.88671875" style="9" bestFit="1" customWidth="1"/>
    <col min="7" max="7" width="16.109375" style="9" bestFit="1" customWidth="1"/>
    <col min="8" max="8" width="27.5546875" style="9" customWidth="1"/>
    <col min="9" max="9" width="18.88671875" style="9" bestFit="1" customWidth="1"/>
    <col min="10" max="10" width="16.44140625" style="9" bestFit="1" customWidth="1"/>
    <col min="11" max="16384" width="11.44140625" style="9"/>
  </cols>
  <sheetData>
    <row r="6" spans="3:7">
      <c r="C6" s="7" t="s">
        <v>774</v>
      </c>
    </row>
    <row r="7" spans="3:7">
      <c r="C7" s="7"/>
    </row>
    <row r="8" spans="3:7" ht="30" customHeight="1">
      <c r="C8" s="297" t="s">
        <v>773</v>
      </c>
      <c r="D8" s="297"/>
      <c r="E8" s="297"/>
    </row>
    <row r="9" spans="3:7" ht="13.8" thickBot="1">
      <c r="G9" s="46"/>
    </row>
    <row r="10" spans="3:7">
      <c r="C10" s="281" t="s">
        <v>237</v>
      </c>
      <c r="D10" s="38" t="s">
        <v>264</v>
      </c>
      <c r="E10" s="38" t="s">
        <v>264</v>
      </c>
      <c r="G10" s="46"/>
    </row>
    <row r="11" spans="3:7">
      <c r="C11" s="292"/>
      <c r="D11" s="29">
        <v>2025</v>
      </c>
      <c r="E11" s="29">
        <v>2024</v>
      </c>
      <c r="G11" s="46"/>
    </row>
    <row r="12" spans="3:7" ht="13.8" thickBot="1">
      <c r="C12" s="282"/>
      <c r="D12" s="23" t="s">
        <v>153</v>
      </c>
      <c r="E12" s="23" t="s">
        <v>153</v>
      </c>
      <c r="G12" s="46"/>
    </row>
    <row r="13" spans="3:7">
      <c r="C13" s="47" t="s">
        <v>265</v>
      </c>
      <c r="D13" s="48">
        <v>12629844786093</v>
      </c>
      <c r="E13" s="48">
        <v>11514641104987</v>
      </c>
      <c r="G13" s="49"/>
    </row>
    <row r="14" spans="3:7">
      <c r="C14" s="47" t="s">
        <v>266</v>
      </c>
      <c r="D14" s="48">
        <v>1889193179390</v>
      </c>
      <c r="E14" s="48">
        <v>2151504745128</v>
      </c>
      <c r="G14" s="49"/>
    </row>
    <row r="15" spans="3:7">
      <c r="C15" s="47" t="s">
        <v>276</v>
      </c>
      <c r="D15" s="48">
        <v>1210209133868</v>
      </c>
      <c r="E15" s="48">
        <v>910907018454</v>
      </c>
    </row>
    <row r="16" spans="3:7">
      <c r="C16" s="47" t="s">
        <v>267</v>
      </c>
      <c r="D16" s="48">
        <v>526875222907</v>
      </c>
      <c r="E16" s="48">
        <v>492088943422</v>
      </c>
    </row>
    <row r="17" spans="3:5">
      <c r="C17" s="47" t="s">
        <v>269</v>
      </c>
      <c r="D17" s="48">
        <v>466342850415</v>
      </c>
      <c r="E17" s="48">
        <v>398887651785</v>
      </c>
    </row>
    <row r="18" spans="3:5">
      <c r="C18" s="47" t="s">
        <v>272</v>
      </c>
      <c r="D18" s="48">
        <v>459396875452</v>
      </c>
      <c r="E18" s="48">
        <v>339940422219</v>
      </c>
    </row>
    <row r="19" spans="3:5">
      <c r="C19" s="47" t="s">
        <v>273</v>
      </c>
      <c r="D19" s="48">
        <v>172272944325</v>
      </c>
      <c r="E19" s="48">
        <v>273211169899</v>
      </c>
    </row>
    <row r="20" spans="3:5">
      <c r="C20" s="47" t="s">
        <v>275</v>
      </c>
      <c r="D20" s="48">
        <v>59678996468</v>
      </c>
      <c r="E20" s="48">
        <v>35800704245</v>
      </c>
    </row>
    <row r="21" spans="3:5">
      <c r="C21" s="47" t="s">
        <v>268</v>
      </c>
      <c r="D21" s="48">
        <v>58389866005</v>
      </c>
      <c r="E21" s="48">
        <v>130223759086</v>
      </c>
    </row>
    <row r="22" spans="3:5">
      <c r="C22" s="47" t="s">
        <v>274</v>
      </c>
      <c r="D22" s="48">
        <v>46661844730</v>
      </c>
      <c r="E22" s="48">
        <v>79952753522</v>
      </c>
    </row>
    <row r="23" spans="3:5">
      <c r="C23" s="47" t="s">
        <v>270</v>
      </c>
      <c r="D23" s="48">
        <v>30927884636</v>
      </c>
      <c r="E23" s="48">
        <v>9643650618</v>
      </c>
    </row>
    <row r="24" spans="3:5">
      <c r="C24" s="47" t="s">
        <v>271</v>
      </c>
      <c r="D24" s="48">
        <v>242592362061</v>
      </c>
      <c r="E24" s="48">
        <v>228981308775</v>
      </c>
    </row>
    <row r="25" spans="3:5">
      <c r="C25" s="47" t="s">
        <v>277</v>
      </c>
      <c r="D25" s="48">
        <v>55867153214</v>
      </c>
      <c r="E25" s="48">
        <v>437469650</v>
      </c>
    </row>
    <row r="26" spans="3:5">
      <c r="C26" s="47" t="s">
        <v>278</v>
      </c>
      <c r="D26" s="39">
        <v>0</v>
      </c>
      <c r="E26" s="48">
        <v>-302248837</v>
      </c>
    </row>
    <row r="27" spans="3:5" ht="13.8" thickBot="1">
      <c r="C27" s="31" t="s">
        <v>279</v>
      </c>
      <c r="D27" s="50">
        <v>-460147213786</v>
      </c>
      <c r="E27" s="50">
        <v>-429012120709</v>
      </c>
    </row>
    <row r="28" spans="3:5" ht="13.8" thickBot="1">
      <c r="C28" s="35" t="s">
        <v>280</v>
      </c>
      <c r="D28" s="51">
        <f>SUM(D13:D27)</f>
        <v>17388105885778</v>
      </c>
      <c r="E28" s="51">
        <f>SUM(E13:E27)</f>
        <v>16136906332244</v>
      </c>
    </row>
    <row r="30" spans="3:5" ht="57" customHeight="1">
      <c r="C30" s="297" t="s">
        <v>281</v>
      </c>
      <c r="D30" s="297"/>
      <c r="E30" s="297"/>
    </row>
    <row r="32" spans="3:5">
      <c r="C32" s="7" t="s">
        <v>515</v>
      </c>
    </row>
    <row r="33" spans="3:8" ht="13.8" thickBot="1"/>
    <row r="34" spans="3:8" ht="26.4">
      <c r="C34" s="266" t="s">
        <v>282</v>
      </c>
      <c r="D34" s="52" t="s">
        <v>283</v>
      </c>
      <c r="E34" s="266" t="s">
        <v>286</v>
      </c>
      <c r="F34" s="300" t="s">
        <v>287</v>
      </c>
      <c r="G34" s="301"/>
      <c r="H34" s="52" t="s">
        <v>288</v>
      </c>
    </row>
    <row r="35" spans="3:8" ht="13.8" thickBot="1">
      <c r="C35" s="267"/>
      <c r="D35" s="53" t="s">
        <v>284</v>
      </c>
      <c r="E35" s="267"/>
      <c r="F35" s="302"/>
      <c r="G35" s="303"/>
      <c r="H35" s="54" t="s">
        <v>153</v>
      </c>
    </row>
    <row r="36" spans="3:8">
      <c r="C36" s="267"/>
      <c r="D36" s="53" t="s">
        <v>285</v>
      </c>
      <c r="E36" s="267"/>
      <c r="F36" s="53" t="s">
        <v>289</v>
      </c>
      <c r="G36" s="266" t="s">
        <v>291</v>
      </c>
      <c r="H36" s="55"/>
    </row>
    <row r="37" spans="3:8">
      <c r="C37" s="299"/>
      <c r="D37" s="56"/>
      <c r="E37" s="299"/>
      <c r="F37" s="57" t="s">
        <v>290</v>
      </c>
      <c r="G37" s="299"/>
      <c r="H37" s="58"/>
    </row>
    <row r="38" spans="3:8">
      <c r="C38" s="59">
        <v>1</v>
      </c>
      <c r="D38" s="60">
        <v>12720515161323</v>
      </c>
      <c r="E38" s="61">
        <v>2173403757523</v>
      </c>
      <c r="F38" s="62">
        <v>0</v>
      </c>
      <c r="G38" s="63">
        <v>0</v>
      </c>
      <c r="H38" s="64">
        <f>+D38+G38</f>
        <v>12720515161323</v>
      </c>
    </row>
    <row r="39" spans="3:8">
      <c r="C39" s="65" t="s">
        <v>292</v>
      </c>
      <c r="D39" s="60">
        <v>3260122790640</v>
      </c>
      <c r="E39" s="61">
        <v>785064577692</v>
      </c>
      <c r="F39" s="66">
        <v>0.5</v>
      </c>
      <c r="G39" s="67">
        <v>-3237634294</v>
      </c>
      <c r="H39" s="64">
        <f t="shared" ref="H39:H46" si="0">+D39+G39</f>
        <v>3256885156346</v>
      </c>
    </row>
    <row r="40" spans="3:8">
      <c r="C40" s="65" t="s">
        <v>293</v>
      </c>
      <c r="D40" s="60">
        <v>1581452621305</v>
      </c>
      <c r="E40" s="61">
        <v>402598214798</v>
      </c>
      <c r="F40" s="66">
        <v>1.5</v>
      </c>
      <c r="G40" s="67">
        <v>-14514178926</v>
      </c>
      <c r="H40" s="64">
        <f t="shared" si="0"/>
        <v>1566938442379</v>
      </c>
    </row>
    <row r="41" spans="3:8">
      <c r="C41" s="65">
        <v>2</v>
      </c>
      <c r="D41" s="60">
        <v>120720569413</v>
      </c>
      <c r="E41" s="61">
        <v>78780250894</v>
      </c>
      <c r="F41" s="62">
        <v>5</v>
      </c>
      <c r="G41" s="67">
        <v>-4012094788</v>
      </c>
      <c r="H41" s="64">
        <f t="shared" si="0"/>
        <v>116708474625</v>
      </c>
    </row>
    <row r="42" spans="3:8">
      <c r="C42" s="65">
        <v>3</v>
      </c>
      <c r="D42" s="60">
        <v>62469305545</v>
      </c>
      <c r="E42" s="61">
        <v>36177086219</v>
      </c>
      <c r="F42" s="62">
        <v>25</v>
      </c>
      <c r="G42" s="67">
        <v>-9206476342</v>
      </c>
      <c r="H42" s="64">
        <f t="shared" si="0"/>
        <v>53262829203</v>
      </c>
    </row>
    <row r="43" spans="3:8">
      <c r="C43" s="65">
        <v>4</v>
      </c>
      <c r="D43" s="60">
        <v>39685085120</v>
      </c>
      <c r="E43" s="61">
        <v>2230960608</v>
      </c>
      <c r="F43" s="62">
        <v>50</v>
      </c>
      <c r="G43" s="67">
        <v>-20949304986</v>
      </c>
      <c r="H43" s="64">
        <f t="shared" si="0"/>
        <v>18735780134</v>
      </c>
    </row>
    <row r="44" spans="3:8">
      <c r="C44" s="65">
        <v>5</v>
      </c>
      <c r="D44" s="60">
        <v>6531740012</v>
      </c>
      <c r="E44" s="60">
        <v>0</v>
      </c>
      <c r="F44" s="62">
        <v>75</v>
      </c>
      <c r="G44" s="67">
        <v>-6149704823</v>
      </c>
      <c r="H44" s="64">
        <f t="shared" si="0"/>
        <v>382035189</v>
      </c>
    </row>
    <row r="45" spans="3:8">
      <c r="C45" s="65">
        <v>6</v>
      </c>
      <c r="D45" s="60">
        <v>888672992</v>
      </c>
      <c r="E45" s="61">
        <v>184025859</v>
      </c>
      <c r="F45" s="62">
        <v>100</v>
      </c>
      <c r="G45" s="67">
        <v>-704647016</v>
      </c>
      <c r="H45" s="64">
        <f t="shared" si="0"/>
        <v>184025976</v>
      </c>
    </row>
    <row r="46" spans="3:8" ht="13.8" thickBot="1">
      <c r="C46" s="68" t="s">
        <v>294</v>
      </c>
      <c r="D46" s="69">
        <v>0</v>
      </c>
      <c r="E46" s="69">
        <v>0</v>
      </c>
      <c r="F46" s="70">
        <v>0</v>
      </c>
      <c r="G46" s="67">
        <v>-401373172611</v>
      </c>
      <c r="H46" s="71">
        <f t="shared" si="0"/>
        <v>-401373172611</v>
      </c>
    </row>
    <row r="47" spans="3:8" ht="13.8" thickBot="1">
      <c r="C47" s="72" t="s">
        <v>138</v>
      </c>
      <c r="D47" s="73">
        <f>SUM(D38:D46)</f>
        <v>17792385946350</v>
      </c>
      <c r="E47" s="73">
        <f t="shared" ref="E47:H47" si="1">SUM(E38:E46)</f>
        <v>3478438873593</v>
      </c>
      <c r="F47" s="73"/>
      <c r="G47" s="74">
        <f t="shared" si="1"/>
        <v>-460147213786</v>
      </c>
      <c r="H47" s="73">
        <f t="shared" si="1"/>
        <v>17332238732564</v>
      </c>
    </row>
    <row r="49" spans="3:8">
      <c r="C49" s="7" t="s">
        <v>466</v>
      </c>
    </row>
    <row r="50" spans="3:8" ht="13.8" thickBot="1"/>
    <row r="51" spans="3:8" ht="26.4">
      <c r="C51" s="266" t="s">
        <v>282</v>
      </c>
      <c r="D51" s="52" t="s">
        <v>283</v>
      </c>
      <c r="E51" s="266" t="s">
        <v>286</v>
      </c>
      <c r="F51" s="300" t="s">
        <v>287</v>
      </c>
      <c r="G51" s="301"/>
      <c r="H51" s="52" t="s">
        <v>288</v>
      </c>
    </row>
    <row r="52" spans="3:8" ht="13.8" thickBot="1">
      <c r="C52" s="267"/>
      <c r="D52" s="53" t="s">
        <v>284</v>
      </c>
      <c r="E52" s="267"/>
      <c r="F52" s="302"/>
      <c r="G52" s="303"/>
      <c r="H52" s="54" t="s">
        <v>153</v>
      </c>
    </row>
    <row r="53" spans="3:8">
      <c r="C53" s="267"/>
      <c r="D53" s="53" t="s">
        <v>285</v>
      </c>
      <c r="E53" s="267"/>
      <c r="F53" s="53" t="s">
        <v>289</v>
      </c>
      <c r="G53" s="266" t="s">
        <v>291</v>
      </c>
      <c r="H53" s="55"/>
    </row>
    <row r="54" spans="3:8" ht="13.8" thickBot="1">
      <c r="C54" s="299"/>
      <c r="D54" s="56"/>
      <c r="E54" s="299"/>
      <c r="F54" s="57" t="s">
        <v>290</v>
      </c>
      <c r="G54" s="299"/>
      <c r="H54" s="58"/>
    </row>
    <row r="55" spans="3:8">
      <c r="C55" s="59">
        <v>1</v>
      </c>
      <c r="D55" s="48">
        <v>13010340134248</v>
      </c>
      <c r="E55" s="48">
        <v>2654375321064</v>
      </c>
      <c r="F55" s="77">
        <v>0</v>
      </c>
      <c r="G55" s="64">
        <v>0</v>
      </c>
      <c r="H55" s="64">
        <f>+D55+G55</f>
        <v>13010340134248</v>
      </c>
    </row>
    <row r="56" spans="3:8">
      <c r="C56" s="65" t="s">
        <v>292</v>
      </c>
      <c r="D56" s="75">
        <v>2174850363949</v>
      </c>
      <c r="E56" s="75">
        <v>562780526620</v>
      </c>
      <c r="F56" s="78">
        <v>0.5</v>
      </c>
      <c r="G56" s="75">
        <v>-2229512924</v>
      </c>
      <c r="H56" s="75">
        <f t="shared" ref="H56:H63" si="2">+D56+G56</f>
        <v>2172620851025</v>
      </c>
    </row>
    <row r="57" spans="3:8">
      <c r="C57" s="65" t="s">
        <v>293</v>
      </c>
      <c r="D57" s="75">
        <v>1042013724630</v>
      </c>
      <c r="E57" s="75">
        <v>265186983311</v>
      </c>
      <c r="F57" s="78">
        <v>1.5</v>
      </c>
      <c r="G57" s="75">
        <v>-8736964750</v>
      </c>
      <c r="H57" s="75">
        <f t="shared" si="2"/>
        <v>1033276759880</v>
      </c>
    </row>
    <row r="58" spans="3:8">
      <c r="C58" s="65">
        <v>2</v>
      </c>
      <c r="D58" s="75">
        <v>237987882591</v>
      </c>
      <c r="E58" s="75">
        <v>167578307307</v>
      </c>
      <c r="F58" s="75">
        <v>5</v>
      </c>
      <c r="G58" s="75">
        <v>-7577754912</v>
      </c>
      <c r="H58" s="75">
        <f t="shared" si="2"/>
        <v>230410127679</v>
      </c>
    </row>
    <row r="59" spans="3:8">
      <c r="C59" s="65">
        <v>3</v>
      </c>
      <c r="D59" s="75">
        <v>32661563283</v>
      </c>
      <c r="E59" s="75">
        <v>20464373894</v>
      </c>
      <c r="F59" s="75">
        <v>25</v>
      </c>
      <c r="G59" s="75">
        <v>-5351113780</v>
      </c>
      <c r="H59" s="75">
        <f t="shared" si="2"/>
        <v>27310449503</v>
      </c>
    </row>
    <row r="60" spans="3:8">
      <c r="C60" s="65">
        <v>4</v>
      </c>
      <c r="D60" s="75">
        <v>38846501149</v>
      </c>
      <c r="E60" s="75">
        <v>19573699193</v>
      </c>
      <c r="F60" s="75">
        <v>50</v>
      </c>
      <c r="G60" s="75">
        <v>-13091170595</v>
      </c>
      <c r="H60" s="75">
        <f t="shared" si="2"/>
        <v>25755330554</v>
      </c>
    </row>
    <row r="61" spans="3:8">
      <c r="C61" s="65">
        <v>5</v>
      </c>
      <c r="D61" s="75">
        <v>2350502036</v>
      </c>
      <c r="E61" s="84">
        <v>246227189</v>
      </c>
      <c r="F61" s="75">
        <v>75</v>
      </c>
      <c r="G61" s="75">
        <v>-1753257812</v>
      </c>
      <c r="H61" s="75">
        <f t="shared" si="2"/>
        <v>597244224</v>
      </c>
    </row>
    <row r="62" spans="3:8">
      <c r="C62" s="65">
        <v>6</v>
      </c>
      <c r="D62" s="75">
        <v>26732560254</v>
      </c>
      <c r="E62" s="75">
        <v>140817500</v>
      </c>
      <c r="F62" s="75">
        <v>100</v>
      </c>
      <c r="G62" s="75">
        <v>-26591742754</v>
      </c>
      <c r="H62" s="75">
        <f t="shared" si="2"/>
        <v>140817500</v>
      </c>
    </row>
    <row r="63" spans="3:8" ht="13.8" thickBot="1">
      <c r="C63" s="68" t="s">
        <v>294</v>
      </c>
      <c r="D63" s="69">
        <v>0</v>
      </c>
      <c r="E63" s="69">
        <v>0</v>
      </c>
      <c r="F63" s="69">
        <v>0</v>
      </c>
      <c r="G63" s="71">
        <v>-363680603182</v>
      </c>
      <c r="H63" s="71">
        <f t="shared" si="2"/>
        <v>-363680603182</v>
      </c>
    </row>
    <row r="64" spans="3:8" ht="13.8" thickBot="1">
      <c r="C64" s="72" t="s">
        <v>138</v>
      </c>
      <c r="D64" s="73">
        <f>SUM(D55:D63)</f>
        <v>16565783232140</v>
      </c>
      <c r="E64" s="73">
        <f t="shared" ref="E64" si="3">SUM(E55:E63)</f>
        <v>3690346256078</v>
      </c>
      <c r="F64" s="76"/>
      <c r="G64" s="73">
        <f t="shared" ref="G64:H64" si="4">SUM(G55:G63)</f>
        <v>-429012120709</v>
      </c>
      <c r="H64" s="73">
        <f t="shared" si="4"/>
        <v>16136771111431</v>
      </c>
    </row>
    <row r="67" spans="3:8" ht="209.25" customHeight="1">
      <c r="C67" s="297" t="s">
        <v>619</v>
      </c>
      <c r="D67" s="297"/>
      <c r="E67" s="297"/>
      <c r="F67" s="297"/>
      <c r="G67" s="297"/>
      <c r="H67" s="297"/>
    </row>
  </sheetData>
  <sortState xmlns:xlrd2="http://schemas.microsoft.com/office/spreadsheetml/2017/richdata2" ref="C14:E23">
    <sortCondition descending="1" ref="D13:D23"/>
  </sortState>
  <mergeCells count="12">
    <mergeCell ref="C8:E8"/>
    <mergeCell ref="C67:H67"/>
    <mergeCell ref="C51:C54"/>
    <mergeCell ref="E51:E54"/>
    <mergeCell ref="F51:G52"/>
    <mergeCell ref="G53:G54"/>
    <mergeCell ref="F34:G35"/>
    <mergeCell ref="G36:G37"/>
    <mergeCell ref="C30:E30"/>
    <mergeCell ref="C10:C12"/>
    <mergeCell ref="C34:C37"/>
    <mergeCell ref="E34:E3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09947-7CAC-4E0F-9932-11B5A15EA118}">
  <dimension ref="C6:M57"/>
  <sheetViews>
    <sheetView showGridLines="0" topLeftCell="A101" zoomScale="81" workbookViewId="0">
      <selection activeCell="C6" sqref="C6"/>
    </sheetView>
  </sheetViews>
  <sheetFormatPr baseColWidth="10" defaultColWidth="11.44140625" defaultRowHeight="13.2"/>
  <cols>
    <col min="1" max="2" width="11.44140625" style="9"/>
    <col min="3" max="3" width="41.109375" style="9" bestFit="1" customWidth="1"/>
    <col min="4" max="4" width="20.88671875" style="9" customWidth="1"/>
    <col min="5" max="5" width="25.88671875" style="9" customWidth="1"/>
    <col min="6" max="6" width="13.88671875" style="9" customWidth="1"/>
    <col min="7" max="7" width="16.88671875" style="9" customWidth="1"/>
    <col min="8" max="8" width="21.33203125" style="9" customWidth="1"/>
    <col min="9" max="9" width="10.6640625" style="9" customWidth="1"/>
    <col min="10" max="10" width="17.44140625" style="9" customWidth="1"/>
    <col min="11" max="11" width="4.5546875" style="9" customWidth="1"/>
    <col min="12" max="16384" width="11.44140625" style="9"/>
  </cols>
  <sheetData>
    <row r="6" spans="3:6">
      <c r="C6" s="7" t="s">
        <v>771</v>
      </c>
    </row>
    <row r="7" spans="3:6">
      <c r="C7" s="7"/>
    </row>
    <row r="8" spans="3:6" ht="26.25" customHeight="1">
      <c r="C8" s="304" t="s">
        <v>772</v>
      </c>
      <c r="D8" s="304"/>
      <c r="E8" s="304"/>
    </row>
    <row r="9" spans="3:6" ht="13.8" thickBot="1"/>
    <row r="10" spans="3:6">
      <c r="C10" s="281" t="s">
        <v>237</v>
      </c>
      <c r="D10" s="38" t="s">
        <v>264</v>
      </c>
      <c r="E10" s="38" t="s">
        <v>264</v>
      </c>
    </row>
    <row r="11" spans="3:6">
      <c r="C11" s="292"/>
      <c r="D11" s="29">
        <v>2025</v>
      </c>
      <c r="E11" s="29">
        <v>2024</v>
      </c>
    </row>
    <row r="12" spans="3:6" ht="13.8" thickBot="1">
      <c r="C12" s="282"/>
      <c r="D12" s="23" t="s">
        <v>153</v>
      </c>
      <c r="E12" s="23" t="s">
        <v>153</v>
      </c>
    </row>
    <row r="13" spans="3:6">
      <c r="C13" s="47" t="s">
        <v>295</v>
      </c>
      <c r="D13" s="48">
        <v>54503066474</v>
      </c>
      <c r="E13" s="48">
        <v>47985088354</v>
      </c>
      <c r="F13" s="82"/>
    </row>
    <row r="14" spans="3:6">
      <c r="C14" s="47" t="s">
        <v>296</v>
      </c>
      <c r="D14" s="48">
        <v>104784323130</v>
      </c>
      <c r="E14" s="48">
        <v>118726084703</v>
      </c>
      <c r="F14" s="82"/>
    </row>
    <row r="15" spans="3:6">
      <c r="C15" s="47" t="s">
        <v>297</v>
      </c>
      <c r="D15" s="48">
        <v>304144004401</v>
      </c>
      <c r="E15" s="48">
        <v>216154576034</v>
      </c>
      <c r="F15" s="82"/>
    </row>
    <row r="16" spans="3:6">
      <c r="C16" s="47" t="s">
        <v>298</v>
      </c>
      <c r="D16" s="39">
        <v>0</v>
      </c>
      <c r="E16" s="48">
        <v>298301097</v>
      </c>
      <c r="F16" s="82"/>
    </row>
    <row r="17" spans="3:9">
      <c r="C17" s="47" t="s">
        <v>271</v>
      </c>
      <c r="D17" s="48">
        <v>13737869210</v>
      </c>
      <c r="E17" s="48">
        <v>10398811884</v>
      </c>
      <c r="F17" s="82"/>
    </row>
    <row r="18" spans="3:9">
      <c r="C18" s="47" t="s">
        <v>299</v>
      </c>
      <c r="D18" s="48">
        <v>-10859511</v>
      </c>
      <c r="E18" s="48">
        <v>-1205638424</v>
      </c>
      <c r="F18" s="82"/>
    </row>
    <row r="19" spans="3:9" ht="13.8" thickBot="1">
      <c r="C19" s="31" t="s">
        <v>279</v>
      </c>
      <c r="D19" s="50">
        <v>-272945576148</v>
      </c>
      <c r="E19" s="50">
        <v>-233829826921</v>
      </c>
      <c r="F19" s="82"/>
      <c r="G19" s="82"/>
    </row>
    <row r="20" spans="3:9" ht="13.8" thickBot="1">
      <c r="C20" s="35" t="s">
        <v>280</v>
      </c>
      <c r="D20" s="51">
        <f>SUM(D13:D19)</f>
        <v>204212827556</v>
      </c>
      <c r="E20" s="51">
        <f>SUM(E13:E19)</f>
        <v>158527396727</v>
      </c>
      <c r="F20" s="82"/>
      <c r="G20" s="82"/>
    </row>
    <row r="22" spans="3:9" ht="33.75" customHeight="1">
      <c r="C22" s="298" t="s">
        <v>300</v>
      </c>
      <c r="D22" s="298"/>
      <c r="E22" s="298"/>
    </row>
    <row r="24" spans="3:9">
      <c r="C24" s="7" t="s">
        <v>515</v>
      </c>
    </row>
    <row r="25" spans="3:9" ht="13.8" thickBot="1"/>
    <row r="26" spans="3:9" ht="40.5" customHeight="1">
      <c r="C26" s="266" t="s">
        <v>282</v>
      </c>
      <c r="D26" s="52" t="s">
        <v>283</v>
      </c>
      <c r="E26" s="266" t="s">
        <v>286</v>
      </c>
      <c r="F26" s="300" t="s">
        <v>287</v>
      </c>
      <c r="G26" s="301"/>
      <c r="H26" s="52" t="s">
        <v>288</v>
      </c>
    </row>
    <row r="27" spans="3:9" ht="13.8" thickBot="1">
      <c r="C27" s="267"/>
      <c r="D27" s="53" t="s">
        <v>284</v>
      </c>
      <c r="E27" s="267"/>
      <c r="F27" s="302"/>
      <c r="G27" s="303"/>
      <c r="H27" s="54" t="s">
        <v>153</v>
      </c>
    </row>
    <row r="28" spans="3:9">
      <c r="C28" s="267"/>
      <c r="D28" s="53" t="s">
        <v>285</v>
      </c>
      <c r="E28" s="267"/>
      <c r="F28" s="53" t="s">
        <v>289</v>
      </c>
      <c r="G28" s="53" t="s">
        <v>301</v>
      </c>
      <c r="H28" s="55"/>
    </row>
    <row r="29" spans="3:9" ht="13.8" thickBot="1">
      <c r="C29" s="299"/>
      <c r="D29" s="56"/>
      <c r="E29" s="299"/>
      <c r="F29" s="57" t="s">
        <v>290</v>
      </c>
      <c r="G29" s="57" t="s">
        <v>302</v>
      </c>
      <c r="H29" s="58"/>
    </row>
    <row r="30" spans="3:9">
      <c r="C30" s="65">
        <v>1</v>
      </c>
      <c r="D30" s="83">
        <v>0</v>
      </c>
      <c r="E30" s="79">
        <v>0</v>
      </c>
      <c r="F30" s="79">
        <v>0</v>
      </c>
      <c r="G30" s="79">
        <v>0</v>
      </c>
      <c r="H30" s="79">
        <v>0</v>
      </c>
    </row>
    <row r="31" spans="3:9">
      <c r="C31" s="65" t="s">
        <v>292</v>
      </c>
      <c r="D31" s="80">
        <v>0</v>
      </c>
      <c r="E31" s="80">
        <v>0</v>
      </c>
      <c r="F31" s="78">
        <v>0.5</v>
      </c>
      <c r="G31" s="80">
        <v>0</v>
      </c>
      <c r="H31" s="80">
        <f t="shared" ref="H31:H37" si="0">+D31+G31</f>
        <v>0</v>
      </c>
    </row>
    <row r="32" spans="3:9">
      <c r="C32" s="65" t="s">
        <v>293</v>
      </c>
      <c r="D32" s="80">
        <v>7450055513</v>
      </c>
      <c r="E32" s="80">
        <v>395708802</v>
      </c>
      <c r="F32" s="78">
        <v>1.5</v>
      </c>
      <c r="G32" s="75">
        <v>-252158379</v>
      </c>
      <c r="H32" s="80">
        <f t="shared" si="0"/>
        <v>7197897134</v>
      </c>
      <c r="I32" s="82"/>
    </row>
    <row r="33" spans="3:13">
      <c r="C33" s="65">
        <v>2</v>
      </c>
      <c r="D33" s="80">
        <v>50665579076</v>
      </c>
      <c r="E33" s="80">
        <v>4859088425</v>
      </c>
      <c r="F33" s="75">
        <v>5</v>
      </c>
      <c r="G33" s="75">
        <v>-4235797038</v>
      </c>
      <c r="H33" s="75">
        <f t="shared" si="0"/>
        <v>46429782038</v>
      </c>
      <c r="I33" s="82"/>
    </row>
    <row r="34" spans="3:13">
      <c r="C34" s="65">
        <v>3</v>
      </c>
      <c r="D34" s="80">
        <v>68088889949</v>
      </c>
      <c r="E34" s="80">
        <v>2896178720</v>
      </c>
      <c r="F34" s="75">
        <v>25</v>
      </c>
      <c r="G34" s="75">
        <v>-19217176980</v>
      </c>
      <c r="H34" s="75">
        <f t="shared" si="0"/>
        <v>48871712969</v>
      </c>
      <c r="I34" s="82"/>
    </row>
    <row r="35" spans="3:13">
      <c r="C35" s="65">
        <v>4</v>
      </c>
      <c r="D35" s="80">
        <v>53612179855</v>
      </c>
      <c r="E35" s="80">
        <v>9302604459</v>
      </c>
      <c r="F35" s="75">
        <v>50</v>
      </c>
      <c r="G35" s="75">
        <v>-23337877120</v>
      </c>
      <c r="H35" s="75">
        <f t="shared" si="0"/>
        <v>30274302735</v>
      </c>
      <c r="I35" s="82"/>
    </row>
    <row r="36" spans="3:13">
      <c r="C36" s="65">
        <v>5</v>
      </c>
      <c r="D36" s="80">
        <v>81004198421</v>
      </c>
      <c r="E36" s="80">
        <v>20270683646</v>
      </c>
      <c r="F36" s="75">
        <v>75</v>
      </c>
      <c r="G36" s="75">
        <v>-49330995823</v>
      </c>
      <c r="H36" s="75">
        <f t="shared" si="0"/>
        <v>31673202598</v>
      </c>
      <c r="I36" s="82"/>
    </row>
    <row r="37" spans="3:13" ht="13.8" thickBot="1">
      <c r="C37" s="68">
        <v>6</v>
      </c>
      <c r="D37" s="69">
        <v>216348360401</v>
      </c>
      <c r="E37" s="69">
        <v>39776788549</v>
      </c>
      <c r="F37" s="71">
        <v>100</v>
      </c>
      <c r="G37" s="71">
        <v>-176571570808</v>
      </c>
      <c r="H37" s="71">
        <f t="shared" si="0"/>
        <v>39776789593</v>
      </c>
      <c r="I37" s="82"/>
      <c r="J37" s="82"/>
      <c r="K37" s="82"/>
      <c r="L37" s="82"/>
      <c r="M37" s="82"/>
    </row>
    <row r="38" spans="3:13" ht="13.8" thickBot="1">
      <c r="C38" s="72" t="s">
        <v>138</v>
      </c>
      <c r="D38" s="73">
        <f>SUM(D31:D37)</f>
        <v>477169263215</v>
      </c>
      <c r="E38" s="73">
        <f t="shared" ref="E38:H38" si="1">SUM(E31:E37)</f>
        <v>77501052601</v>
      </c>
      <c r="F38" s="76"/>
      <c r="G38" s="81">
        <f t="shared" si="1"/>
        <v>-272945576148</v>
      </c>
      <c r="H38" s="81">
        <f t="shared" si="1"/>
        <v>204223687067</v>
      </c>
      <c r="I38" s="82"/>
      <c r="J38" s="82"/>
      <c r="K38" s="82"/>
      <c r="L38" s="82"/>
      <c r="M38" s="82"/>
    </row>
    <row r="41" spans="3:13">
      <c r="C41" s="7" t="s">
        <v>466</v>
      </c>
    </row>
    <row r="42" spans="3:13" ht="13.8" thickBot="1"/>
    <row r="43" spans="3:13" ht="39.6">
      <c r="C43" s="266" t="s">
        <v>282</v>
      </c>
      <c r="D43" s="52" t="s">
        <v>283</v>
      </c>
      <c r="E43" s="266" t="s">
        <v>286</v>
      </c>
      <c r="F43" s="300" t="s">
        <v>287</v>
      </c>
      <c r="G43" s="301"/>
      <c r="H43" s="52" t="s">
        <v>288</v>
      </c>
    </row>
    <row r="44" spans="3:13" ht="13.8" thickBot="1">
      <c r="C44" s="267"/>
      <c r="D44" s="53" t="s">
        <v>284</v>
      </c>
      <c r="E44" s="267"/>
      <c r="F44" s="302"/>
      <c r="G44" s="303"/>
      <c r="H44" s="54" t="s">
        <v>153</v>
      </c>
    </row>
    <row r="45" spans="3:13">
      <c r="C45" s="267"/>
      <c r="D45" s="53" t="s">
        <v>285</v>
      </c>
      <c r="E45" s="267"/>
      <c r="F45" s="53" t="s">
        <v>289</v>
      </c>
      <c r="G45" s="53" t="s">
        <v>301</v>
      </c>
      <c r="H45" s="55"/>
    </row>
    <row r="46" spans="3:13" ht="13.8" thickBot="1">
      <c r="C46" s="299"/>
      <c r="D46" s="56"/>
      <c r="E46" s="299"/>
      <c r="F46" s="57" t="s">
        <v>290</v>
      </c>
      <c r="G46" s="57" t="s">
        <v>302</v>
      </c>
      <c r="H46" s="58"/>
    </row>
    <row r="47" spans="3:13">
      <c r="C47" s="65" t="s">
        <v>292</v>
      </c>
      <c r="D47" s="80">
        <v>1061553</v>
      </c>
      <c r="E47" s="80">
        <v>0</v>
      </c>
      <c r="F47" s="78">
        <v>0.5</v>
      </c>
      <c r="G47" s="75">
        <v>-5308</v>
      </c>
      <c r="H47" s="75">
        <f>+D47+G47</f>
        <v>1056245</v>
      </c>
    </row>
    <row r="48" spans="3:13">
      <c r="C48" s="65" t="s">
        <v>293</v>
      </c>
      <c r="D48" s="75">
        <v>7652946393</v>
      </c>
      <c r="E48" s="75">
        <v>1085769888</v>
      </c>
      <c r="F48" s="78">
        <v>1.5</v>
      </c>
      <c r="G48" s="75">
        <v>-341646037</v>
      </c>
      <c r="H48" s="75">
        <f t="shared" ref="H48:H53" si="2">+D48+G48</f>
        <v>7311300356</v>
      </c>
    </row>
    <row r="49" spans="3:10">
      <c r="C49" s="65">
        <v>2</v>
      </c>
      <c r="D49" s="75">
        <v>47163821392</v>
      </c>
      <c r="E49" s="75">
        <v>3282071278</v>
      </c>
      <c r="F49" s="75">
        <v>5</v>
      </c>
      <c r="G49" s="75">
        <v>-3190238466</v>
      </c>
      <c r="H49" s="75">
        <f t="shared" si="2"/>
        <v>43973582926</v>
      </c>
    </row>
    <row r="50" spans="3:10">
      <c r="C50" s="65">
        <v>3</v>
      </c>
      <c r="D50" s="75">
        <v>42115728484</v>
      </c>
      <c r="E50" s="75">
        <v>1956866788</v>
      </c>
      <c r="F50" s="75">
        <v>25</v>
      </c>
      <c r="G50" s="75">
        <v>-11379881335</v>
      </c>
      <c r="H50" s="75">
        <f t="shared" si="2"/>
        <v>30735847149</v>
      </c>
    </row>
    <row r="51" spans="3:10">
      <c r="C51" s="65">
        <v>4</v>
      </c>
      <c r="D51" s="75">
        <v>83536412604</v>
      </c>
      <c r="E51" s="75">
        <v>32911854700</v>
      </c>
      <c r="F51" s="75">
        <v>50</v>
      </c>
      <c r="G51" s="75">
        <v>-33284197269</v>
      </c>
      <c r="H51" s="75">
        <f t="shared" si="2"/>
        <v>50252215335</v>
      </c>
    </row>
    <row r="52" spans="3:10">
      <c r="C52" s="65">
        <v>5</v>
      </c>
      <c r="D52" s="75">
        <v>55261735294</v>
      </c>
      <c r="E52" s="75">
        <v>2399600062</v>
      </c>
      <c r="F52" s="75">
        <v>75</v>
      </c>
      <c r="G52" s="75">
        <v>-41251379875</v>
      </c>
      <c r="H52" s="75">
        <f t="shared" si="2"/>
        <v>14010355419</v>
      </c>
    </row>
    <row r="53" spans="3:10" ht="13.8" thickBot="1">
      <c r="C53" s="68">
        <v>6</v>
      </c>
      <c r="D53" s="71">
        <v>157831156352</v>
      </c>
      <c r="E53" s="71">
        <v>13448677046</v>
      </c>
      <c r="F53" s="71">
        <v>100</v>
      </c>
      <c r="G53" s="71">
        <v>-144382478631</v>
      </c>
      <c r="H53" s="71">
        <f t="shared" si="2"/>
        <v>13448677721</v>
      </c>
    </row>
    <row r="54" spans="3:10" ht="13.8" thickBot="1">
      <c r="C54" s="72" t="s">
        <v>138</v>
      </c>
      <c r="D54" s="73">
        <f t="shared" ref="D54:H54" si="3">SUM(D47:D53)</f>
        <v>393562862072</v>
      </c>
      <c r="E54" s="73">
        <f t="shared" si="3"/>
        <v>55084839762</v>
      </c>
      <c r="F54" s="76"/>
      <c r="G54" s="73">
        <f t="shared" si="3"/>
        <v>-233829826921</v>
      </c>
      <c r="H54" s="73">
        <f t="shared" si="3"/>
        <v>159733035151</v>
      </c>
    </row>
    <row r="57" spans="3:10" ht="143.25" customHeight="1">
      <c r="C57" s="305" t="s">
        <v>620</v>
      </c>
      <c r="D57" s="305"/>
      <c r="E57" s="305"/>
      <c r="F57" s="305"/>
      <c r="G57" s="305"/>
      <c r="H57" s="305"/>
      <c r="I57" s="305"/>
      <c r="J57" s="305"/>
    </row>
  </sheetData>
  <mergeCells count="10">
    <mergeCell ref="C8:E8"/>
    <mergeCell ref="C57:J57"/>
    <mergeCell ref="C10:C12"/>
    <mergeCell ref="C26:C29"/>
    <mergeCell ref="E26:E29"/>
    <mergeCell ref="F26:G27"/>
    <mergeCell ref="C43:C46"/>
    <mergeCell ref="E43:E46"/>
    <mergeCell ref="F43:G44"/>
    <mergeCell ref="C22:E2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10A91-28BF-4D14-B360-97BA68A0D2F8}">
  <dimension ref="D6:H24"/>
  <sheetViews>
    <sheetView showGridLines="0" zoomScale="95" workbookViewId="0">
      <selection activeCell="D6" sqref="D6:F6"/>
    </sheetView>
  </sheetViews>
  <sheetFormatPr baseColWidth="10" defaultColWidth="11.44140625" defaultRowHeight="13.2"/>
  <cols>
    <col min="1" max="3" width="11.44140625" style="9"/>
    <col min="4" max="4" width="46.5546875" style="9" customWidth="1"/>
    <col min="5" max="5" width="18" style="9" customWidth="1"/>
    <col min="6" max="6" width="18.44140625" style="9" customWidth="1"/>
    <col min="7" max="7" width="14.44140625" style="9" bestFit="1" customWidth="1"/>
    <col min="8" max="16384" width="11.44140625" style="9"/>
  </cols>
  <sheetData>
    <row r="6" spans="4:7">
      <c r="D6" s="306" t="s">
        <v>643</v>
      </c>
      <c r="E6" s="297"/>
      <c r="F6" s="297"/>
    </row>
    <row r="7" spans="4:7">
      <c r="D7" s="132"/>
      <c r="E7" s="20"/>
      <c r="F7" s="20"/>
    </row>
    <row r="8" spans="4:7">
      <c r="D8" s="297" t="s">
        <v>644</v>
      </c>
      <c r="E8" s="297"/>
      <c r="F8" s="297"/>
    </row>
    <row r="9" spans="4:7" ht="13.8" thickBot="1"/>
    <row r="10" spans="4:7">
      <c r="D10" s="281" t="s">
        <v>237</v>
      </c>
      <c r="E10" s="38" t="s">
        <v>264</v>
      </c>
      <c r="F10" s="38" t="s">
        <v>264</v>
      </c>
    </row>
    <row r="11" spans="4:7">
      <c r="D11" s="292"/>
      <c r="E11" s="29">
        <v>2025</v>
      </c>
      <c r="F11" s="29">
        <v>2024</v>
      </c>
    </row>
    <row r="12" spans="4:7" ht="13.8" thickBot="1">
      <c r="D12" s="282"/>
      <c r="E12" s="23" t="s">
        <v>153</v>
      </c>
      <c r="F12" s="23" t="s">
        <v>153</v>
      </c>
    </row>
    <row r="13" spans="4:7">
      <c r="D13" s="47" t="s">
        <v>305</v>
      </c>
      <c r="E13" s="48">
        <v>57340333143</v>
      </c>
      <c r="F13" s="48">
        <v>48792612190</v>
      </c>
      <c r="G13" s="46"/>
    </row>
    <row r="14" spans="4:7">
      <c r="D14" s="47" t="s">
        <v>303</v>
      </c>
      <c r="E14" s="48">
        <v>46804593431</v>
      </c>
      <c r="F14" s="48">
        <v>56758689922</v>
      </c>
      <c r="G14" s="46"/>
    </row>
    <row r="15" spans="4:7">
      <c r="D15" s="47" t="s">
        <v>306</v>
      </c>
      <c r="E15" s="48">
        <v>32966537599</v>
      </c>
      <c r="F15" s="48">
        <v>30424502455</v>
      </c>
      <c r="G15" s="46"/>
    </row>
    <row r="16" spans="4:7">
      <c r="D16" s="47" t="s">
        <v>304</v>
      </c>
      <c r="E16" s="48">
        <v>30927813800</v>
      </c>
      <c r="F16" s="48">
        <v>23356625866</v>
      </c>
      <c r="G16" s="46"/>
    </row>
    <row r="17" spans="4:8">
      <c r="D17" s="47" t="s">
        <v>309</v>
      </c>
      <c r="E17" s="48">
        <v>13782072066</v>
      </c>
      <c r="F17" s="48">
        <v>12821634812</v>
      </c>
      <c r="G17" s="46"/>
    </row>
    <row r="18" spans="4:8">
      <c r="D18" s="47" t="s">
        <v>311</v>
      </c>
      <c r="E18" s="48">
        <v>9014583405</v>
      </c>
      <c r="F18" s="48">
        <v>5071644195</v>
      </c>
      <c r="G18" s="46"/>
      <c r="H18" s="46"/>
    </row>
    <row r="19" spans="4:8">
      <c r="D19" s="47" t="s">
        <v>307</v>
      </c>
      <c r="E19" s="48">
        <v>5646300150</v>
      </c>
      <c r="F19" s="48">
        <v>5413950184</v>
      </c>
      <c r="G19" s="46"/>
      <c r="H19" s="46"/>
    </row>
    <row r="20" spans="4:8">
      <c r="D20" s="47" t="s">
        <v>308</v>
      </c>
      <c r="E20" s="48">
        <v>3227314196</v>
      </c>
      <c r="F20" s="48">
        <v>4005888350</v>
      </c>
      <c r="G20" s="46"/>
      <c r="H20" s="46"/>
    </row>
    <row r="21" spans="4:8">
      <c r="D21" s="47" t="s">
        <v>310</v>
      </c>
      <c r="E21" s="48">
        <v>538152220</v>
      </c>
      <c r="F21" s="48">
        <v>310337489</v>
      </c>
      <c r="G21" s="46"/>
      <c r="H21" s="46"/>
    </row>
    <row r="22" spans="4:8" ht="13.8" thickBot="1">
      <c r="D22" s="31" t="s">
        <v>312</v>
      </c>
      <c r="E22" s="50">
        <v>-21429569928</v>
      </c>
      <c r="F22" s="50">
        <v>-19751709008</v>
      </c>
      <c r="G22" s="46"/>
      <c r="H22" s="46"/>
    </row>
    <row r="23" spans="4:8" ht="13.8" thickBot="1">
      <c r="D23" s="35" t="s">
        <v>138</v>
      </c>
      <c r="E23" s="51">
        <f>SUM(E13:E22)</f>
        <v>178818130082</v>
      </c>
      <c r="F23" s="51">
        <f>SUM(F13:F22)</f>
        <v>167204176455</v>
      </c>
      <c r="G23" s="46"/>
      <c r="H23" s="46"/>
    </row>
    <row r="24" spans="4:8">
      <c r="E24" s="82"/>
    </row>
  </sheetData>
  <sortState xmlns:xlrd2="http://schemas.microsoft.com/office/spreadsheetml/2017/richdata2" ref="D15:F22">
    <sortCondition descending="1" ref="E13:E22"/>
  </sortState>
  <mergeCells count="3">
    <mergeCell ref="D10:D12"/>
    <mergeCell ref="D8:F8"/>
    <mergeCell ref="D6:F6"/>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86594-8912-4EBA-ACF6-E643560E6AAD}">
  <dimension ref="C6:K36"/>
  <sheetViews>
    <sheetView showGridLines="0" zoomScale="93" workbookViewId="0">
      <selection activeCell="C8" sqref="C8:I8"/>
    </sheetView>
  </sheetViews>
  <sheetFormatPr baseColWidth="10" defaultColWidth="11.44140625" defaultRowHeight="13.2"/>
  <cols>
    <col min="1" max="2" width="11.44140625" style="9"/>
    <col min="3" max="3" width="56.44140625" style="9" customWidth="1"/>
    <col min="4" max="4" width="23" style="9" bestFit="1" customWidth="1"/>
    <col min="5" max="5" width="17.109375" style="9" bestFit="1" customWidth="1"/>
    <col min="6" max="6" width="17.5546875" style="9" customWidth="1"/>
    <col min="7" max="7" width="34" style="9" bestFit="1" customWidth="1"/>
    <col min="8" max="8" width="18.33203125" style="9" customWidth="1"/>
    <col min="9" max="9" width="18.44140625" style="9" customWidth="1"/>
    <col min="10" max="10" width="16.5546875" style="9" bestFit="1" customWidth="1"/>
    <col min="11" max="11" width="12.5546875" style="9" bestFit="1" customWidth="1"/>
    <col min="12" max="16384" width="11.44140625" style="9"/>
  </cols>
  <sheetData>
    <row r="6" spans="3:11">
      <c r="C6" s="297" t="s">
        <v>645</v>
      </c>
      <c r="D6" s="297"/>
      <c r="E6" s="297"/>
      <c r="F6" s="297"/>
      <c r="G6" s="297"/>
      <c r="H6" s="297"/>
      <c r="I6" s="297"/>
    </row>
    <row r="8" spans="3:11" ht="93" customHeight="1">
      <c r="C8" s="298" t="s">
        <v>646</v>
      </c>
      <c r="D8" s="298"/>
      <c r="E8" s="298"/>
      <c r="F8" s="298"/>
      <c r="G8" s="298"/>
      <c r="H8" s="298"/>
      <c r="I8" s="298"/>
    </row>
    <row r="10" spans="3:11">
      <c r="C10" s="7" t="s">
        <v>515</v>
      </c>
    </row>
    <row r="11" spans="3:11" ht="13.8" thickBot="1">
      <c r="E11" s="49"/>
    </row>
    <row r="12" spans="3:11" ht="53.4" thickBot="1">
      <c r="C12" s="133" t="s">
        <v>237</v>
      </c>
      <c r="D12" s="21" t="s">
        <v>313</v>
      </c>
      <c r="E12" s="21" t="s">
        <v>314</v>
      </c>
      <c r="F12" s="21" t="s">
        <v>315</v>
      </c>
      <c r="G12" s="21" t="s">
        <v>316</v>
      </c>
      <c r="H12" s="21" t="s">
        <v>317</v>
      </c>
      <c r="I12" s="21" t="s">
        <v>318</v>
      </c>
      <c r="K12" s="134"/>
    </row>
    <row r="13" spans="3:11">
      <c r="C13" s="47" t="s">
        <v>319</v>
      </c>
      <c r="D13" s="135">
        <f t="shared" ref="D13:D19" si="0">+I27</f>
        <v>1536383199</v>
      </c>
      <c r="E13" s="136">
        <v>31696440</v>
      </c>
      <c r="F13" s="136">
        <v>-75252705</v>
      </c>
      <c r="G13" s="136">
        <v>-600000000</v>
      </c>
      <c r="H13" s="136">
        <v>-39213972</v>
      </c>
      <c r="I13" s="136">
        <f>+SUM(D13:H13)</f>
        <v>853612962</v>
      </c>
      <c r="K13" s="46"/>
    </row>
    <row r="14" spans="3:11">
      <c r="C14" s="47" t="s">
        <v>320</v>
      </c>
      <c r="D14" s="135">
        <f t="shared" si="0"/>
        <v>87177978</v>
      </c>
      <c r="E14" s="136">
        <v>1001506660</v>
      </c>
      <c r="F14" s="135">
        <v>0</v>
      </c>
      <c r="G14" s="136">
        <v>-1173205669</v>
      </c>
      <c r="H14" s="136">
        <v>97461612</v>
      </c>
      <c r="I14" s="135">
        <f t="shared" ref="I14:I19" si="1">+SUM(D14:H14)</f>
        <v>12940581</v>
      </c>
      <c r="K14" s="46"/>
    </row>
    <row r="15" spans="3:11">
      <c r="C15" s="47" t="s">
        <v>321</v>
      </c>
      <c r="D15" s="135">
        <f t="shared" si="0"/>
        <v>429012120709</v>
      </c>
      <c r="E15" s="136">
        <v>475370750493</v>
      </c>
      <c r="F15" s="136">
        <v>-8925312113</v>
      </c>
      <c r="G15" s="136">
        <v>-453184768295</v>
      </c>
      <c r="H15" s="136">
        <v>17874422992</v>
      </c>
      <c r="I15" s="136">
        <f t="shared" si="1"/>
        <v>460147213786</v>
      </c>
      <c r="K15" s="46"/>
    </row>
    <row r="16" spans="3:11">
      <c r="C16" s="47" t="s">
        <v>322</v>
      </c>
      <c r="D16" s="135">
        <f t="shared" si="0"/>
        <v>233829826921</v>
      </c>
      <c r="E16" s="136">
        <v>444600583704</v>
      </c>
      <c r="F16" s="136">
        <v>-182148290261</v>
      </c>
      <c r="G16" s="136">
        <v>-162859746243</v>
      </c>
      <c r="H16" s="136">
        <v>-60476797973</v>
      </c>
      <c r="I16" s="136">
        <f t="shared" ref="I16" si="2">+SUM(D16:H16)</f>
        <v>272945576148</v>
      </c>
      <c r="K16" s="46"/>
    </row>
    <row r="17" spans="3:11">
      <c r="C17" s="47" t="s">
        <v>323</v>
      </c>
      <c r="D17" s="135">
        <f t="shared" si="0"/>
        <v>19751709008</v>
      </c>
      <c r="E17" s="136">
        <v>5812086778</v>
      </c>
      <c r="F17" s="136">
        <v>-153243676</v>
      </c>
      <c r="G17" s="136">
        <v>-1090201725</v>
      </c>
      <c r="H17" s="136">
        <v>-2890780457</v>
      </c>
      <c r="I17" s="136">
        <f>+SUM(D17:H17)</f>
        <v>21429569928</v>
      </c>
      <c r="K17" s="46"/>
    </row>
    <row r="18" spans="3:11">
      <c r="C18" s="47" t="s">
        <v>324</v>
      </c>
      <c r="D18" s="135">
        <f t="shared" si="0"/>
        <v>275377038959</v>
      </c>
      <c r="E18" s="136">
        <v>8442840159</v>
      </c>
      <c r="F18" s="136">
        <v>-90301047101</v>
      </c>
      <c r="G18" s="136">
        <v>-50787932</v>
      </c>
      <c r="H18" s="135">
        <v>0</v>
      </c>
      <c r="I18" s="136">
        <f t="shared" si="1"/>
        <v>193468044085</v>
      </c>
      <c r="K18" s="46"/>
    </row>
    <row r="19" spans="3:11" ht="13.8" thickBot="1">
      <c r="C19" s="31" t="s">
        <v>325</v>
      </c>
      <c r="D19" s="137">
        <f t="shared" si="0"/>
        <v>7188564706</v>
      </c>
      <c r="E19" s="110">
        <v>25025966536</v>
      </c>
      <c r="F19" s="137">
        <v>0</v>
      </c>
      <c r="G19" s="110">
        <v>-29550564251</v>
      </c>
      <c r="H19" s="110">
        <v>-3052538</v>
      </c>
      <c r="I19" s="110">
        <f t="shared" si="1"/>
        <v>2660914453</v>
      </c>
    </row>
    <row r="20" spans="3:11" ht="13.8" thickBot="1">
      <c r="C20" s="111" t="s">
        <v>138</v>
      </c>
      <c r="D20" s="81">
        <f>SUM(D13:D19)</f>
        <v>966782821480</v>
      </c>
      <c r="E20" s="81">
        <f t="shared" ref="E20:I20" si="3">SUM(E13:E19)</f>
        <v>960285430770</v>
      </c>
      <c r="F20" s="81">
        <f t="shared" si="3"/>
        <v>-281603145856</v>
      </c>
      <c r="G20" s="81">
        <f t="shared" si="3"/>
        <v>-648509274115</v>
      </c>
      <c r="H20" s="81">
        <f t="shared" si="3"/>
        <v>-45437960336</v>
      </c>
      <c r="I20" s="81">
        <f t="shared" si="3"/>
        <v>951517871943</v>
      </c>
    </row>
    <row r="23" spans="3:11">
      <c r="C23" s="7" t="s">
        <v>466</v>
      </c>
      <c r="E23" s="49"/>
    </row>
    <row r="24" spans="3:11" ht="13.8" thickBot="1"/>
    <row r="25" spans="3:11" ht="15" customHeight="1">
      <c r="C25" s="281" t="s">
        <v>237</v>
      </c>
      <c r="D25" s="281" t="s">
        <v>313</v>
      </c>
      <c r="E25" s="281" t="s">
        <v>522</v>
      </c>
      <c r="F25" s="281" t="s">
        <v>315</v>
      </c>
      <c r="G25" s="281" t="s">
        <v>316</v>
      </c>
      <c r="H25" s="281" t="s">
        <v>317</v>
      </c>
      <c r="I25" s="281" t="s">
        <v>318</v>
      </c>
    </row>
    <row r="26" spans="3:11" ht="26.25" customHeight="1" thickBot="1">
      <c r="C26" s="282"/>
      <c r="D26" s="282"/>
      <c r="E26" s="282"/>
      <c r="F26" s="282"/>
      <c r="G26" s="282"/>
      <c r="H26" s="282"/>
      <c r="I26" s="282"/>
    </row>
    <row r="27" spans="3:11">
      <c r="C27" s="47" t="s">
        <v>319</v>
      </c>
      <c r="D27" s="136">
        <v>1782388475</v>
      </c>
      <c r="E27" s="136">
        <v>392708564</v>
      </c>
      <c r="F27" s="136">
        <v>-65216323</v>
      </c>
      <c r="G27" s="136">
        <v>-591843550</v>
      </c>
      <c r="H27" s="136">
        <v>18346033</v>
      </c>
      <c r="I27" s="136">
        <f t="shared" ref="I27:I33" si="4">+SUM(D27:H27)</f>
        <v>1536383199</v>
      </c>
    </row>
    <row r="28" spans="3:11">
      <c r="C28" s="47" t="s">
        <v>320</v>
      </c>
      <c r="D28" s="135">
        <v>0</v>
      </c>
      <c r="E28" s="136">
        <v>845729137</v>
      </c>
      <c r="F28" s="135">
        <v>0</v>
      </c>
      <c r="G28" s="136">
        <v>-932504231</v>
      </c>
      <c r="H28" s="136">
        <v>173953072</v>
      </c>
      <c r="I28" s="136">
        <f t="shared" si="4"/>
        <v>87177978</v>
      </c>
    </row>
    <row r="29" spans="3:11">
      <c r="C29" s="47" t="s">
        <v>321</v>
      </c>
      <c r="D29" s="136">
        <v>277318028171</v>
      </c>
      <c r="E29" s="136">
        <v>269150210581</v>
      </c>
      <c r="F29" s="136">
        <v>-6990209325</v>
      </c>
      <c r="G29" s="136">
        <v>-246766669657</v>
      </c>
      <c r="H29" s="136">
        <v>136300760939</v>
      </c>
      <c r="I29" s="136">
        <f t="shared" si="4"/>
        <v>429012120709</v>
      </c>
    </row>
    <row r="30" spans="3:11">
      <c r="C30" s="47" t="s">
        <v>322</v>
      </c>
      <c r="D30" s="136">
        <v>328348449001</v>
      </c>
      <c r="E30" s="136">
        <v>630096884416</v>
      </c>
      <c r="F30" s="136">
        <v>-200416547584</v>
      </c>
      <c r="G30" s="136">
        <v>-405180143505</v>
      </c>
      <c r="H30" s="136">
        <v>-119018815407</v>
      </c>
      <c r="I30" s="136">
        <f t="shared" si="4"/>
        <v>233829826921</v>
      </c>
    </row>
    <row r="31" spans="3:11">
      <c r="C31" s="47" t="s">
        <v>323</v>
      </c>
      <c r="D31" s="136">
        <v>10667438149</v>
      </c>
      <c r="E31" s="136">
        <v>9306865544</v>
      </c>
      <c r="F31" s="136">
        <v>-224570076</v>
      </c>
      <c r="G31" s="136">
        <v>-609710070</v>
      </c>
      <c r="H31" s="136">
        <v>611685461</v>
      </c>
      <c r="I31" s="136">
        <f t="shared" si="4"/>
        <v>19751709008</v>
      </c>
    </row>
    <row r="32" spans="3:11">
      <c r="C32" s="47" t="s">
        <v>324</v>
      </c>
      <c r="D32" s="136">
        <v>172579782095</v>
      </c>
      <c r="E32" s="136">
        <v>135521108170</v>
      </c>
      <c r="F32" s="136">
        <v>-32504845866</v>
      </c>
      <c r="G32" s="136">
        <v>-219005440</v>
      </c>
      <c r="H32" s="136">
        <v>0</v>
      </c>
      <c r="I32" s="136">
        <f t="shared" si="4"/>
        <v>275377038959</v>
      </c>
    </row>
    <row r="33" spans="3:10" ht="13.8" thickBot="1">
      <c r="C33" s="31" t="s">
        <v>325</v>
      </c>
      <c r="D33" s="110">
        <v>5776372885</v>
      </c>
      <c r="E33" s="110">
        <v>20888477320</v>
      </c>
      <c r="F33" s="110">
        <v>0</v>
      </c>
      <c r="G33" s="110">
        <v>-19481193801</v>
      </c>
      <c r="H33" s="110">
        <v>4908302</v>
      </c>
      <c r="I33" s="110">
        <f t="shared" si="4"/>
        <v>7188564706</v>
      </c>
    </row>
    <row r="34" spans="3:10" ht="13.8" thickBot="1">
      <c r="C34" s="111" t="s">
        <v>138</v>
      </c>
      <c r="D34" s="81">
        <f t="shared" ref="D34:I34" si="5">SUM(D27:D33)</f>
        <v>796472458776</v>
      </c>
      <c r="E34" s="81">
        <f t="shared" si="5"/>
        <v>1066201983732</v>
      </c>
      <c r="F34" s="81">
        <f t="shared" si="5"/>
        <v>-240201389174</v>
      </c>
      <c r="G34" s="81">
        <f t="shared" si="5"/>
        <v>-673781070254</v>
      </c>
      <c r="H34" s="81">
        <f t="shared" si="5"/>
        <v>18090838400</v>
      </c>
      <c r="I34" s="81">
        <f t="shared" si="5"/>
        <v>966782821480</v>
      </c>
    </row>
    <row r="36" spans="3:10" ht="65.25" customHeight="1">
      <c r="C36" s="298" t="s">
        <v>647</v>
      </c>
      <c r="D36" s="298"/>
      <c r="E36" s="298"/>
      <c r="F36" s="298"/>
      <c r="G36" s="298"/>
      <c r="H36" s="298"/>
      <c r="I36" s="298"/>
      <c r="J36" s="42"/>
    </row>
  </sheetData>
  <mergeCells count="10">
    <mergeCell ref="C6:I6"/>
    <mergeCell ref="C36:I36"/>
    <mergeCell ref="C8:I8"/>
    <mergeCell ref="C25:C26"/>
    <mergeCell ref="D25:D26"/>
    <mergeCell ref="F25:F26"/>
    <mergeCell ref="G25:G26"/>
    <mergeCell ref="H25:H26"/>
    <mergeCell ref="I25:I26"/>
    <mergeCell ref="E25:E26"/>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DD54-533F-465A-A9E2-AEC1C4B08204}">
  <dimension ref="C6:F45"/>
  <sheetViews>
    <sheetView showGridLines="0" topLeftCell="A29" zoomScale="115" zoomScaleNormal="115" workbookViewId="0">
      <selection activeCell="C6" sqref="C6:F6"/>
    </sheetView>
  </sheetViews>
  <sheetFormatPr baseColWidth="10" defaultColWidth="11.44140625" defaultRowHeight="13.2"/>
  <cols>
    <col min="1" max="2" width="11.44140625" style="9"/>
    <col min="3" max="3" width="59.44140625" style="9" customWidth="1"/>
    <col min="4" max="4" width="21.44140625" style="9" customWidth="1"/>
    <col min="5" max="5" width="24.109375" style="9" customWidth="1"/>
    <col min="6" max="6" width="21.44140625" style="9" customWidth="1"/>
    <col min="7" max="7" width="16.44140625" style="9" bestFit="1" customWidth="1"/>
    <col min="8" max="8" width="11.6640625" style="9" bestFit="1" customWidth="1"/>
    <col min="9" max="16384" width="11.44140625" style="9"/>
  </cols>
  <sheetData>
    <row r="6" spans="3:6">
      <c r="C6" s="306" t="s">
        <v>648</v>
      </c>
      <c r="D6" s="297"/>
      <c r="E6" s="297"/>
      <c r="F6" s="297"/>
    </row>
    <row r="7" spans="3:6">
      <c r="C7" s="132"/>
      <c r="D7" s="20"/>
      <c r="E7" s="20"/>
      <c r="F7" s="20"/>
    </row>
    <row r="8" spans="3:6" ht="32.25" customHeight="1">
      <c r="C8" s="285" t="s">
        <v>649</v>
      </c>
      <c r="D8" s="285"/>
      <c r="E8" s="285"/>
      <c r="F8" s="285"/>
    </row>
    <row r="9" spans="3:6" ht="14.4">
      <c r="C9" s="3"/>
      <c r="D9"/>
    </row>
    <row r="10" spans="3:6" ht="85.5" customHeight="1">
      <c r="C10" s="285" t="s">
        <v>650</v>
      </c>
      <c r="D10" s="285"/>
      <c r="E10" s="285"/>
      <c r="F10" s="285"/>
    </row>
    <row r="11" spans="3:6" ht="14.4">
      <c r="C11" s="2"/>
      <c r="D11"/>
    </row>
    <row r="12" spans="3:6" ht="100.5" customHeight="1">
      <c r="C12" s="285" t="s">
        <v>651</v>
      </c>
      <c r="D12" s="285"/>
      <c r="E12" s="285"/>
      <c r="F12" s="285"/>
    </row>
    <row r="13" spans="3:6" ht="14.4">
      <c r="C13" s="8"/>
      <c r="D13"/>
    </row>
    <row r="14" spans="3:6" ht="14.4">
      <c r="C14" s="8" t="s">
        <v>652</v>
      </c>
      <c r="D14"/>
    </row>
    <row r="15" spans="3:6" ht="14.4">
      <c r="C15" s="2"/>
      <c r="D15"/>
    </row>
    <row r="16" spans="3:6" ht="54" customHeight="1">
      <c r="C16" s="285" t="s">
        <v>653</v>
      </c>
      <c r="D16" s="285"/>
      <c r="E16" s="285"/>
      <c r="F16" s="285"/>
    </row>
    <row r="17" spans="3:6" ht="47.25" customHeight="1">
      <c r="C17" s="285" t="s">
        <v>654</v>
      </c>
      <c r="D17" s="285"/>
      <c r="E17" s="285"/>
      <c r="F17" s="285"/>
    </row>
    <row r="18" spans="3:6" ht="51" customHeight="1">
      <c r="C18" s="285" t="s">
        <v>655</v>
      </c>
      <c r="D18" s="285"/>
      <c r="E18" s="285"/>
      <c r="F18" s="285"/>
    </row>
    <row r="19" spans="3:6" ht="14.4">
      <c r="C19" s="2"/>
      <c r="D19"/>
    </row>
    <row r="20" spans="3:6" ht="47.25" customHeight="1">
      <c r="C20" s="8" t="s">
        <v>656</v>
      </c>
      <c r="D20"/>
      <c r="E20" s="42"/>
      <c r="F20" s="42"/>
    </row>
    <row r="21" spans="3:6" ht="61.5" customHeight="1">
      <c r="C21" s="285" t="s">
        <v>517</v>
      </c>
      <c r="D21" s="285"/>
      <c r="E21" s="285"/>
      <c r="F21" s="285"/>
    </row>
    <row r="22" spans="3:6" ht="13.8" thickBot="1">
      <c r="C22" s="2"/>
    </row>
    <row r="23" spans="3:6" ht="39.6">
      <c r="C23" s="308" t="s">
        <v>237</v>
      </c>
      <c r="D23" s="52" t="s">
        <v>283</v>
      </c>
      <c r="E23" s="52" t="s">
        <v>287</v>
      </c>
      <c r="F23" s="52" t="s">
        <v>288</v>
      </c>
    </row>
    <row r="24" spans="3:6">
      <c r="C24" s="309"/>
      <c r="D24" s="53" t="s">
        <v>284</v>
      </c>
      <c r="E24" s="53" t="s">
        <v>153</v>
      </c>
      <c r="F24" s="53" t="s">
        <v>153</v>
      </c>
    </row>
    <row r="25" spans="3:6" ht="13.8" thickBot="1">
      <c r="C25" s="310"/>
      <c r="D25" s="57" t="s">
        <v>153</v>
      </c>
      <c r="E25" s="56"/>
      <c r="F25" s="56"/>
    </row>
    <row r="26" spans="3:6">
      <c r="C26" s="139" t="s">
        <v>326</v>
      </c>
      <c r="D26" s="75">
        <v>419731754881</v>
      </c>
      <c r="E26" s="136">
        <v>-191763295405</v>
      </c>
      <c r="F26" s="75">
        <f>+D26+E26</f>
        <v>227968459476</v>
      </c>
    </row>
    <row r="27" spans="3:6" ht="26.4">
      <c r="C27" s="139" t="s">
        <v>327</v>
      </c>
      <c r="D27" s="75">
        <v>450204309176</v>
      </c>
      <c r="E27" s="135">
        <v>0</v>
      </c>
      <c r="F27" s="75">
        <f t="shared" ref="F27:F30" si="0">+D27+E27</f>
        <v>450204309176</v>
      </c>
    </row>
    <row r="28" spans="3:6" ht="26.4">
      <c r="C28" s="139" t="s">
        <v>328</v>
      </c>
      <c r="D28" s="75">
        <v>22104926150</v>
      </c>
      <c r="E28" s="136">
        <v>-1702248680</v>
      </c>
      <c r="F28" s="75">
        <f t="shared" si="0"/>
        <v>20402677470</v>
      </c>
    </row>
    <row r="29" spans="3:6">
      <c r="C29" s="139" t="s">
        <v>329</v>
      </c>
      <c r="D29" s="75">
        <v>2500000</v>
      </c>
      <c r="E29" s="136">
        <v>-2500000</v>
      </c>
      <c r="F29" s="80">
        <f t="shared" si="0"/>
        <v>0</v>
      </c>
    </row>
    <row r="30" spans="3:6" ht="13.8" thickBot="1">
      <c r="C30" s="140" t="s">
        <v>330</v>
      </c>
      <c r="D30" s="71">
        <v>7488128655</v>
      </c>
      <c r="E30" s="137">
        <v>0</v>
      </c>
      <c r="F30" s="141">
        <f t="shared" si="0"/>
        <v>7488128655</v>
      </c>
    </row>
    <row r="31" spans="3:6" ht="13.8" thickBot="1">
      <c r="C31" s="142" t="s">
        <v>138</v>
      </c>
      <c r="D31" s="73">
        <f>SUM(D26:D30)</f>
        <v>899531618862</v>
      </c>
      <c r="E31" s="73">
        <f t="shared" ref="E31:F31" si="1">SUM(E26:E30)</f>
        <v>-193468044085</v>
      </c>
      <c r="F31" s="73">
        <f t="shared" si="1"/>
        <v>706063574777</v>
      </c>
    </row>
    <row r="32" spans="3:6">
      <c r="C32" s="82"/>
      <c r="D32" s="82"/>
      <c r="E32" s="82"/>
      <c r="F32" s="82"/>
    </row>
    <row r="33" spans="3:6" ht="30" customHeight="1">
      <c r="C33" s="307" t="s">
        <v>471</v>
      </c>
      <c r="D33" s="307"/>
      <c r="E33" s="307"/>
      <c r="F33" s="307"/>
    </row>
    <row r="34" spans="3:6" ht="13.8" thickBot="1">
      <c r="C34" s="82"/>
      <c r="D34" s="82"/>
      <c r="E34" s="82"/>
      <c r="F34" s="82"/>
    </row>
    <row r="35" spans="3:6" ht="39.6">
      <c r="C35" s="311" t="s">
        <v>237</v>
      </c>
      <c r="D35" s="143" t="s">
        <v>283</v>
      </c>
      <c r="E35" s="143" t="s">
        <v>287</v>
      </c>
      <c r="F35" s="143" t="s">
        <v>288</v>
      </c>
    </row>
    <row r="36" spans="3:6">
      <c r="C36" s="312"/>
      <c r="D36" s="144" t="s">
        <v>284</v>
      </c>
      <c r="E36" s="144" t="s">
        <v>153</v>
      </c>
      <c r="F36" s="144" t="s">
        <v>153</v>
      </c>
    </row>
    <row r="37" spans="3:6" ht="13.8" thickBot="1">
      <c r="C37" s="313"/>
      <c r="D37" s="145" t="s">
        <v>153</v>
      </c>
      <c r="E37" s="146"/>
      <c r="F37" s="146"/>
    </row>
    <row r="38" spans="3:6">
      <c r="C38" s="139" t="s">
        <v>326</v>
      </c>
      <c r="D38" s="75">
        <v>499406452566</v>
      </c>
      <c r="E38" s="136">
        <v>-273809643371</v>
      </c>
      <c r="F38" s="75">
        <v>225596809195</v>
      </c>
    </row>
    <row r="39" spans="3:6" ht="26.4">
      <c r="C39" s="139" t="s">
        <v>327</v>
      </c>
      <c r="D39" s="75">
        <v>490024111529</v>
      </c>
      <c r="E39" s="135">
        <v>0</v>
      </c>
      <c r="F39" s="75">
        <v>490024111529</v>
      </c>
    </row>
    <row r="40" spans="3:6" ht="26.4">
      <c r="C40" s="139" t="s">
        <v>328</v>
      </c>
      <c r="D40" s="75">
        <v>16680559603</v>
      </c>
      <c r="E40" s="136">
        <v>-1564895588</v>
      </c>
      <c r="F40" s="75">
        <v>15115664015</v>
      </c>
    </row>
    <row r="41" spans="3:6">
      <c r="C41" s="139" t="s">
        <v>329</v>
      </c>
      <c r="D41" s="75">
        <v>2500000</v>
      </c>
      <c r="E41" s="136">
        <v>-2500000</v>
      </c>
      <c r="F41" s="80">
        <v>0</v>
      </c>
    </row>
    <row r="42" spans="3:6" ht="13.8" thickBot="1">
      <c r="C42" s="140" t="s">
        <v>330</v>
      </c>
      <c r="D42" s="71">
        <v>7984526650</v>
      </c>
      <c r="E42" s="137">
        <v>0</v>
      </c>
      <c r="F42" s="141">
        <v>7984526650</v>
      </c>
    </row>
    <row r="43" spans="3:6" ht="13.8" thickBot="1">
      <c r="C43" s="142" t="s">
        <v>138</v>
      </c>
      <c r="D43" s="73">
        <f>SUM(D38:D42)</f>
        <v>1014098150348</v>
      </c>
      <c r="E43" s="73">
        <f>SUM(E38:E42)</f>
        <v>-275377038959</v>
      </c>
      <c r="F43" s="73">
        <f>SUM(F38:F42)</f>
        <v>738721111389</v>
      </c>
    </row>
    <row r="45" spans="3:6" ht="30" customHeight="1">
      <c r="C45" s="307" t="s">
        <v>657</v>
      </c>
      <c r="D45" s="307"/>
      <c r="E45" s="307"/>
      <c r="F45" s="307"/>
    </row>
  </sheetData>
  <mergeCells count="12">
    <mergeCell ref="C45:F45"/>
    <mergeCell ref="C23:C25"/>
    <mergeCell ref="C35:C37"/>
    <mergeCell ref="C33:F33"/>
    <mergeCell ref="C17:F17"/>
    <mergeCell ref="C18:F18"/>
    <mergeCell ref="C21:F21"/>
    <mergeCell ref="C6:F6"/>
    <mergeCell ref="C8:F8"/>
    <mergeCell ref="C10:F10"/>
    <mergeCell ref="C12:F12"/>
    <mergeCell ref="C16:F16"/>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2AF21-F3D8-4D78-A8DD-B11099F76C83}">
  <dimension ref="A6:I59"/>
  <sheetViews>
    <sheetView showGridLines="0" topLeftCell="A35" zoomScale="92" workbookViewId="0">
      <selection activeCell="C6" sqref="C6:G6"/>
    </sheetView>
  </sheetViews>
  <sheetFormatPr baseColWidth="10" defaultColWidth="11.44140625" defaultRowHeight="13.2"/>
  <cols>
    <col min="1" max="2" width="11.44140625" style="9"/>
    <col min="3" max="3" width="68.5546875" style="9" customWidth="1"/>
    <col min="4" max="4" width="17.88671875" style="9" customWidth="1"/>
    <col min="5" max="5" width="18" style="9" customWidth="1"/>
    <col min="6" max="6" width="17.88671875" style="9" customWidth="1"/>
    <col min="7" max="7" width="21.33203125" style="9" bestFit="1" customWidth="1"/>
    <col min="8" max="8" width="19.109375" style="9" customWidth="1"/>
    <col min="9" max="9" width="24.6640625" style="9" bestFit="1" customWidth="1"/>
    <col min="10" max="10" width="21.33203125" style="9" bestFit="1" customWidth="1"/>
    <col min="11" max="11" width="12.109375" style="9" bestFit="1" customWidth="1"/>
    <col min="12" max="12" width="14.5546875" style="9" bestFit="1" customWidth="1"/>
    <col min="13" max="13" width="12.6640625" style="9" bestFit="1" customWidth="1"/>
    <col min="14" max="16384" width="11.44140625" style="9"/>
  </cols>
  <sheetData>
    <row r="6" spans="3:7">
      <c r="C6" s="306" t="s">
        <v>658</v>
      </c>
      <c r="D6" s="297"/>
      <c r="E6" s="297"/>
      <c r="F6" s="297"/>
      <c r="G6" s="297"/>
    </row>
    <row r="8" spans="3:7" ht="204.75" customHeight="1">
      <c r="C8" s="298" t="s">
        <v>660</v>
      </c>
      <c r="D8" s="298"/>
      <c r="E8" s="298"/>
      <c r="F8" s="298"/>
      <c r="G8" s="298"/>
    </row>
    <row r="10" spans="3:7">
      <c r="C10" s="9" t="s">
        <v>525</v>
      </c>
    </row>
    <row r="11" spans="3:7" ht="13.8" thickBot="1"/>
    <row r="12" spans="3:7" ht="13.8" thickBot="1">
      <c r="C12" s="289" t="s">
        <v>237</v>
      </c>
      <c r="D12" s="283" t="s">
        <v>331</v>
      </c>
      <c r="E12" s="314"/>
      <c r="F12" s="314"/>
      <c r="G12" s="284"/>
    </row>
    <row r="13" spans="3:7" ht="27" thickBot="1">
      <c r="C13" s="291"/>
      <c r="D13" s="88" t="s">
        <v>332</v>
      </c>
      <c r="E13" s="88" t="s">
        <v>333</v>
      </c>
      <c r="F13" s="88" t="s">
        <v>351</v>
      </c>
      <c r="G13" s="23" t="s">
        <v>334</v>
      </c>
    </row>
    <row r="14" spans="3:7">
      <c r="C14" s="150" t="s">
        <v>335</v>
      </c>
      <c r="D14" s="147"/>
      <c r="E14" s="147"/>
      <c r="F14" s="147"/>
      <c r="G14" s="147"/>
    </row>
    <row r="15" spans="3:7">
      <c r="C15" s="100" t="s">
        <v>336</v>
      </c>
      <c r="D15" s="136">
        <f>+G39</f>
        <v>33256422511</v>
      </c>
      <c r="E15" s="135">
        <v>0</v>
      </c>
      <c r="F15" s="135">
        <v>0</v>
      </c>
      <c r="G15" s="136">
        <f>+SUM(D15:F15)</f>
        <v>33256422511</v>
      </c>
    </row>
    <row r="16" spans="3:7">
      <c r="C16" s="100" t="s">
        <v>337</v>
      </c>
      <c r="D16" s="136">
        <f t="shared" ref="D16:D20" si="0">+G40</f>
        <v>63119440346</v>
      </c>
      <c r="E16" s="135">
        <v>0</v>
      </c>
      <c r="F16" s="135">
        <v>0</v>
      </c>
      <c r="G16" s="136">
        <f t="shared" ref="G16:G20" si="1">+SUM(D16:F16)</f>
        <v>63119440346</v>
      </c>
    </row>
    <row r="17" spans="1:9">
      <c r="C17" s="100" t="s">
        <v>338</v>
      </c>
      <c r="D17" s="136">
        <f t="shared" si="0"/>
        <v>8174823828</v>
      </c>
      <c r="E17" s="136">
        <v>536118109</v>
      </c>
      <c r="F17" s="136">
        <v>-13503625</v>
      </c>
      <c r="G17" s="136">
        <f t="shared" si="1"/>
        <v>8697438312</v>
      </c>
    </row>
    <row r="18" spans="1:9">
      <c r="C18" s="100" t="s">
        <v>339</v>
      </c>
      <c r="D18" s="136">
        <f t="shared" si="0"/>
        <v>32159467448</v>
      </c>
      <c r="E18" s="136">
        <v>382573446</v>
      </c>
      <c r="F18" s="136">
        <v>-1007444819</v>
      </c>
      <c r="G18" s="136">
        <f t="shared" si="1"/>
        <v>31534596075</v>
      </c>
    </row>
    <row r="19" spans="1:9">
      <c r="C19" s="100" t="s">
        <v>340</v>
      </c>
      <c r="D19" s="136">
        <f t="shared" si="0"/>
        <v>131110150831</v>
      </c>
      <c r="E19" s="136">
        <v>11672978058</v>
      </c>
      <c r="F19" s="136">
        <v>-14907976358</v>
      </c>
      <c r="G19" s="136">
        <f t="shared" si="1"/>
        <v>127875152531</v>
      </c>
    </row>
    <row r="20" spans="1:9" ht="13.8" thickBot="1">
      <c r="C20" s="87" t="s">
        <v>341</v>
      </c>
      <c r="D20" s="110">
        <f t="shared" si="0"/>
        <v>6103771287</v>
      </c>
      <c r="E20" s="110">
        <v>912088720</v>
      </c>
      <c r="F20" s="110">
        <v>-346331870</v>
      </c>
      <c r="G20" s="110">
        <f t="shared" si="1"/>
        <v>6669528137</v>
      </c>
    </row>
    <row r="21" spans="1:9" ht="13.8" thickBot="1">
      <c r="C21" s="111" t="s">
        <v>138</v>
      </c>
      <c r="D21" s="81">
        <f>SUM(D14:D20)</f>
        <v>273924076251</v>
      </c>
      <c r="E21" s="81">
        <f t="shared" ref="E21:G21" si="2">SUM(E14:E20)</f>
        <v>13503758333</v>
      </c>
      <c r="F21" s="81">
        <f t="shared" si="2"/>
        <v>-16275256672</v>
      </c>
      <c r="G21" s="81">
        <f t="shared" si="2"/>
        <v>271152577912</v>
      </c>
    </row>
    <row r="22" spans="1:9" ht="13.8" thickBot="1"/>
    <row r="23" spans="1:9" ht="13.8" thickBot="1">
      <c r="C23" s="289" t="s">
        <v>237</v>
      </c>
      <c r="D23" s="281" t="s">
        <v>342</v>
      </c>
      <c r="E23" s="315" t="s">
        <v>343</v>
      </c>
      <c r="F23" s="316"/>
      <c r="G23" s="316"/>
      <c r="H23" s="316"/>
      <c r="I23" s="317"/>
    </row>
    <row r="24" spans="1:9" ht="27" thickBot="1">
      <c r="C24" s="291"/>
      <c r="D24" s="282"/>
      <c r="E24" s="88" t="s">
        <v>332</v>
      </c>
      <c r="F24" s="88" t="s">
        <v>344</v>
      </c>
      <c r="G24" s="88" t="s">
        <v>351</v>
      </c>
      <c r="H24" s="23" t="s">
        <v>345</v>
      </c>
      <c r="I24" s="23" t="s">
        <v>346</v>
      </c>
    </row>
    <row r="25" spans="1:9" s="82" customFormat="1">
      <c r="A25" s="9"/>
      <c r="B25" s="9"/>
      <c r="C25" s="150" t="s">
        <v>335</v>
      </c>
      <c r="D25" s="85"/>
      <c r="E25" s="147"/>
      <c r="F25" s="147"/>
      <c r="G25" s="147"/>
      <c r="H25" s="151"/>
      <c r="I25" s="147"/>
    </row>
    <row r="26" spans="1:9" s="82" customFormat="1">
      <c r="A26" s="9"/>
      <c r="B26" s="9"/>
      <c r="C26" s="100" t="s">
        <v>336</v>
      </c>
      <c r="D26" s="152" t="s">
        <v>16</v>
      </c>
      <c r="E26" s="135">
        <f>+H50</f>
        <v>0</v>
      </c>
      <c r="F26" s="135">
        <v>0</v>
      </c>
      <c r="G26" s="135">
        <v>0</v>
      </c>
      <c r="H26" s="39">
        <f>+SUM(E26:G26)</f>
        <v>0</v>
      </c>
      <c r="I26" s="136">
        <f>+G15+H26</f>
        <v>33256422511</v>
      </c>
    </row>
    <row r="27" spans="1:9" s="82" customFormat="1">
      <c r="A27" s="9"/>
      <c r="B27" s="9"/>
      <c r="C27" s="100" t="s">
        <v>347</v>
      </c>
      <c r="D27" s="153">
        <v>2.5000000000000001E-2</v>
      </c>
      <c r="E27" s="136">
        <f t="shared" ref="E27:E31" si="3">+H51</f>
        <v>-24647165469</v>
      </c>
      <c r="F27" s="136">
        <v>-1333212812</v>
      </c>
      <c r="G27" s="135">
        <v>0</v>
      </c>
      <c r="H27" s="48">
        <f t="shared" ref="H27:H31" si="4">+SUM(E27:G27)</f>
        <v>-25980378281</v>
      </c>
      <c r="I27" s="136">
        <f t="shared" ref="I27:I31" si="5">+G16+H27</f>
        <v>37139062065</v>
      </c>
    </row>
    <row r="28" spans="1:9" s="82" customFormat="1">
      <c r="A28" s="9"/>
      <c r="B28" s="9"/>
      <c r="C28" s="100" t="s">
        <v>348</v>
      </c>
      <c r="D28" s="154">
        <v>0.1</v>
      </c>
      <c r="E28" s="136">
        <f t="shared" si="3"/>
        <v>-3576788857</v>
      </c>
      <c r="F28" s="136">
        <v>-621286649</v>
      </c>
      <c r="G28" s="136">
        <v>11883193</v>
      </c>
      <c r="H28" s="48">
        <f t="shared" si="4"/>
        <v>-4186192313</v>
      </c>
      <c r="I28" s="136">
        <f t="shared" si="5"/>
        <v>4511245999</v>
      </c>
    </row>
    <row r="29" spans="1:9" s="82" customFormat="1">
      <c r="A29" s="9"/>
      <c r="B29" s="9"/>
      <c r="C29" s="100" t="s">
        <v>339</v>
      </c>
      <c r="D29" s="152" t="s">
        <v>349</v>
      </c>
      <c r="E29" s="136">
        <f t="shared" si="3"/>
        <v>-28610753612</v>
      </c>
      <c r="F29" s="136">
        <v>-893822400</v>
      </c>
      <c r="G29" s="136">
        <v>997974669</v>
      </c>
      <c r="H29" s="48">
        <f t="shared" si="4"/>
        <v>-28506601343</v>
      </c>
      <c r="I29" s="136">
        <f t="shared" si="5"/>
        <v>3027994732</v>
      </c>
    </row>
    <row r="30" spans="1:9" s="82" customFormat="1">
      <c r="A30" s="9"/>
      <c r="B30" s="9"/>
      <c r="C30" s="100" t="s">
        <v>340</v>
      </c>
      <c r="D30" s="152" t="s">
        <v>350</v>
      </c>
      <c r="E30" s="136">
        <f t="shared" si="3"/>
        <v>-106897183647</v>
      </c>
      <c r="F30" s="136">
        <v>-7908604946</v>
      </c>
      <c r="G30" s="136">
        <v>14705324050</v>
      </c>
      <c r="H30" s="48">
        <f t="shared" si="4"/>
        <v>-100100464543</v>
      </c>
      <c r="I30" s="136">
        <f t="shared" si="5"/>
        <v>27774687988</v>
      </c>
    </row>
    <row r="31" spans="1:9" s="82" customFormat="1" ht="13.8" thickBot="1">
      <c r="A31" s="9"/>
      <c r="B31" s="9"/>
      <c r="C31" s="87" t="s">
        <v>341</v>
      </c>
      <c r="D31" s="155">
        <v>0.2</v>
      </c>
      <c r="E31" s="110">
        <f t="shared" si="3"/>
        <v>-3976829342</v>
      </c>
      <c r="F31" s="110">
        <v>-466343123</v>
      </c>
      <c r="G31" s="110">
        <v>335677248</v>
      </c>
      <c r="H31" s="50">
        <f t="shared" si="4"/>
        <v>-4107495217</v>
      </c>
      <c r="I31" s="50">
        <f t="shared" si="5"/>
        <v>2562032920</v>
      </c>
    </row>
    <row r="32" spans="1:9" s="82" customFormat="1" ht="13.8" thickBot="1">
      <c r="A32" s="9"/>
      <c r="B32" s="9"/>
      <c r="C32" s="111" t="s">
        <v>138</v>
      </c>
      <c r="D32" s="148"/>
      <c r="E32" s="81">
        <f>+SUM(E26:E31)</f>
        <v>-167708720927</v>
      </c>
      <c r="F32" s="81">
        <f t="shared" ref="F32:I32" si="6">+SUM(F26:F31)</f>
        <v>-11223269930</v>
      </c>
      <c r="G32" s="81">
        <f t="shared" si="6"/>
        <v>16050859160</v>
      </c>
      <c r="H32" s="51">
        <f t="shared" si="6"/>
        <v>-162881131697</v>
      </c>
      <c r="I32" s="81">
        <f t="shared" si="6"/>
        <v>108271446215</v>
      </c>
    </row>
    <row r="34" spans="3:9">
      <c r="C34" s="9" t="s">
        <v>472</v>
      </c>
    </row>
    <row r="35" spans="3:9" ht="13.8" thickBot="1"/>
    <row r="36" spans="3:9" ht="15.75" customHeight="1" thickBot="1">
      <c r="C36" s="289" t="s">
        <v>237</v>
      </c>
      <c r="D36" s="283" t="s">
        <v>331</v>
      </c>
      <c r="E36" s="314"/>
      <c r="F36" s="314"/>
      <c r="G36" s="284"/>
    </row>
    <row r="37" spans="3:9" ht="27" thickBot="1">
      <c r="C37" s="291"/>
      <c r="D37" s="23" t="s">
        <v>332</v>
      </c>
      <c r="E37" s="88" t="s">
        <v>333</v>
      </c>
      <c r="F37" s="88" t="s">
        <v>351</v>
      </c>
      <c r="G37" s="23" t="s">
        <v>334</v>
      </c>
    </row>
    <row r="38" spans="3:9">
      <c r="C38" s="156" t="s">
        <v>335</v>
      </c>
      <c r="D38" s="149"/>
      <c r="E38" s="157"/>
      <c r="F38" s="157"/>
      <c r="G38" s="158"/>
    </row>
    <row r="39" spans="3:9">
      <c r="C39" s="159" t="s">
        <v>336</v>
      </c>
      <c r="D39" s="135">
        <v>33256422511</v>
      </c>
      <c r="E39" s="135">
        <v>0</v>
      </c>
      <c r="F39" s="135">
        <v>0</v>
      </c>
      <c r="G39" s="136">
        <f>+SUM(D39:F39)</f>
        <v>33256422511</v>
      </c>
    </row>
    <row r="40" spans="3:9">
      <c r="C40" s="159" t="s">
        <v>337</v>
      </c>
      <c r="D40" s="135">
        <v>64417501921</v>
      </c>
      <c r="E40" s="135">
        <v>0</v>
      </c>
      <c r="F40" s="135">
        <v>-1298061575</v>
      </c>
      <c r="G40" s="136">
        <f t="shared" ref="G40:G44" si="7">+SUM(D40:F40)</f>
        <v>63119440346</v>
      </c>
    </row>
    <row r="41" spans="3:9">
      <c r="C41" s="159" t="s">
        <v>338</v>
      </c>
      <c r="D41" s="135">
        <v>15743296975</v>
      </c>
      <c r="E41" s="135">
        <v>1956160526</v>
      </c>
      <c r="F41" s="135">
        <v>-9524633673</v>
      </c>
      <c r="G41" s="136">
        <f t="shared" si="7"/>
        <v>8174823828</v>
      </c>
    </row>
    <row r="42" spans="3:9">
      <c r="C42" s="159" t="s">
        <v>339</v>
      </c>
      <c r="D42" s="135">
        <v>31391198983</v>
      </c>
      <c r="E42" s="135">
        <v>844066957</v>
      </c>
      <c r="F42" s="135">
        <v>-75798492</v>
      </c>
      <c r="G42" s="136">
        <f t="shared" si="7"/>
        <v>32159467448</v>
      </c>
    </row>
    <row r="43" spans="3:9">
      <c r="C43" s="159" t="s">
        <v>340</v>
      </c>
      <c r="D43" s="135">
        <v>124119354677</v>
      </c>
      <c r="E43" s="135">
        <v>7007965292</v>
      </c>
      <c r="F43" s="135">
        <v>-17169138</v>
      </c>
      <c r="G43" s="136">
        <f t="shared" si="7"/>
        <v>131110150831</v>
      </c>
    </row>
    <row r="44" spans="3:9" ht="13.8" thickBot="1">
      <c r="C44" s="160" t="s">
        <v>341</v>
      </c>
      <c r="D44" s="137">
        <v>6331375998</v>
      </c>
      <c r="E44" s="137">
        <v>495280000</v>
      </c>
      <c r="F44" s="137">
        <v>-722884711</v>
      </c>
      <c r="G44" s="110">
        <f t="shared" si="7"/>
        <v>6103771287</v>
      </c>
    </row>
    <row r="45" spans="3:9" ht="13.8" thickBot="1">
      <c r="C45" s="111" t="s">
        <v>138</v>
      </c>
      <c r="D45" s="81">
        <f t="shared" ref="D45" si="8">SUM(D38:D44)</f>
        <v>275259151065</v>
      </c>
      <c r="E45" s="81">
        <f t="shared" ref="E45" si="9">SUM(E38:E44)</f>
        <v>10303472775</v>
      </c>
      <c r="F45" s="81">
        <f t="shared" ref="F45" si="10">SUM(F38:F44)</f>
        <v>-11638547589</v>
      </c>
      <c r="G45" s="81">
        <f t="shared" ref="G45" si="11">SUM(G38:G44)</f>
        <v>273924076251</v>
      </c>
    </row>
    <row r="46" spans="3:9" ht="13.8" thickBot="1"/>
    <row r="47" spans="3:9" ht="13.8" thickBot="1">
      <c r="C47" s="289" t="s">
        <v>237</v>
      </c>
      <c r="D47" s="281" t="s">
        <v>342</v>
      </c>
      <c r="E47" s="315" t="s">
        <v>343</v>
      </c>
      <c r="F47" s="316"/>
      <c r="G47" s="316"/>
      <c r="H47" s="316"/>
      <c r="I47" s="317"/>
    </row>
    <row r="48" spans="3:9" ht="27" thickBot="1">
      <c r="C48" s="291"/>
      <c r="D48" s="282"/>
      <c r="E48" s="88" t="s">
        <v>332</v>
      </c>
      <c r="F48" s="88" t="s">
        <v>344</v>
      </c>
      <c r="G48" s="88" t="s">
        <v>351</v>
      </c>
      <c r="H48" s="23" t="s">
        <v>345</v>
      </c>
      <c r="I48" s="23" t="s">
        <v>346</v>
      </c>
    </row>
    <row r="49" spans="3:9">
      <c r="C49" s="150" t="s">
        <v>335</v>
      </c>
      <c r="D49" s="85"/>
      <c r="E49" s="161"/>
      <c r="F49" s="161"/>
      <c r="G49" s="161"/>
      <c r="H49" s="162"/>
      <c r="I49" s="161"/>
    </row>
    <row r="50" spans="3:9">
      <c r="C50" s="100" t="s">
        <v>336</v>
      </c>
      <c r="D50" s="163" t="s">
        <v>16</v>
      </c>
      <c r="E50" s="135">
        <v>0</v>
      </c>
      <c r="F50" s="135">
        <v>0</v>
      </c>
      <c r="G50" s="135">
        <v>0</v>
      </c>
      <c r="H50" s="39">
        <f>+SUM(E50:G50)</f>
        <v>0</v>
      </c>
      <c r="I50" s="136">
        <f>+G39+H50</f>
        <v>33256422511</v>
      </c>
    </row>
    <row r="51" spans="3:9">
      <c r="C51" s="100" t="s">
        <v>347</v>
      </c>
      <c r="D51" s="153">
        <v>2.5000000000000001E-2</v>
      </c>
      <c r="E51" s="136">
        <v>-24609866236</v>
      </c>
      <c r="F51" s="136">
        <v>-1333563645</v>
      </c>
      <c r="G51" s="136">
        <v>1296264412</v>
      </c>
      <c r="H51" s="48">
        <f t="shared" ref="H51:H55" si="12">+SUM(E51:G51)</f>
        <v>-24647165469</v>
      </c>
      <c r="I51" s="136">
        <f t="shared" ref="I51:I55" si="13">+G40+H51</f>
        <v>38472274877</v>
      </c>
    </row>
    <row r="52" spans="3:9">
      <c r="C52" s="100" t="s">
        <v>348</v>
      </c>
      <c r="D52" s="154">
        <v>0.1</v>
      </c>
      <c r="E52" s="136">
        <v>-10824716145</v>
      </c>
      <c r="F52" s="136">
        <v>-541762872</v>
      </c>
      <c r="G52" s="136">
        <v>7789690160</v>
      </c>
      <c r="H52" s="48">
        <f t="shared" si="12"/>
        <v>-3576788857</v>
      </c>
      <c r="I52" s="136">
        <f t="shared" si="13"/>
        <v>4598034971</v>
      </c>
    </row>
    <row r="53" spans="3:9">
      <c r="C53" s="100" t="s">
        <v>339</v>
      </c>
      <c r="D53" s="152" t="s">
        <v>349</v>
      </c>
      <c r="E53" s="136">
        <v>-27848974584</v>
      </c>
      <c r="F53" s="136">
        <v>-836882701</v>
      </c>
      <c r="G53" s="136">
        <v>75103673</v>
      </c>
      <c r="H53" s="48">
        <f t="shared" si="12"/>
        <v>-28610753612</v>
      </c>
      <c r="I53" s="136">
        <f t="shared" si="13"/>
        <v>3548713836</v>
      </c>
    </row>
    <row r="54" spans="3:9">
      <c r="C54" s="100" t="s">
        <v>340</v>
      </c>
      <c r="D54" s="152" t="s">
        <v>350</v>
      </c>
      <c r="E54" s="136">
        <v>-99224594268</v>
      </c>
      <c r="F54" s="136">
        <v>-7688127448</v>
      </c>
      <c r="G54" s="136">
        <v>15538069</v>
      </c>
      <c r="H54" s="48">
        <f t="shared" si="12"/>
        <v>-106897183647</v>
      </c>
      <c r="I54" s="136">
        <f t="shared" si="13"/>
        <v>24212967184</v>
      </c>
    </row>
    <row r="55" spans="3:9" ht="13.8" thickBot="1">
      <c r="C55" s="87" t="s">
        <v>341</v>
      </c>
      <c r="D55" s="155">
        <v>0.2</v>
      </c>
      <c r="E55" s="110">
        <v>-4321756928</v>
      </c>
      <c r="F55" s="110">
        <v>-370450885</v>
      </c>
      <c r="G55" s="110">
        <v>715378471</v>
      </c>
      <c r="H55" s="50">
        <f t="shared" si="12"/>
        <v>-3976829342</v>
      </c>
      <c r="I55" s="110">
        <f t="shared" si="13"/>
        <v>2126941945</v>
      </c>
    </row>
    <row r="56" spans="3:9" ht="13.8" thickBot="1">
      <c r="C56" s="111" t="s">
        <v>138</v>
      </c>
      <c r="D56" s="101"/>
      <c r="E56" s="81">
        <f>+SUM(E50:E55)</f>
        <v>-166829908161</v>
      </c>
      <c r="F56" s="81">
        <f t="shared" ref="F56:I56" si="14">+SUM(F50:F55)</f>
        <v>-10770787551</v>
      </c>
      <c r="G56" s="81">
        <f t="shared" si="14"/>
        <v>9891974785</v>
      </c>
      <c r="H56" s="51">
        <f t="shared" si="14"/>
        <v>-167708720927</v>
      </c>
      <c r="I56" s="81">
        <f t="shared" si="14"/>
        <v>106215355324</v>
      </c>
    </row>
    <row r="58" spans="3:9" ht="46.5" customHeight="1">
      <c r="C58" s="285" t="s">
        <v>659</v>
      </c>
      <c r="D58" s="285"/>
      <c r="E58" s="285"/>
      <c r="F58" s="285"/>
      <c r="G58" s="285"/>
      <c r="H58" s="16"/>
    </row>
    <row r="59" spans="3:9" ht="68.25" customHeight="1">
      <c r="C59" s="285" t="s">
        <v>661</v>
      </c>
      <c r="D59" s="285"/>
      <c r="E59" s="285"/>
      <c r="F59" s="285"/>
      <c r="G59" s="285"/>
      <c r="H59" s="16"/>
    </row>
  </sheetData>
  <mergeCells count="14">
    <mergeCell ref="C6:G6"/>
    <mergeCell ref="C58:G58"/>
    <mergeCell ref="C59:G59"/>
    <mergeCell ref="C8:G8"/>
    <mergeCell ref="C47:C48"/>
    <mergeCell ref="D47:D48"/>
    <mergeCell ref="C12:C13"/>
    <mergeCell ref="D12:G12"/>
    <mergeCell ref="C23:C24"/>
    <mergeCell ref="D23:D24"/>
    <mergeCell ref="E23:I23"/>
    <mergeCell ref="C36:C37"/>
    <mergeCell ref="D36:G36"/>
    <mergeCell ref="E47:I47"/>
  </mergeCells>
  <pageMargins left="0.7" right="0.7" top="0.75" bottom="0.75" header="0.3" footer="0.3"/>
  <pageSetup paperSize="9" orientation="portrait" r:id="rId1"/>
  <ignoredErrors>
    <ignoredError sqref="H27:H31 H51:H55"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301DE-0F2B-453C-BA6E-23BEC0D47698}">
  <dimension ref="C6:H30"/>
  <sheetViews>
    <sheetView showGridLines="0" topLeftCell="A30" workbookViewId="0">
      <selection activeCell="C6" sqref="C6"/>
    </sheetView>
  </sheetViews>
  <sheetFormatPr baseColWidth="10" defaultColWidth="11.44140625" defaultRowHeight="13.2"/>
  <cols>
    <col min="1" max="2" width="11.44140625" style="9"/>
    <col min="3" max="3" width="47" style="9" customWidth="1"/>
    <col min="4" max="4" width="14.6640625" style="9" bestFit="1" customWidth="1"/>
    <col min="5" max="5" width="13.6640625" style="9" customWidth="1"/>
    <col min="6" max="6" width="14.88671875" style="9" bestFit="1" customWidth="1"/>
    <col min="7" max="7" width="14.6640625" style="9" bestFit="1" customWidth="1"/>
    <col min="8" max="8" width="12.6640625" style="9" customWidth="1"/>
    <col min="9" max="9" width="12.88671875" style="9" bestFit="1" customWidth="1"/>
    <col min="10" max="16384" width="11.44140625" style="9"/>
  </cols>
  <sheetData>
    <row r="6" spans="3:7">
      <c r="C6" s="7" t="s">
        <v>770</v>
      </c>
    </row>
    <row r="7" spans="3:7">
      <c r="C7" s="7"/>
    </row>
    <row r="8" spans="3:7">
      <c r="C8" s="304" t="s">
        <v>769</v>
      </c>
      <c r="D8" s="304"/>
      <c r="E8" s="304"/>
      <c r="F8" s="304"/>
      <c r="G8" s="304"/>
    </row>
    <row r="9" spans="3:7" ht="13.8" thickBot="1"/>
    <row r="10" spans="3:7" ht="40.200000000000003" thickBot="1">
      <c r="C10" s="165" t="s">
        <v>237</v>
      </c>
      <c r="D10" s="21" t="s">
        <v>352</v>
      </c>
      <c r="E10" s="21" t="s">
        <v>353</v>
      </c>
      <c r="F10" s="21" t="s">
        <v>354</v>
      </c>
      <c r="G10" s="21" t="s">
        <v>355</v>
      </c>
    </row>
    <row r="11" spans="3:7">
      <c r="C11" s="166" t="s">
        <v>356</v>
      </c>
      <c r="D11" s="136">
        <v>78692815273</v>
      </c>
      <c r="E11" s="136">
        <v>13517943618</v>
      </c>
      <c r="F11" s="136">
        <v>-22791692904</v>
      </c>
      <c r="G11" s="136">
        <f>+SUM(D11:F11)</f>
        <v>69419065987</v>
      </c>
    </row>
    <row r="12" spans="3:7">
      <c r="C12" s="166" t="s">
        <v>357</v>
      </c>
      <c r="D12" s="136">
        <v>2719244976</v>
      </c>
      <c r="E12" s="136">
        <v>724920176</v>
      </c>
      <c r="F12" s="136">
        <v>-427640984</v>
      </c>
      <c r="G12" s="136">
        <f t="shared" ref="G12:G16" si="0">+SUM(D12:F12)</f>
        <v>3016524168</v>
      </c>
    </row>
    <row r="13" spans="3:7" ht="26.4">
      <c r="C13" s="166" t="s">
        <v>524</v>
      </c>
      <c r="D13" s="136">
        <v>15618060784</v>
      </c>
      <c r="E13" s="136">
        <v>5388558764</v>
      </c>
      <c r="F13" s="136">
        <v>-14098057947</v>
      </c>
      <c r="G13" s="136">
        <f t="shared" si="0"/>
        <v>6908561601</v>
      </c>
    </row>
    <row r="14" spans="3:7" ht="13.8" thickBot="1">
      <c r="C14" s="167" t="s">
        <v>359</v>
      </c>
      <c r="D14" s="110">
        <v>404692027271</v>
      </c>
      <c r="E14" s="110" t="s">
        <v>16</v>
      </c>
      <c r="F14" s="110">
        <v>-53365981620</v>
      </c>
      <c r="G14" s="110">
        <f t="shared" si="0"/>
        <v>351326045651</v>
      </c>
    </row>
    <row r="15" spans="3:7" ht="13.8" thickBot="1">
      <c r="C15" s="168" t="s">
        <v>360</v>
      </c>
      <c r="D15" s="169">
        <f>SUM(D11:D14)</f>
        <v>501722148304</v>
      </c>
      <c r="E15" s="169">
        <f t="shared" ref="E15:G15" si="1">SUM(E11:E14)</f>
        <v>19631422558</v>
      </c>
      <c r="F15" s="169">
        <f t="shared" si="1"/>
        <v>-90683373455</v>
      </c>
      <c r="G15" s="169">
        <f t="shared" si="1"/>
        <v>430670197407</v>
      </c>
    </row>
    <row r="16" spans="3:7" ht="13.8" thickBot="1">
      <c r="C16" s="167" t="s">
        <v>361</v>
      </c>
      <c r="D16" s="110">
        <v>3361813773</v>
      </c>
      <c r="E16" s="110">
        <v>3961698805</v>
      </c>
      <c r="F16" s="110">
        <v>-3867060748</v>
      </c>
      <c r="G16" s="110">
        <f t="shared" si="0"/>
        <v>3456451830</v>
      </c>
    </row>
    <row r="17" spans="3:8" ht="13.8" thickBot="1">
      <c r="C17" s="168" t="s">
        <v>138</v>
      </c>
      <c r="D17" s="81">
        <f>+D15+D16</f>
        <v>505083962077</v>
      </c>
      <c r="E17" s="81">
        <f t="shared" ref="E17:G17" si="2">+E15+E16</f>
        <v>23593121363</v>
      </c>
      <c r="F17" s="81">
        <f t="shared" si="2"/>
        <v>-94550434203</v>
      </c>
      <c r="G17" s="81">
        <f t="shared" si="2"/>
        <v>434126649237</v>
      </c>
    </row>
    <row r="19" spans="3:8">
      <c r="C19" s="9" t="s">
        <v>523</v>
      </c>
    </row>
    <row r="20" spans="3:8" ht="13.8" thickBot="1"/>
    <row r="21" spans="3:8" ht="40.200000000000003" thickBot="1">
      <c r="C21" s="165" t="s">
        <v>237</v>
      </c>
      <c r="D21" s="21" t="s">
        <v>352</v>
      </c>
      <c r="E21" s="21" t="s">
        <v>353</v>
      </c>
      <c r="F21" s="21" t="s">
        <v>354</v>
      </c>
      <c r="G21" s="21" t="s">
        <v>355</v>
      </c>
    </row>
    <row r="22" spans="3:8">
      <c r="C22" s="166" t="s">
        <v>356</v>
      </c>
      <c r="D22" s="136">
        <v>92934032844</v>
      </c>
      <c r="E22" s="136">
        <v>7549514545</v>
      </c>
      <c r="F22" s="136">
        <v>-21790732116</v>
      </c>
      <c r="G22" s="136">
        <f>+SUM(D22:F22)</f>
        <v>78692815273</v>
      </c>
    </row>
    <row r="23" spans="3:8">
      <c r="C23" s="166" t="s">
        <v>357</v>
      </c>
      <c r="D23" s="136">
        <v>1105085377</v>
      </c>
      <c r="E23" s="136">
        <v>2047427330</v>
      </c>
      <c r="F23" s="136">
        <v>-433267731</v>
      </c>
      <c r="G23" s="136">
        <f t="shared" ref="G23:G25" si="3">+SUM(D23:F23)</f>
        <v>2719244976</v>
      </c>
    </row>
    <row r="24" spans="3:8" ht="26.4">
      <c r="C24" s="166" t="s">
        <v>358</v>
      </c>
      <c r="D24" s="136">
        <v>11294588636</v>
      </c>
      <c r="E24" s="136">
        <v>16501121365</v>
      </c>
      <c r="F24" s="136">
        <v>-12177649217</v>
      </c>
      <c r="G24" s="136">
        <f t="shared" si="3"/>
        <v>15618060784</v>
      </c>
    </row>
    <row r="25" spans="3:8" ht="13.8" thickBot="1">
      <c r="C25" s="167" t="s">
        <v>359</v>
      </c>
      <c r="D25" s="110">
        <v>458058008891</v>
      </c>
      <c r="E25" s="110" t="s">
        <v>16</v>
      </c>
      <c r="F25" s="110">
        <v>-53365981620</v>
      </c>
      <c r="G25" s="110">
        <f t="shared" si="3"/>
        <v>404692027271</v>
      </c>
    </row>
    <row r="26" spans="3:8" ht="13.8" thickBot="1">
      <c r="C26" s="168" t="s">
        <v>360</v>
      </c>
      <c r="D26" s="169">
        <f>SUM(D22:D25)</f>
        <v>563391715748</v>
      </c>
      <c r="E26" s="169">
        <f t="shared" ref="E26:G26" si="4">SUM(E22:E25)</f>
        <v>26098063240</v>
      </c>
      <c r="F26" s="169">
        <f t="shared" si="4"/>
        <v>-87767630684</v>
      </c>
      <c r="G26" s="169">
        <f t="shared" si="4"/>
        <v>501722148304</v>
      </c>
    </row>
    <row r="27" spans="3:8" ht="13.8" thickBot="1">
      <c r="C27" s="167" t="s">
        <v>361</v>
      </c>
      <c r="D27" s="110">
        <v>3214831464</v>
      </c>
      <c r="E27" s="110">
        <v>4043190156</v>
      </c>
      <c r="F27" s="110">
        <v>-3896207847</v>
      </c>
      <c r="G27" s="110">
        <f t="shared" ref="G27" si="5">+SUM(D27:F27)</f>
        <v>3361813773</v>
      </c>
    </row>
    <row r="28" spans="3:8" ht="13.8" thickBot="1">
      <c r="C28" s="168" t="s">
        <v>138</v>
      </c>
      <c r="D28" s="81">
        <f>+D26+D27</f>
        <v>566606547212</v>
      </c>
      <c r="E28" s="81">
        <f t="shared" ref="E28:G28" si="6">+E26+E27</f>
        <v>30141253396</v>
      </c>
      <c r="F28" s="81">
        <f t="shared" si="6"/>
        <v>-91663838531</v>
      </c>
      <c r="G28" s="81">
        <f t="shared" si="6"/>
        <v>505083962077</v>
      </c>
    </row>
    <row r="30" spans="3:8" ht="350.25" customHeight="1">
      <c r="C30" s="298" t="s">
        <v>662</v>
      </c>
      <c r="D30" s="298"/>
      <c r="E30" s="298"/>
      <c r="F30" s="298"/>
      <c r="G30" s="298"/>
      <c r="H30" s="298"/>
    </row>
  </sheetData>
  <mergeCells count="2">
    <mergeCell ref="C8:G8"/>
    <mergeCell ref="C30:H30"/>
  </mergeCells>
  <pageMargins left="0.7" right="0.7" top="0.75" bottom="0.75" header="0.3" footer="0.3"/>
  <ignoredErrors>
    <ignoredError sqref="G15 G26" formula="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6D810-F3DD-4C91-ACCB-52877FC4A271}">
  <dimension ref="C6:C14"/>
  <sheetViews>
    <sheetView showGridLines="0" topLeftCell="A12" zoomScale="85" zoomScaleNormal="85" workbookViewId="0">
      <selection activeCell="C14" sqref="C14"/>
    </sheetView>
  </sheetViews>
  <sheetFormatPr baseColWidth="10" defaultColWidth="11.44140625" defaultRowHeight="13.2"/>
  <cols>
    <col min="1" max="2" width="11.44140625" style="9"/>
    <col min="3" max="3" width="111.88671875" style="164" customWidth="1"/>
    <col min="4" max="16384" width="11.44140625" style="9"/>
  </cols>
  <sheetData>
    <row r="6" spans="3:3">
      <c r="C6" s="186" t="s">
        <v>768</v>
      </c>
    </row>
    <row r="7" spans="3:3">
      <c r="C7" s="186"/>
    </row>
    <row r="8" spans="3:3">
      <c r="C8" s="43" t="s">
        <v>767</v>
      </c>
    </row>
    <row r="10" spans="3:3" ht="52.8">
      <c r="C10" s="43" t="s">
        <v>663</v>
      </c>
    </row>
    <row r="11" spans="3:3" ht="259.95" customHeight="1">
      <c r="C11" s="43" t="s">
        <v>787</v>
      </c>
    </row>
    <row r="12" spans="3:3" ht="320.39999999999998" customHeight="1">
      <c r="C12" s="43" t="s">
        <v>788</v>
      </c>
    </row>
    <row r="13" spans="3:3" ht="158.4">
      <c r="C13" s="43" t="s">
        <v>789</v>
      </c>
    </row>
    <row r="14" spans="3:3" ht="171.6" customHeight="1">
      <c r="C14" s="20" t="s">
        <v>790</v>
      </c>
    </row>
  </sheetData>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98442-DC20-432A-826D-2A8CD53965A1}">
  <dimension ref="C6:Q37"/>
  <sheetViews>
    <sheetView showGridLines="0" topLeftCell="A35" workbookViewId="0">
      <selection activeCell="C6" sqref="C6"/>
    </sheetView>
  </sheetViews>
  <sheetFormatPr baseColWidth="10" defaultColWidth="11.44140625" defaultRowHeight="13.2"/>
  <cols>
    <col min="1" max="2" width="11.44140625" style="9"/>
    <col min="3" max="3" width="52" style="9" customWidth="1"/>
    <col min="4" max="4" width="17.44140625" style="9" customWidth="1"/>
    <col min="5" max="5" width="16" style="9" customWidth="1"/>
    <col min="6" max="6" width="17.44140625" style="9" customWidth="1"/>
    <col min="7" max="7" width="19.33203125" style="9" customWidth="1"/>
    <col min="8" max="8" width="17.109375" style="9" customWidth="1"/>
    <col min="9" max="9" width="19.33203125" style="9" customWidth="1"/>
    <col min="10" max="10" width="12" style="9" bestFit="1" customWidth="1"/>
    <col min="11" max="12" width="11.44140625" style="9"/>
    <col min="13" max="17" width="20.33203125" style="9" bestFit="1" customWidth="1"/>
    <col min="18" max="16384" width="11.44140625" style="9"/>
  </cols>
  <sheetData>
    <row r="6" spans="3:9">
      <c r="C6" s="7" t="s">
        <v>765</v>
      </c>
    </row>
    <row r="7" spans="3:9">
      <c r="C7" s="7"/>
    </row>
    <row r="8" spans="3:9">
      <c r="C8" s="305" t="s">
        <v>764</v>
      </c>
      <c r="D8" s="305"/>
      <c r="E8" s="305"/>
      <c r="F8" s="305"/>
    </row>
    <row r="9" spans="3:9">
      <c r="C9" s="164"/>
      <c r="D9" s="164"/>
      <c r="E9" s="164"/>
      <c r="F9" s="164"/>
    </row>
    <row r="10" spans="3:9">
      <c r="C10" s="164"/>
      <c r="D10" s="164"/>
      <c r="E10" s="164"/>
      <c r="F10" s="164"/>
    </row>
    <row r="11" spans="3:9" ht="67.5" customHeight="1">
      <c r="C11" s="298" t="s">
        <v>766</v>
      </c>
      <c r="D11" s="298"/>
      <c r="E11" s="298"/>
      <c r="F11" s="164"/>
    </row>
    <row r="12" spans="3:9">
      <c r="C12" s="7" t="s">
        <v>516</v>
      </c>
    </row>
    <row r="13" spans="3:9" ht="13.8" thickBot="1"/>
    <row r="14" spans="3:9" ht="13.8" thickBot="1">
      <c r="C14" s="281" t="s">
        <v>237</v>
      </c>
      <c r="D14" s="283" t="s">
        <v>362</v>
      </c>
      <c r="E14" s="314"/>
      <c r="F14" s="314"/>
      <c r="G14" s="314"/>
      <c r="H14" s="314"/>
      <c r="I14" s="284"/>
    </row>
    <row r="15" spans="3:9">
      <c r="C15" s="292"/>
      <c r="D15" s="281" t="s">
        <v>363</v>
      </c>
      <c r="E15" s="29" t="s">
        <v>364</v>
      </c>
      <c r="F15" s="29" t="s">
        <v>366</v>
      </c>
      <c r="G15" s="29" t="s">
        <v>368</v>
      </c>
      <c r="H15" s="281" t="s">
        <v>370</v>
      </c>
      <c r="I15" s="281" t="s">
        <v>138</v>
      </c>
    </row>
    <row r="16" spans="3:9" ht="13.8" thickBot="1">
      <c r="C16" s="282"/>
      <c r="D16" s="282"/>
      <c r="E16" s="23" t="s">
        <v>365</v>
      </c>
      <c r="F16" s="23" t="s">
        <v>367</v>
      </c>
      <c r="G16" s="23" t="s">
        <v>369</v>
      </c>
      <c r="H16" s="282"/>
      <c r="I16" s="282"/>
    </row>
    <row r="17" spans="3:17" ht="13.8" thickBot="1">
      <c r="C17" s="31" t="s">
        <v>371</v>
      </c>
      <c r="D17" s="93">
        <v>540941333325</v>
      </c>
      <c r="E17" s="93">
        <v>270407396620</v>
      </c>
      <c r="F17" s="93">
        <v>35706676553</v>
      </c>
      <c r="G17" s="93">
        <v>67287341222</v>
      </c>
      <c r="H17" s="93">
        <v>85014197199</v>
      </c>
      <c r="I17" s="93">
        <f>+SUM(D17:H17)</f>
        <v>999356944919</v>
      </c>
    </row>
    <row r="18" spans="3:17" ht="13.8" thickBot="1">
      <c r="C18" s="31" t="s">
        <v>372</v>
      </c>
      <c r="D18" s="93">
        <v>1551952462423</v>
      </c>
      <c r="E18" s="93">
        <v>6046029603543</v>
      </c>
      <c r="F18" s="93">
        <v>3585870298567</v>
      </c>
      <c r="G18" s="93">
        <v>3332216076367</v>
      </c>
      <c r="H18" s="93">
        <v>2872037444878</v>
      </c>
      <c r="I18" s="93">
        <f t="shared" ref="I18" si="0">+SUM(D18:H18)</f>
        <v>17388105885778</v>
      </c>
    </row>
    <row r="19" spans="3:17" ht="13.8" thickBot="1">
      <c r="C19" s="35" t="s">
        <v>373</v>
      </c>
      <c r="D19" s="37">
        <f>+D17+D18</f>
        <v>2092893795748</v>
      </c>
      <c r="E19" s="37">
        <f t="shared" ref="E19:I19" si="1">+E17+E18</f>
        <v>6316437000163</v>
      </c>
      <c r="F19" s="37">
        <f t="shared" si="1"/>
        <v>3621576975120</v>
      </c>
      <c r="G19" s="37">
        <f t="shared" si="1"/>
        <v>3399503417589</v>
      </c>
      <c r="H19" s="37">
        <f t="shared" si="1"/>
        <v>2957051642077</v>
      </c>
      <c r="I19" s="37">
        <f t="shared" si="1"/>
        <v>18387462830697</v>
      </c>
    </row>
    <row r="20" spans="3:17" ht="13.8" thickBot="1">
      <c r="C20" s="31" t="s">
        <v>374</v>
      </c>
      <c r="D20" s="93">
        <v>680328296422</v>
      </c>
      <c r="E20" s="93">
        <v>634679734392</v>
      </c>
      <c r="F20" s="93">
        <v>353258781148</v>
      </c>
      <c r="G20" s="93">
        <v>327612130118</v>
      </c>
      <c r="H20" s="93">
        <v>287320412927</v>
      </c>
      <c r="I20" s="93">
        <f>+SUM(D20:H20)</f>
        <v>2283199355007</v>
      </c>
      <c r="M20" s="170"/>
      <c r="N20" s="170"/>
      <c r="O20" s="170"/>
      <c r="P20" s="170"/>
      <c r="Q20" s="170"/>
    </row>
    <row r="21" spans="3:17" ht="13.8" thickBot="1">
      <c r="C21" s="31" t="s">
        <v>375</v>
      </c>
      <c r="D21" s="93">
        <v>9956548327680</v>
      </c>
      <c r="E21" s="93">
        <v>2912039756271</v>
      </c>
      <c r="F21" s="93">
        <v>2438977563165</v>
      </c>
      <c r="G21" s="93">
        <v>2748986268934</v>
      </c>
      <c r="H21" s="93">
        <v>799427703569</v>
      </c>
      <c r="I21" s="93">
        <f>+SUM(D21:H21)</f>
        <v>18855979619619</v>
      </c>
    </row>
    <row r="22" spans="3:17" ht="13.8" thickBot="1">
      <c r="C22" s="35" t="s">
        <v>376</v>
      </c>
      <c r="D22" s="37">
        <f t="shared" ref="D22" si="2">+D20+D21</f>
        <v>10636876624102</v>
      </c>
      <c r="E22" s="37">
        <f t="shared" ref="E22" si="3">+E20+E21</f>
        <v>3546719490663</v>
      </c>
      <c r="F22" s="37">
        <f t="shared" ref="F22" si="4">+F20+F21</f>
        <v>2792236344313</v>
      </c>
      <c r="G22" s="37">
        <f t="shared" ref="G22" si="5">+G20+G21</f>
        <v>3076598399052</v>
      </c>
      <c r="H22" s="37">
        <f t="shared" ref="H22" si="6">+H20+H21</f>
        <v>1086748116496</v>
      </c>
      <c r="I22" s="37">
        <f t="shared" ref="I22" si="7">+I20+I21</f>
        <v>21139178974626</v>
      </c>
    </row>
    <row r="24" spans="3:17">
      <c r="C24" s="7" t="s">
        <v>469</v>
      </c>
    </row>
    <row r="25" spans="3:17" ht="13.8" thickBot="1"/>
    <row r="26" spans="3:17" ht="13.8" thickBot="1">
      <c r="C26" s="281" t="s">
        <v>237</v>
      </c>
      <c r="D26" s="283" t="s">
        <v>362</v>
      </c>
      <c r="E26" s="314"/>
      <c r="F26" s="314"/>
      <c r="G26" s="314"/>
      <c r="H26" s="314"/>
      <c r="I26" s="284"/>
    </row>
    <row r="27" spans="3:17">
      <c r="C27" s="292"/>
      <c r="D27" s="281" t="s">
        <v>363</v>
      </c>
      <c r="E27" s="29" t="s">
        <v>364</v>
      </c>
      <c r="F27" s="29" t="s">
        <v>366</v>
      </c>
      <c r="G27" s="29" t="s">
        <v>368</v>
      </c>
      <c r="H27" s="281" t="s">
        <v>370</v>
      </c>
      <c r="I27" s="281" t="s">
        <v>138</v>
      </c>
    </row>
    <row r="28" spans="3:17" ht="13.8" thickBot="1">
      <c r="C28" s="282"/>
      <c r="D28" s="282"/>
      <c r="E28" s="23" t="s">
        <v>365</v>
      </c>
      <c r="F28" s="23" t="s">
        <v>367</v>
      </c>
      <c r="G28" s="23" t="s">
        <v>369</v>
      </c>
      <c r="H28" s="282"/>
      <c r="I28" s="282"/>
    </row>
    <row r="29" spans="3:17" ht="13.8" thickBot="1">
      <c r="C29" s="31" t="s">
        <v>371</v>
      </c>
      <c r="D29" s="93">
        <v>262704955150</v>
      </c>
      <c r="E29" s="93">
        <v>538335080854</v>
      </c>
      <c r="F29" s="93">
        <v>22997822924</v>
      </c>
      <c r="G29" s="93">
        <v>24250487971</v>
      </c>
      <c r="H29" s="171">
        <v>44544505336</v>
      </c>
      <c r="I29" s="93">
        <v>892832852235</v>
      </c>
    </row>
    <row r="30" spans="3:17" ht="13.8" thickBot="1">
      <c r="C30" s="31" t="s">
        <v>372</v>
      </c>
      <c r="D30" s="93">
        <v>1655614485872</v>
      </c>
      <c r="E30" s="93">
        <v>5698301013595</v>
      </c>
      <c r="F30" s="93">
        <v>3171236294080</v>
      </c>
      <c r="G30" s="93">
        <v>3033653457087</v>
      </c>
      <c r="H30" s="93">
        <v>2578101081610</v>
      </c>
      <c r="I30" s="93">
        <v>16136906332244</v>
      </c>
    </row>
    <row r="31" spans="3:17" ht="13.8" thickBot="1">
      <c r="C31" s="35" t="s">
        <v>373</v>
      </c>
      <c r="D31" s="37">
        <f t="shared" ref="D31" si="8">+D29+D30</f>
        <v>1918319441022</v>
      </c>
      <c r="E31" s="37">
        <f t="shared" ref="E31" si="9">+E29+E30</f>
        <v>6236636094449</v>
      </c>
      <c r="F31" s="37">
        <f t="shared" ref="F31" si="10">+F29+F30</f>
        <v>3194234117004</v>
      </c>
      <c r="G31" s="37">
        <f t="shared" ref="G31" si="11">+G29+G30</f>
        <v>3057903945058</v>
      </c>
      <c r="H31" s="37">
        <f t="shared" ref="H31" si="12">+H29+H30</f>
        <v>2622645586946</v>
      </c>
      <c r="I31" s="37">
        <f t="shared" ref="I31" si="13">+I29+I30</f>
        <v>17029739184479</v>
      </c>
    </row>
    <row r="32" spans="3:17" ht="13.8" thickBot="1">
      <c r="C32" s="31" t="s">
        <v>374</v>
      </c>
      <c r="D32" s="93">
        <v>727608300838</v>
      </c>
      <c r="E32" s="93">
        <v>588639988340</v>
      </c>
      <c r="F32" s="93">
        <v>311356622489</v>
      </c>
      <c r="G32" s="93">
        <v>393098449317</v>
      </c>
      <c r="H32" s="93">
        <v>264804719300</v>
      </c>
      <c r="I32" s="93">
        <v>2285508080284</v>
      </c>
    </row>
    <row r="33" spans="3:9" ht="13.8" thickBot="1">
      <c r="C33" s="31" t="s">
        <v>375</v>
      </c>
      <c r="D33" s="93">
        <v>10809992364760</v>
      </c>
      <c r="E33" s="93">
        <v>1949365759461</v>
      </c>
      <c r="F33" s="93">
        <v>2321668841681</v>
      </c>
      <c r="G33" s="93">
        <v>2688329411043</v>
      </c>
      <c r="H33" s="93">
        <v>398252745489</v>
      </c>
      <c r="I33" s="93">
        <v>18167609122434</v>
      </c>
    </row>
    <row r="34" spans="3:9" ht="13.8" thickBot="1">
      <c r="C34" s="35" t="s">
        <v>376</v>
      </c>
      <c r="D34" s="37">
        <f t="shared" ref="D34" si="14">+D32+D33</f>
        <v>11537600665598</v>
      </c>
      <c r="E34" s="37">
        <f t="shared" ref="E34" si="15">+E32+E33</f>
        <v>2538005747801</v>
      </c>
      <c r="F34" s="37">
        <f t="shared" ref="F34" si="16">+F32+F33</f>
        <v>2633025464170</v>
      </c>
      <c r="G34" s="37">
        <f t="shared" ref="G34" si="17">+G32+G33</f>
        <v>3081427860360</v>
      </c>
      <c r="H34" s="37">
        <f t="shared" ref="H34" si="18">+H32+H33</f>
        <v>663057464789</v>
      </c>
      <c r="I34" s="37">
        <f t="shared" ref="I34" si="19">+I32+I33</f>
        <v>20453117202718</v>
      </c>
    </row>
    <row r="35" spans="3:9">
      <c r="C35" s="2"/>
    </row>
    <row r="37" spans="3:9" ht="87.75" customHeight="1">
      <c r="C37" s="298" t="s">
        <v>664</v>
      </c>
      <c r="D37" s="298"/>
      <c r="E37" s="298"/>
      <c r="F37" s="298"/>
      <c r="G37" s="298"/>
      <c r="H37" s="298"/>
      <c r="I37" s="298"/>
    </row>
  </sheetData>
  <mergeCells count="13">
    <mergeCell ref="C8:F8"/>
    <mergeCell ref="C11:E11"/>
    <mergeCell ref="C37:I37"/>
    <mergeCell ref="C26:C28"/>
    <mergeCell ref="D26:I26"/>
    <mergeCell ref="D27:D28"/>
    <mergeCell ref="H27:H28"/>
    <mergeCell ref="I27:I28"/>
    <mergeCell ref="C14:C16"/>
    <mergeCell ref="D14:I14"/>
    <mergeCell ref="D15:D16"/>
    <mergeCell ref="H15:H16"/>
    <mergeCell ref="I15:I16"/>
  </mergeCells>
  <pageMargins left="0.7" right="0.7" top="0.75" bottom="0.75" header="0.3" footer="0.3"/>
  <ignoredErrors>
    <ignoredError sqref="I19 I31 D19:H19" 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83117-B46E-4AB1-9FC8-D2D7A990EAF0}">
  <dimension ref="C6:I30"/>
  <sheetViews>
    <sheetView showGridLines="0" topLeftCell="A16" workbookViewId="0">
      <selection activeCell="C6" sqref="C6"/>
    </sheetView>
  </sheetViews>
  <sheetFormatPr baseColWidth="10" defaultColWidth="11.44140625" defaultRowHeight="13.2"/>
  <cols>
    <col min="1" max="2" width="11.44140625" style="9"/>
    <col min="3" max="3" width="57.88671875" style="9" customWidth="1"/>
    <col min="4" max="4" width="17.44140625" style="9" bestFit="1" customWidth="1"/>
    <col min="5" max="5" width="11.5546875" style="9" bestFit="1" customWidth="1"/>
    <col min="6" max="6" width="14.6640625" style="9" bestFit="1" customWidth="1"/>
    <col min="7" max="8" width="11.5546875" style="9" bestFit="1" customWidth="1"/>
    <col min="9" max="9" width="15.6640625" style="9" bestFit="1" customWidth="1"/>
    <col min="10" max="16384" width="11.44140625" style="9"/>
  </cols>
  <sheetData>
    <row r="6" spans="3:7">
      <c r="C6" s="7" t="s">
        <v>763</v>
      </c>
    </row>
    <row r="7" spans="3:7">
      <c r="C7" s="7"/>
    </row>
    <row r="8" spans="3:7" ht="47.25" customHeight="1">
      <c r="C8" s="297" t="s">
        <v>762</v>
      </c>
      <c r="D8" s="297"/>
      <c r="E8" s="297"/>
      <c r="F8" s="297"/>
      <c r="G8" s="297"/>
    </row>
    <row r="9" spans="3:7" ht="13.8" thickBot="1"/>
    <row r="10" spans="3:7" ht="13.8" thickBot="1">
      <c r="C10" s="281" t="s">
        <v>377</v>
      </c>
      <c r="D10" s="283" t="s">
        <v>378</v>
      </c>
      <c r="E10" s="314"/>
      <c r="F10" s="314"/>
      <c r="G10" s="284"/>
    </row>
    <row r="11" spans="3:7" ht="52.8">
      <c r="C11" s="292"/>
      <c r="D11" s="29" t="s">
        <v>379</v>
      </c>
      <c r="E11" s="281" t="s">
        <v>381</v>
      </c>
      <c r="F11" s="29" t="s">
        <v>382</v>
      </c>
      <c r="G11" s="281" t="s">
        <v>381</v>
      </c>
    </row>
    <row r="12" spans="3:7" ht="13.8" thickBot="1">
      <c r="C12" s="282"/>
      <c r="D12" s="23" t="s">
        <v>380</v>
      </c>
      <c r="E12" s="282"/>
      <c r="F12" s="23" t="s">
        <v>380</v>
      </c>
      <c r="G12" s="282"/>
    </row>
    <row r="13" spans="3:7">
      <c r="C13" s="47" t="s">
        <v>383</v>
      </c>
      <c r="D13" s="27">
        <v>2894335005931</v>
      </c>
      <c r="E13" s="26">
        <f>+ROUND(D13/$D$17*100,0)</f>
        <v>16</v>
      </c>
      <c r="F13" s="27">
        <v>189166385675</v>
      </c>
      <c r="G13" s="26">
        <f>+ROUND(F13/$F$17*100,0)</f>
        <v>40</v>
      </c>
    </row>
    <row r="14" spans="3:7">
      <c r="C14" s="47" t="s">
        <v>384</v>
      </c>
      <c r="D14" s="27">
        <v>4790649618361</v>
      </c>
      <c r="E14" s="26">
        <f t="shared" ref="E14:E16" si="0">+ROUND(D14/$D$17*100,0)</f>
        <v>27</v>
      </c>
      <c r="F14" s="27">
        <v>136589182841</v>
      </c>
      <c r="G14" s="26">
        <f t="shared" ref="G14:G15" si="1">+ROUND(F14/$F$17*100,0)</f>
        <v>29</v>
      </c>
    </row>
    <row r="15" spans="3:7">
      <c r="C15" s="47" t="s">
        <v>385</v>
      </c>
      <c r="D15" s="27">
        <v>3215397387708</v>
      </c>
      <c r="E15" s="26">
        <f t="shared" si="0"/>
        <v>18</v>
      </c>
      <c r="F15" s="27">
        <v>47781967122</v>
      </c>
      <c r="G15" s="26">
        <f t="shared" si="1"/>
        <v>10</v>
      </c>
    </row>
    <row r="16" spans="3:7" ht="13.8" thickBot="1">
      <c r="C16" s="31" t="s">
        <v>386</v>
      </c>
      <c r="D16" s="93">
        <v>6892003934350</v>
      </c>
      <c r="E16" s="33">
        <f t="shared" si="0"/>
        <v>39</v>
      </c>
      <c r="F16" s="93">
        <v>103631727577</v>
      </c>
      <c r="G16" s="33">
        <f>+ROUND(F16/$F$17*100,0)-1</f>
        <v>21</v>
      </c>
    </row>
    <row r="17" spans="3:9" ht="13.8" thickBot="1">
      <c r="C17" s="35" t="s">
        <v>138</v>
      </c>
      <c r="D17" s="37">
        <f>SUM(D13:D16)</f>
        <v>17792385946350</v>
      </c>
      <c r="E17" s="37">
        <f t="shared" ref="E17:G17" si="2">SUM(E13:E16)</f>
        <v>100</v>
      </c>
      <c r="F17" s="37">
        <f t="shared" si="2"/>
        <v>477169263215</v>
      </c>
      <c r="G17" s="37">
        <f t="shared" si="2"/>
        <v>100</v>
      </c>
    </row>
    <row r="18" spans="3:9">
      <c r="H18" s="172"/>
      <c r="I18" s="172"/>
    </row>
    <row r="19" spans="3:9" ht="25.5" customHeight="1">
      <c r="C19" s="319" t="s">
        <v>665</v>
      </c>
      <c r="D19" s="319"/>
      <c r="E19" s="319"/>
      <c r="F19" s="319"/>
      <c r="G19" s="319"/>
      <c r="H19" s="172"/>
      <c r="I19" s="172"/>
    </row>
    <row r="20" spans="3:9" ht="13.8" thickBot="1">
      <c r="H20" s="172"/>
      <c r="I20" s="172"/>
    </row>
    <row r="21" spans="3:9" ht="13.8" thickBot="1">
      <c r="C21" s="281" t="s">
        <v>377</v>
      </c>
      <c r="D21" s="283" t="s">
        <v>378</v>
      </c>
      <c r="E21" s="314"/>
      <c r="F21" s="314"/>
      <c r="G21" s="284"/>
      <c r="H21" s="172"/>
      <c r="I21" s="172"/>
    </row>
    <row r="22" spans="3:9" ht="52.8">
      <c r="C22" s="292"/>
      <c r="D22" s="29" t="s">
        <v>379</v>
      </c>
      <c r="E22" s="281" t="s">
        <v>381</v>
      </c>
      <c r="F22" s="29" t="s">
        <v>382</v>
      </c>
      <c r="G22" s="281" t="s">
        <v>381</v>
      </c>
      <c r="H22" s="172"/>
      <c r="I22" s="172"/>
    </row>
    <row r="23" spans="3:9" ht="13.8" thickBot="1">
      <c r="C23" s="282"/>
      <c r="D23" s="23" t="s">
        <v>380</v>
      </c>
      <c r="E23" s="282"/>
      <c r="F23" s="23" t="s">
        <v>380</v>
      </c>
      <c r="G23" s="282"/>
      <c r="H23" s="172"/>
      <c r="I23" s="172"/>
    </row>
    <row r="24" spans="3:9">
      <c r="C24" s="47" t="s">
        <v>383</v>
      </c>
      <c r="D24" s="27">
        <v>2896683029513</v>
      </c>
      <c r="E24" s="26">
        <v>17</v>
      </c>
      <c r="F24" s="27">
        <v>130988801386</v>
      </c>
      <c r="G24" s="26">
        <v>33</v>
      </c>
      <c r="H24" s="172"/>
      <c r="I24" s="172"/>
    </row>
    <row r="25" spans="3:9">
      <c r="C25" s="47" t="s">
        <v>384</v>
      </c>
      <c r="D25" s="27">
        <v>4666508502469</v>
      </c>
      <c r="E25" s="26">
        <v>28</v>
      </c>
      <c r="F25" s="27">
        <v>115995745038</v>
      </c>
      <c r="G25" s="26">
        <v>29</v>
      </c>
      <c r="H25" s="172"/>
      <c r="I25" s="172"/>
    </row>
    <row r="26" spans="3:9">
      <c r="C26" s="47" t="s">
        <v>385</v>
      </c>
      <c r="D26" s="27">
        <v>3095644474157</v>
      </c>
      <c r="E26" s="26">
        <v>19</v>
      </c>
      <c r="F26" s="27">
        <v>52797727433</v>
      </c>
      <c r="G26" s="26">
        <v>13</v>
      </c>
      <c r="H26" s="172"/>
      <c r="I26" s="172"/>
    </row>
    <row r="27" spans="3:9" ht="13.8" thickBot="1">
      <c r="C27" s="31" t="s">
        <v>386</v>
      </c>
      <c r="D27" s="93">
        <v>5906947226001</v>
      </c>
      <c r="E27" s="33">
        <v>36</v>
      </c>
      <c r="F27" s="93">
        <v>93780588215</v>
      </c>
      <c r="G27" s="33">
        <v>25</v>
      </c>
      <c r="H27" s="172"/>
      <c r="I27" s="172"/>
    </row>
    <row r="28" spans="3:9" ht="13.8" thickBot="1">
      <c r="C28" s="35" t="s">
        <v>138</v>
      </c>
      <c r="D28" s="37">
        <f>SUM(D24:D27)</f>
        <v>16565783232140</v>
      </c>
      <c r="E28" s="37">
        <f t="shared" ref="E28:G28" si="3">SUM(E24:E27)</f>
        <v>100</v>
      </c>
      <c r="F28" s="37">
        <f t="shared" si="3"/>
        <v>393562862072</v>
      </c>
      <c r="G28" s="37">
        <f t="shared" si="3"/>
        <v>100</v>
      </c>
      <c r="H28" s="172"/>
      <c r="I28" s="172"/>
    </row>
    <row r="29" spans="3:9">
      <c r="H29" s="172"/>
      <c r="I29" s="172"/>
    </row>
    <row r="30" spans="3:9" ht="60" customHeight="1">
      <c r="C30" s="318" t="s">
        <v>666</v>
      </c>
      <c r="D30" s="318"/>
      <c r="E30" s="318"/>
      <c r="F30" s="318"/>
      <c r="G30" s="318"/>
    </row>
  </sheetData>
  <mergeCells count="11">
    <mergeCell ref="C8:G8"/>
    <mergeCell ref="C30:G30"/>
    <mergeCell ref="C10:C12"/>
    <mergeCell ref="D10:G10"/>
    <mergeCell ref="E11:E12"/>
    <mergeCell ref="G11:G12"/>
    <mergeCell ref="C21:C23"/>
    <mergeCell ref="D21:G21"/>
    <mergeCell ref="E22:E23"/>
    <mergeCell ref="G22:G23"/>
    <mergeCell ref="C19:G19"/>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F37EB-0871-4C1A-91B6-F6D325DEB363}">
  <dimension ref="C6:I30"/>
  <sheetViews>
    <sheetView showGridLines="0" workbookViewId="0">
      <selection activeCell="C6" sqref="C6"/>
    </sheetView>
  </sheetViews>
  <sheetFormatPr baseColWidth="10" defaultColWidth="11.44140625" defaultRowHeight="13.2"/>
  <cols>
    <col min="1" max="2" width="11.44140625" style="9"/>
    <col min="3" max="3" width="56.88671875" style="9" customWidth="1"/>
    <col min="4" max="4" width="16.44140625" style="9" bestFit="1" customWidth="1"/>
    <col min="5" max="5" width="11.5546875" style="9" bestFit="1" customWidth="1"/>
    <col min="6" max="6" width="18.6640625" style="9" customWidth="1"/>
    <col min="7" max="7" width="11.5546875" style="9" bestFit="1" customWidth="1"/>
    <col min="8" max="8" width="17.44140625" style="9" customWidth="1"/>
    <col min="9" max="9" width="11.5546875" style="9" bestFit="1" customWidth="1"/>
    <col min="10" max="10" width="14" style="9" bestFit="1" customWidth="1"/>
    <col min="11" max="11" width="11.44140625" style="9"/>
    <col min="12" max="12" width="17.109375" style="9" bestFit="1" customWidth="1"/>
    <col min="13" max="16384" width="11.44140625" style="9"/>
  </cols>
  <sheetData>
    <row r="6" spans="3:9">
      <c r="C6" s="7" t="s">
        <v>760</v>
      </c>
    </row>
    <row r="7" spans="3:9">
      <c r="C7" s="7"/>
    </row>
    <row r="8" spans="3:9">
      <c r="C8" s="297" t="s">
        <v>759</v>
      </c>
      <c r="D8" s="297"/>
      <c r="E8" s="297"/>
      <c r="F8" s="297"/>
    </row>
    <row r="9" spans="3:9" ht="13.8" thickBot="1"/>
    <row r="10" spans="3:9" ht="13.8" thickBot="1">
      <c r="C10" s="281" t="s">
        <v>377</v>
      </c>
      <c r="D10" s="283" t="s">
        <v>387</v>
      </c>
      <c r="E10" s="314"/>
      <c r="F10" s="314"/>
      <c r="G10" s="314"/>
      <c r="H10" s="314"/>
      <c r="I10" s="284"/>
    </row>
    <row r="11" spans="3:9">
      <c r="C11" s="292"/>
      <c r="D11" s="29" t="s">
        <v>388</v>
      </c>
      <c r="E11" s="281" t="s">
        <v>381</v>
      </c>
      <c r="F11" s="29" t="s">
        <v>388</v>
      </c>
      <c r="G11" s="281" t="s">
        <v>381</v>
      </c>
      <c r="H11" s="29" t="s">
        <v>388</v>
      </c>
      <c r="I11" s="281" t="s">
        <v>381</v>
      </c>
    </row>
    <row r="12" spans="3:9" ht="13.8" thickBot="1">
      <c r="C12" s="282"/>
      <c r="D12" s="23" t="s">
        <v>389</v>
      </c>
      <c r="E12" s="282"/>
      <c r="F12" s="23" t="s">
        <v>390</v>
      </c>
      <c r="G12" s="282"/>
      <c r="H12" s="23" t="s">
        <v>391</v>
      </c>
      <c r="I12" s="282"/>
    </row>
    <row r="13" spans="3:9">
      <c r="C13" s="47" t="s">
        <v>392</v>
      </c>
      <c r="D13" s="27">
        <v>374707444711</v>
      </c>
      <c r="E13" s="26">
        <f>ROUND(+D13/$D$17*100,0)</f>
        <v>49</v>
      </c>
      <c r="F13" s="27">
        <v>2006213056976</v>
      </c>
      <c r="G13" s="26">
        <f>ROUND(+F13/$F$17*100,0)</f>
        <v>12</v>
      </c>
      <c r="H13" s="27">
        <v>947053573197</v>
      </c>
      <c r="I13" s="26">
        <f>ROUND(+H13/$H$17*100,0)</f>
        <v>99</v>
      </c>
    </row>
    <row r="14" spans="3:9">
      <c r="C14" s="47" t="s">
        <v>393</v>
      </c>
      <c r="D14" s="27">
        <v>356320235945</v>
      </c>
      <c r="E14" s="26">
        <f>ROUND(+D14/$D$17*100,0)</f>
        <v>47</v>
      </c>
      <c r="F14" s="27">
        <v>2715431765417</v>
      </c>
      <c r="G14" s="26">
        <f t="shared" ref="G14:G16" si="0">ROUND(+F14/$F$17*100,0)</f>
        <v>16</v>
      </c>
      <c r="H14" s="27">
        <v>5240653352</v>
      </c>
      <c r="I14" s="26">
        <f t="shared" ref="I14:I16" si="1">ROUND(+H14/$H$17*100,0)</f>
        <v>1</v>
      </c>
    </row>
    <row r="15" spans="3:9">
      <c r="C15" s="47" t="s">
        <v>394</v>
      </c>
      <c r="D15" s="27">
        <v>29511676495</v>
      </c>
      <c r="E15" s="39">
        <f>ROUND(+D15/$D$17*100,0)</f>
        <v>4</v>
      </c>
      <c r="F15" s="39">
        <v>1818081092028</v>
      </c>
      <c r="G15" s="39">
        <f t="shared" si="0"/>
        <v>11</v>
      </c>
      <c r="H15" s="39">
        <v>0</v>
      </c>
      <c r="I15" s="39">
        <f t="shared" si="1"/>
        <v>0</v>
      </c>
    </row>
    <row r="16" spans="3:9" ht="13.8" thickBot="1">
      <c r="C16" s="31" t="s">
        <v>395</v>
      </c>
      <c r="D16" s="171">
        <v>0</v>
      </c>
      <c r="E16" s="171">
        <f>ROUND(+D16/$D$17*100,0)</f>
        <v>0</v>
      </c>
      <c r="F16" s="171">
        <v>10213997442311</v>
      </c>
      <c r="G16" s="171">
        <f t="shared" si="0"/>
        <v>61</v>
      </c>
      <c r="H16" s="171">
        <v>0</v>
      </c>
      <c r="I16" s="171">
        <f t="shared" si="1"/>
        <v>0</v>
      </c>
    </row>
    <row r="17" spans="3:9" ht="13.8" thickBot="1">
      <c r="C17" s="35" t="s">
        <v>138</v>
      </c>
      <c r="D17" s="37">
        <f>SUM(D13:D16)</f>
        <v>760539357151</v>
      </c>
      <c r="E17" s="130">
        <f t="shared" ref="E17:I17" si="2">SUM(E13:E16)</f>
        <v>100</v>
      </c>
      <c r="F17" s="37">
        <f t="shared" si="2"/>
        <v>16753723356732</v>
      </c>
      <c r="G17" s="130">
        <f t="shared" si="2"/>
        <v>100</v>
      </c>
      <c r="H17" s="37">
        <f t="shared" si="2"/>
        <v>952294226549</v>
      </c>
      <c r="I17" s="130">
        <f t="shared" si="2"/>
        <v>100</v>
      </c>
    </row>
    <row r="19" spans="3:9" ht="22.5" customHeight="1">
      <c r="C19" s="319" t="s">
        <v>761</v>
      </c>
      <c r="D19" s="319"/>
      <c r="E19" s="319"/>
      <c r="F19" s="319"/>
    </row>
    <row r="20" spans="3:9" ht="13.8" thickBot="1"/>
    <row r="21" spans="3:9" ht="13.8" thickBot="1">
      <c r="C21" s="281" t="s">
        <v>377</v>
      </c>
      <c r="D21" s="283" t="s">
        <v>387</v>
      </c>
      <c r="E21" s="314"/>
      <c r="F21" s="314"/>
      <c r="G21" s="314"/>
      <c r="H21" s="314"/>
      <c r="I21" s="284"/>
    </row>
    <row r="22" spans="3:9">
      <c r="C22" s="292"/>
      <c r="D22" s="29" t="s">
        <v>388</v>
      </c>
      <c r="E22" s="281" t="s">
        <v>381</v>
      </c>
      <c r="F22" s="29" t="s">
        <v>388</v>
      </c>
      <c r="G22" s="281" t="s">
        <v>381</v>
      </c>
      <c r="H22" s="29" t="s">
        <v>388</v>
      </c>
      <c r="I22" s="281" t="s">
        <v>381</v>
      </c>
    </row>
    <row r="23" spans="3:9" ht="13.8" thickBot="1">
      <c r="C23" s="282"/>
      <c r="D23" s="23" t="s">
        <v>389</v>
      </c>
      <c r="E23" s="282"/>
      <c r="F23" s="23" t="s">
        <v>390</v>
      </c>
      <c r="G23" s="282"/>
      <c r="H23" s="23" t="s">
        <v>391</v>
      </c>
      <c r="I23" s="282"/>
    </row>
    <row r="24" spans="3:9">
      <c r="C24" s="47" t="s">
        <v>392</v>
      </c>
      <c r="D24" s="27">
        <v>559002437127</v>
      </c>
      <c r="E24" s="26">
        <v>53</v>
      </c>
      <c r="F24" s="27">
        <v>1846222297956</v>
      </c>
      <c r="G24" s="26">
        <v>11</v>
      </c>
      <c r="H24" s="27">
        <v>1585635831450</v>
      </c>
      <c r="I24" s="26">
        <v>99</v>
      </c>
    </row>
    <row r="25" spans="3:9">
      <c r="C25" s="47" t="s">
        <v>393</v>
      </c>
      <c r="D25" s="27">
        <v>451621519291</v>
      </c>
      <c r="E25" s="26">
        <v>43</v>
      </c>
      <c r="F25" s="27">
        <v>2427012560842</v>
      </c>
      <c r="G25" s="26">
        <v>15</v>
      </c>
      <c r="H25" s="27">
        <v>13417336012</v>
      </c>
      <c r="I25" s="26">
        <v>1</v>
      </c>
    </row>
    <row r="26" spans="3:9">
      <c r="C26" s="47" t="s">
        <v>394</v>
      </c>
      <c r="D26" s="27">
        <v>39778374460</v>
      </c>
      <c r="E26" s="26">
        <v>4</v>
      </c>
      <c r="F26" s="27">
        <v>1721511931932</v>
      </c>
      <c r="G26" s="26">
        <v>11</v>
      </c>
      <c r="H26" s="26">
        <v>0</v>
      </c>
      <c r="I26" s="26">
        <v>0</v>
      </c>
    </row>
    <row r="27" spans="3:9" ht="13.8" thickBot="1">
      <c r="C27" s="31" t="s">
        <v>395</v>
      </c>
      <c r="D27" s="33">
        <v>0</v>
      </c>
      <c r="E27" s="171">
        <v>0</v>
      </c>
      <c r="F27" s="93">
        <v>10143598259936</v>
      </c>
      <c r="G27" s="33">
        <v>63</v>
      </c>
      <c r="H27" s="33">
        <v>0</v>
      </c>
      <c r="I27" s="33">
        <v>0</v>
      </c>
    </row>
    <row r="28" spans="3:9" ht="13.8" thickBot="1">
      <c r="C28" s="35" t="s">
        <v>138</v>
      </c>
      <c r="D28" s="37">
        <f>SUM(D24:D27)</f>
        <v>1050402330878</v>
      </c>
      <c r="E28" s="130">
        <f t="shared" ref="E28:I28" si="3">SUM(E24:E27)</f>
        <v>100</v>
      </c>
      <c r="F28" s="37">
        <f t="shared" si="3"/>
        <v>16138345050666</v>
      </c>
      <c r="G28" s="130">
        <f t="shared" si="3"/>
        <v>100</v>
      </c>
      <c r="H28" s="37">
        <f t="shared" si="3"/>
        <v>1599053167462</v>
      </c>
      <c r="I28" s="130">
        <f t="shared" si="3"/>
        <v>100</v>
      </c>
    </row>
    <row r="30" spans="3:9" ht="25.5" customHeight="1">
      <c r="C30" s="319" t="s">
        <v>667</v>
      </c>
      <c r="D30" s="319"/>
      <c r="E30" s="319"/>
      <c r="F30" s="319"/>
    </row>
  </sheetData>
  <mergeCells count="13">
    <mergeCell ref="C8:F8"/>
    <mergeCell ref="C19:F19"/>
    <mergeCell ref="C30:F30"/>
    <mergeCell ref="C21:C23"/>
    <mergeCell ref="D21:I21"/>
    <mergeCell ref="E22:E23"/>
    <mergeCell ref="G22:G23"/>
    <mergeCell ref="I22:I23"/>
    <mergeCell ref="C10:C12"/>
    <mergeCell ref="D10:I10"/>
    <mergeCell ref="E11:E12"/>
    <mergeCell ref="G11:G12"/>
    <mergeCell ref="I11:I1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298D5-C24C-4EC4-BE83-7E49311F41AC}">
  <dimension ref="C6:F21"/>
  <sheetViews>
    <sheetView showGridLines="0" topLeftCell="A17" workbookViewId="0">
      <selection activeCell="C6" sqref="C6:F6"/>
    </sheetView>
  </sheetViews>
  <sheetFormatPr baseColWidth="10" defaultColWidth="11.44140625" defaultRowHeight="13.2"/>
  <cols>
    <col min="1" max="2" width="11.44140625" style="9"/>
    <col min="3" max="3" width="38.5546875" style="9" customWidth="1"/>
    <col min="4" max="4" width="15.44140625" style="9" customWidth="1"/>
    <col min="5" max="5" width="11.44140625" style="9"/>
    <col min="6" max="6" width="14.88671875" style="9" customWidth="1"/>
    <col min="7" max="7" width="14.5546875" style="9" bestFit="1" customWidth="1"/>
    <col min="8" max="16384" width="11.44140625" style="9"/>
  </cols>
  <sheetData>
    <row r="6" spans="3:6" ht="32.25" customHeight="1">
      <c r="C6" s="297" t="s">
        <v>668</v>
      </c>
      <c r="D6" s="297"/>
      <c r="E6" s="297"/>
      <c r="F6" s="297"/>
    </row>
    <row r="8" spans="3:6">
      <c r="C8" s="7" t="s">
        <v>515</v>
      </c>
    </row>
    <row r="9" spans="3:6" ht="13.8" thickBot="1"/>
    <row r="10" spans="3:6" ht="40.200000000000003" thickBot="1">
      <c r="C10" s="133" t="s">
        <v>237</v>
      </c>
      <c r="D10" s="21" t="s">
        <v>396</v>
      </c>
      <c r="E10" s="21" t="s">
        <v>287</v>
      </c>
      <c r="F10" s="21" t="s">
        <v>288</v>
      </c>
    </row>
    <row r="11" spans="3:6">
      <c r="C11" s="47" t="s">
        <v>321</v>
      </c>
      <c r="D11" s="27">
        <v>69548334714</v>
      </c>
      <c r="E11" s="39">
        <v>0</v>
      </c>
      <c r="F11" s="27">
        <f>+D11+E11</f>
        <v>69548334714</v>
      </c>
    </row>
    <row r="12" spans="3:6" ht="13.8" thickBot="1">
      <c r="C12" s="31" t="s">
        <v>397</v>
      </c>
      <c r="D12" s="93">
        <v>6584054091</v>
      </c>
      <c r="E12" s="171">
        <v>0</v>
      </c>
      <c r="F12" s="93">
        <f>+D12+E12</f>
        <v>6584054091</v>
      </c>
    </row>
    <row r="13" spans="3:6" ht="13.8" thickBot="1">
      <c r="C13" s="35" t="s">
        <v>138</v>
      </c>
      <c r="D13" s="37">
        <f>SUM(D11:D12)</f>
        <v>76132388805</v>
      </c>
      <c r="E13" s="173">
        <f>SUM(E11:E12)</f>
        <v>0</v>
      </c>
      <c r="F13" s="37">
        <f>SUM(F11:F12)</f>
        <v>76132388805</v>
      </c>
    </row>
    <row r="16" spans="3:6">
      <c r="C16" s="7" t="s">
        <v>466</v>
      </c>
    </row>
    <row r="17" spans="3:6" ht="13.8" thickBot="1"/>
    <row r="18" spans="3:6" ht="39.6">
      <c r="C18" s="133" t="s">
        <v>237</v>
      </c>
      <c r="D18" s="21" t="s">
        <v>396</v>
      </c>
      <c r="E18" s="21" t="s">
        <v>287</v>
      </c>
      <c r="F18" s="21" t="s">
        <v>288</v>
      </c>
    </row>
    <row r="19" spans="3:6">
      <c r="C19" s="47" t="s">
        <v>321</v>
      </c>
      <c r="D19" s="27">
        <v>842624445</v>
      </c>
      <c r="E19" s="39">
        <v>0</v>
      </c>
      <c r="F19" s="27">
        <v>842624445</v>
      </c>
    </row>
    <row r="20" spans="3:6" ht="13.8" thickBot="1">
      <c r="C20" s="31" t="s">
        <v>397</v>
      </c>
      <c r="D20" s="93">
        <v>6991587868</v>
      </c>
      <c r="E20" s="171">
        <v>0</v>
      </c>
      <c r="F20" s="93">
        <v>6991587868</v>
      </c>
    </row>
    <row r="21" spans="3:6" ht="13.8" thickBot="1">
      <c r="C21" s="35" t="s">
        <v>138</v>
      </c>
      <c r="D21" s="37">
        <f t="shared" ref="D21:E21" si="0">SUM(D19:D20)</f>
        <v>7834212313</v>
      </c>
      <c r="E21" s="173">
        <f t="shared" si="0"/>
        <v>0</v>
      </c>
      <c r="F21" s="37">
        <f>SUM(F19:F20)</f>
        <v>7834212313</v>
      </c>
    </row>
  </sheetData>
  <mergeCells count="1">
    <mergeCell ref="C6:F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AEA1A-1831-49F1-BDF3-6DAE510D3861}">
  <dimension ref="C6:C8"/>
  <sheetViews>
    <sheetView showGridLines="0" topLeftCell="A6" zoomScale="96" zoomScaleNormal="115" workbookViewId="0">
      <selection activeCell="G26" sqref="G26"/>
    </sheetView>
  </sheetViews>
  <sheetFormatPr baseColWidth="10" defaultColWidth="11.44140625" defaultRowHeight="13.2"/>
  <cols>
    <col min="1" max="2" width="11.44140625" style="9"/>
    <col min="3" max="3" width="76.5546875" style="9" customWidth="1"/>
    <col min="4" max="16384" width="11.44140625" style="9"/>
  </cols>
  <sheetData>
    <row r="6" spans="3:3" ht="26.4">
      <c r="C6" s="42" t="s">
        <v>669</v>
      </c>
    </row>
    <row r="7" spans="3:3">
      <c r="C7" s="42"/>
    </row>
    <row r="8" spans="3:3" ht="84.75" customHeight="1">
      <c r="C8" s="43" t="s">
        <v>670</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C67F2-368C-4BB9-893B-CE90A7BEFF30}">
  <dimension ref="C6:F42"/>
  <sheetViews>
    <sheetView showGridLines="0" topLeftCell="A33" workbookViewId="0">
      <selection activeCell="C6" sqref="C6"/>
    </sheetView>
  </sheetViews>
  <sheetFormatPr baseColWidth="10" defaultColWidth="11.44140625" defaultRowHeight="13.2"/>
  <cols>
    <col min="1" max="2" width="11.44140625" style="9"/>
    <col min="3" max="3" width="67.44140625" style="9" customWidth="1"/>
    <col min="4" max="4" width="16.44140625" style="9" customWidth="1"/>
    <col min="5" max="5" width="15.88671875" style="9" bestFit="1" customWidth="1"/>
    <col min="6" max="6" width="14.5546875" style="9" bestFit="1" customWidth="1"/>
    <col min="7" max="16384" width="11.44140625" style="9"/>
  </cols>
  <sheetData>
    <row r="6" spans="3:6">
      <c r="C6" s="7" t="s">
        <v>758</v>
      </c>
    </row>
    <row r="7" spans="3:6">
      <c r="C7" s="7"/>
    </row>
    <row r="8" spans="3:6" ht="109.5" customHeight="1">
      <c r="C8" s="298" t="s">
        <v>757</v>
      </c>
      <c r="D8" s="298"/>
      <c r="E8" s="298"/>
      <c r="F8" s="42"/>
    </row>
    <row r="10" spans="3:6">
      <c r="C10" s="7" t="s">
        <v>398</v>
      </c>
    </row>
    <row r="11" spans="3:6" ht="13.8" thickBot="1"/>
    <row r="12" spans="3:6" ht="26.4">
      <c r="C12" s="289" t="s">
        <v>237</v>
      </c>
      <c r="D12" s="38" t="s">
        <v>264</v>
      </c>
      <c r="E12" s="38" t="s">
        <v>264</v>
      </c>
    </row>
    <row r="13" spans="3:6" ht="13.8" thickBot="1">
      <c r="C13" s="291"/>
      <c r="D13" s="23">
        <v>2025</v>
      </c>
      <c r="E13" s="23">
        <v>2024</v>
      </c>
    </row>
    <row r="14" spans="3:6">
      <c r="C14" s="174" t="s">
        <v>399</v>
      </c>
      <c r="D14" s="175"/>
      <c r="E14" s="175"/>
    </row>
    <row r="15" spans="3:6">
      <c r="C15" s="100" t="s">
        <v>671</v>
      </c>
      <c r="D15" s="136">
        <v>110538261078</v>
      </c>
      <c r="E15" s="136">
        <v>115819550830</v>
      </c>
    </row>
    <row r="16" spans="3:6">
      <c r="C16" s="100" t="s">
        <v>400</v>
      </c>
      <c r="D16" s="136" t="s">
        <v>16</v>
      </c>
      <c r="E16" s="136" t="s">
        <v>16</v>
      </c>
    </row>
    <row r="17" spans="3:5">
      <c r="C17" s="150" t="s">
        <v>401</v>
      </c>
      <c r="D17" s="158">
        <f>SUM(D15:D16)</f>
        <v>110538261078</v>
      </c>
      <c r="E17" s="158">
        <f>SUM(E15:E16)</f>
        <v>115819550830</v>
      </c>
    </row>
    <row r="18" spans="3:5">
      <c r="C18" s="100" t="s">
        <v>672</v>
      </c>
      <c r="D18" s="136">
        <v>-110484947636</v>
      </c>
      <c r="E18" s="136">
        <v>-115761131103</v>
      </c>
    </row>
    <row r="19" spans="3:5" ht="13.8" thickBot="1">
      <c r="C19" s="87" t="s">
        <v>402</v>
      </c>
      <c r="D19" s="110">
        <v>-17771147</v>
      </c>
      <c r="E19" s="110">
        <v>-19473243</v>
      </c>
    </row>
    <row r="20" spans="3:5" ht="13.8" thickBot="1">
      <c r="C20" s="111" t="s">
        <v>403</v>
      </c>
      <c r="D20" s="81">
        <f>SUM(D18:D19)</f>
        <v>-110502718783</v>
      </c>
      <c r="E20" s="81">
        <f>SUM(E18:E19)</f>
        <v>-115780604346</v>
      </c>
    </row>
    <row r="21" spans="3:5">
      <c r="D21" s="82"/>
      <c r="E21" s="82"/>
    </row>
    <row r="22" spans="3:5">
      <c r="C22" s="7" t="s">
        <v>404</v>
      </c>
      <c r="D22" s="82"/>
      <c r="E22" s="82"/>
    </row>
    <row r="23" spans="3:5" ht="13.8" thickBot="1">
      <c r="D23" s="82"/>
      <c r="E23" s="82"/>
    </row>
    <row r="24" spans="3:5" ht="26.4">
      <c r="C24" s="289" t="s">
        <v>237</v>
      </c>
      <c r="D24" s="176" t="s">
        <v>264</v>
      </c>
      <c r="E24" s="176" t="s">
        <v>264</v>
      </c>
    </row>
    <row r="25" spans="3:5" ht="13.8" thickBot="1">
      <c r="C25" s="291"/>
      <c r="D25" s="177">
        <v>2025</v>
      </c>
      <c r="E25" s="177">
        <v>2024</v>
      </c>
    </row>
    <row r="26" spans="3:5">
      <c r="C26" s="174" t="s">
        <v>405</v>
      </c>
      <c r="D26" s="178"/>
      <c r="E26" s="178"/>
    </row>
    <row r="27" spans="3:5">
      <c r="C27" s="100" t="s">
        <v>406</v>
      </c>
      <c r="D27" s="136" t="s">
        <v>16</v>
      </c>
      <c r="E27" s="136" t="s">
        <v>16</v>
      </c>
    </row>
    <row r="28" spans="3:5">
      <c r="C28" s="100" t="s">
        <v>407</v>
      </c>
      <c r="D28" s="136">
        <v>55867153214</v>
      </c>
      <c r="E28" s="136">
        <v>437469650</v>
      </c>
    </row>
    <row r="29" spans="3:5">
      <c r="C29" s="150" t="s">
        <v>401</v>
      </c>
      <c r="D29" s="158">
        <f t="shared" ref="D29:E29" si="0">SUM(D27:D28)</f>
        <v>55867153214</v>
      </c>
      <c r="E29" s="158">
        <f t="shared" si="0"/>
        <v>437469650</v>
      </c>
    </row>
    <row r="30" spans="3:5">
      <c r="C30" s="100" t="s">
        <v>408</v>
      </c>
      <c r="D30" s="136">
        <v>-262306454</v>
      </c>
      <c r="E30" s="136">
        <v>-19114815136</v>
      </c>
    </row>
    <row r="31" spans="3:5" ht="13.8" thickBot="1">
      <c r="C31" s="87" t="s">
        <v>409</v>
      </c>
      <c r="D31" s="110">
        <v>-3422966658</v>
      </c>
      <c r="E31" s="110" t="s">
        <v>16</v>
      </c>
    </row>
    <row r="32" spans="3:5" ht="13.8" thickBot="1">
      <c r="C32" s="111" t="s">
        <v>403</v>
      </c>
      <c r="D32" s="81">
        <f t="shared" ref="D32:E32" si="1">SUM(D30:D31)</f>
        <v>-3685273112</v>
      </c>
      <c r="E32" s="81">
        <f t="shared" si="1"/>
        <v>-19114815136</v>
      </c>
    </row>
    <row r="33" spans="3:5">
      <c r="D33" s="82"/>
      <c r="E33" s="82"/>
    </row>
    <row r="34" spans="3:5">
      <c r="C34" s="7" t="s">
        <v>410</v>
      </c>
      <c r="D34" s="82"/>
      <c r="E34" s="82"/>
    </row>
    <row r="35" spans="3:5" ht="13.8" thickBot="1">
      <c r="D35" s="82"/>
      <c r="E35" s="82"/>
    </row>
    <row r="36" spans="3:5" ht="26.4">
      <c r="C36" s="281" t="s">
        <v>237</v>
      </c>
      <c r="D36" s="176" t="s">
        <v>264</v>
      </c>
      <c r="E36" s="176" t="s">
        <v>264</v>
      </c>
    </row>
    <row r="37" spans="3:5" ht="13.8" thickBot="1">
      <c r="C37" s="282"/>
      <c r="D37" s="177">
        <v>2025</v>
      </c>
      <c r="E37" s="177">
        <v>2024</v>
      </c>
    </row>
    <row r="38" spans="3:5">
      <c r="C38" s="47" t="s">
        <v>411</v>
      </c>
      <c r="D38" s="39">
        <v>47884320220</v>
      </c>
      <c r="E38" s="39">
        <v>0</v>
      </c>
    </row>
    <row r="39" spans="3:5" ht="13.8" thickBot="1">
      <c r="C39" s="31" t="s">
        <v>412</v>
      </c>
      <c r="D39" s="171">
        <v>546724245884</v>
      </c>
      <c r="E39" s="50">
        <v>738195980743</v>
      </c>
    </row>
    <row r="40" spans="3:5" ht="13.8" thickBot="1">
      <c r="C40" s="35" t="s">
        <v>413</v>
      </c>
      <c r="D40" s="51">
        <f t="shared" ref="D40:E40" si="2">SUM(D38:D39)</f>
        <v>594608566104</v>
      </c>
      <c r="E40" s="51">
        <f t="shared" si="2"/>
        <v>738195980743</v>
      </c>
    </row>
    <row r="42" spans="3:5" ht="60" customHeight="1">
      <c r="C42" s="298" t="s">
        <v>414</v>
      </c>
      <c r="D42" s="298"/>
      <c r="E42" s="298"/>
    </row>
  </sheetData>
  <mergeCells count="5">
    <mergeCell ref="C12:C13"/>
    <mergeCell ref="C24:C25"/>
    <mergeCell ref="C36:C37"/>
    <mergeCell ref="C42:E42"/>
    <mergeCell ref="C8:E8"/>
  </mergeCells>
  <pageMargins left="0.7" right="0.7" top="0.75" bottom="0.75" header="0.3" footer="0.3"/>
  <ignoredErrors>
    <ignoredError sqref="D40:E40 E32 E20" formulaRange="1"/>
    <ignoredError sqref="D29" formula="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F48B4-F3C6-4EDE-A088-A06B8C749ABE}">
  <dimension ref="C6:E19"/>
  <sheetViews>
    <sheetView showGridLines="0" topLeftCell="A12" workbookViewId="0">
      <selection activeCell="E24" sqref="E24"/>
    </sheetView>
  </sheetViews>
  <sheetFormatPr baseColWidth="10" defaultColWidth="11.44140625" defaultRowHeight="13.2"/>
  <cols>
    <col min="1" max="2" width="11.44140625" style="9"/>
    <col min="3" max="3" width="40.33203125" style="9" customWidth="1"/>
    <col min="4" max="4" width="16.6640625" style="9" bestFit="1" customWidth="1"/>
    <col min="5" max="5" width="14.6640625" style="9" bestFit="1" customWidth="1"/>
    <col min="6" max="16384" width="11.44140625" style="9"/>
  </cols>
  <sheetData>
    <row r="6" spans="3:5" ht="26.4">
      <c r="C6" s="8" t="s">
        <v>678</v>
      </c>
      <c r="D6" s="8"/>
    </row>
    <row r="7" spans="3:5">
      <c r="C7" s="2"/>
    </row>
    <row r="8" spans="3:5" ht="87.75" customHeight="1">
      <c r="C8" s="285" t="s">
        <v>673</v>
      </c>
      <c r="D8" s="285"/>
      <c r="E8" s="285"/>
    </row>
    <row r="9" spans="3:5">
      <c r="C9" s="2"/>
    </row>
    <row r="10" spans="3:5" ht="201" customHeight="1">
      <c r="C10" s="285" t="s">
        <v>679</v>
      </c>
      <c r="D10" s="285"/>
      <c r="E10" s="285"/>
    </row>
    <row r="11" spans="3:5">
      <c r="C11" s="2"/>
    </row>
    <row r="12" spans="3:5" ht="68.25" customHeight="1">
      <c r="C12" s="285" t="s">
        <v>674</v>
      </c>
      <c r="D12" s="285"/>
      <c r="E12" s="285"/>
    </row>
    <row r="13" spans="3:5" ht="13.8" thickBot="1">
      <c r="C13" s="2"/>
    </row>
    <row r="14" spans="3:5" ht="26.4">
      <c r="C14" s="281" t="s">
        <v>237</v>
      </c>
      <c r="D14" s="38" t="s">
        <v>264</v>
      </c>
      <c r="E14" s="38" t="s">
        <v>264</v>
      </c>
    </row>
    <row r="15" spans="3:5" ht="13.8" thickBot="1">
      <c r="C15" s="282"/>
      <c r="D15" s="23">
        <v>2025</v>
      </c>
      <c r="E15" s="23">
        <v>2024</v>
      </c>
    </row>
    <row r="16" spans="3:5">
      <c r="C16" s="47" t="s">
        <v>675</v>
      </c>
      <c r="D16" s="27">
        <v>1004269730000</v>
      </c>
      <c r="E16" s="27">
        <v>303312600000</v>
      </c>
    </row>
    <row r="17" spans="3:5" ht="13.8" thickBot="1">
      <c r="C17" s="31" t="s">
        <v>676</v>
      </c>
      <c r="D17" s="93">
        <v>798587764</v>
      </c>
      <c r="E17" s="93">
        <v>713715553</v>
      </c>
    </row>
    <row r="18" spans="3:5" ht="13.8" thickBot="1">
      <c r="C18" s="35" t="s">
        <v>677</v>
      </c>
      <c r="D18" s="37">
        <v>1005068317764</v>
      </c>
      <c r="E18" s="37">
        <v>304026315553</v>
      </c>
    </row>
    <row r="19" spans="3:5">
      <c r="C19" s="2"/>
    </row>
  </sheetData>
  <mergeCells count="4">
    <mergeCell ref="C14:C15"/>
    <mergeCell ref="C12:E12"/>
    <mergeCell ref="C10:E10"/>
    <mergeCell ref="C8:E8"/>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F0D7C-2768-4601-A6D2-ECCCE7AA5408}">
  <dimension ref="C6:D22"/>
  <sheetViews>
    <sheetView showGridLines="0" topLeftCell="A9" zoomScale="83" zoomScaleNormal="130" workbookViewId="0">
      <selection activeCell="C6" sqref="C6"/>
    </sheetView>
  </sheetViews>
  <sheetFormatPr baseColWidth="10" defaultColWidth="11.44140625" defaultRowHeight="13.2"/>
  <cols>
    <col min="1" max="2" width="11.44140625" style="9"/>
    <col min="3" max="3" width="98" style="9" customWidth="1"/>
    <col min="4" max="16384" width="11.44140625" style="9"/>
  </cols>
  <sheetData>
    <row r="6" spans="3:4" ht="14.4">
      <c r="C6" s="8" t="s">
        <v>680</v>
      </c>
      <c r="D6"/>
    </row>
    <row r="7" spans="3:4" ht="14.4">
      <c r="C7" s="2"/>
      <c r="D7"/>
    </row>
    <row r="8" spans="3:4" ht="14.4">
      <c r="C8" s="8" t="s">
        <v>681</v>
      </c>
      <c r="D8"/>
    </row>
    <row r="9" spans="3:4" ht="14.4">
      <c r="C9" s="2"/>
      <c r="D9"/>
    </row>
    <row r="10" spans="3:4" ht="39.6">
      <c r="C10" s="2" t="s">
        <v>682</v>
      </c>
      <c r="D10"/>
    </row>
    <row r="11" spans="3:4" ht="14.4">
      <c r="C11" s="2"/>
      <c r="D11"/>
    </row>
    <row r="12" spans="3:4" ht="66">
      <c r="C12" s="2" t="s">
        <v>683</v>
      </c>
      <c r="D12"/>
    </row>
    <row r="13" spans="3:4" ht="14.4">
      <c r="C13"/>
      <c r="D13"/>
    </row>
    <row r="14" spans="3:4" ht="14.4">
      <c r="C14" s="8" t="s">
        <v>684</v>
      </c>
      <c r="D14"/>
    </row>
    <row r="15" spans="3:4" ht="14.4">
      <c r="C15" s="2"/>
      <c r="D15"/>
    </row>
    <row r="16" spans="3:4" ht="66">
      <c r="C16" s="2" t="s">
        <v>685</v>
      </c>
      <c r="D16"/>
    </row>
    <row r="17" spans="3:4" ht="14.4">
      <c r="C17" s="2"/>
      <c r="D17"/>
    </row>
    <row r="18" spans="3:4" ht="26.4">
      <c r="C18" s="2" t="s">
        <v>686</v>
      </c>
      <c r="D18"/>
    </row>
    <row r="19" spans="3:4" ht="14.4">
      <c r="C19" s="2"/>
      <c r="D19"/>
    </row>
    <row r="20" spans="3:4" ht="14.4">
      <c r="C20" s="8" t="s">
        <v>688</v>
      </c>
      <c r="D20"/>
    </row>
    <row r="21" spans="3:4" ht="14.4">
      <c r="C21" s="2"/>
      <c r="D21"/>
    </row>
    <row r="22" spans="3:4" ht="52.8">
      <c r="C22" s="2" t="s">
        <v>687</v>
      </c>
      <c r="D22"/>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685E-BACB-4683-8350-40A2E42F49FF}">
  <dimension ref="C6:E16"/>
  <sheetViews>
    <sheetView showGridLines="0" workbookViewId="0">
      <selection activeCell="E14" sqref="E14"/>
    </sheetView>
  </sheetViews>
  <sheetFormatPr baseColWidth="10" defaultColWidth="11.44140625" defaultRowHeight="13.2"/>
  <cols>
    <col min="1" max="2" width="11.44140625" style="9"/>
    <col min="3" max="3" width="57.88671875" style="9" customWidth="1"/>
    <col min="4" max="6" width="16.44140625" style="9" bestFit="1" customWidth="1"/>
    <col min="7" max="16384" width="11.44140625" style="9"/>
  </cols>
  <sheetData>
    <row r="6" spans="3:5">
      <c r="C6" s="7" t="s">
        <v>756</v>
      </c>
    </row>
    <row r="8" spans="3:5" ht="81" customHeight="1">
      <c r="C8" s="298" t="s">
        <v>755</v>
      </c>
      <c r="D8" s="298"/>
      <c r="E8" s="298"/>
    </row>
    <row r="9" spans="3:5" ht="13.8" thickBot="1"/>
    <row r="10" spans="3:5" ht="26.4">
      <c r="C10" s="281" t="s">
        <v>237</v>
      </c>
      <c r="D10" s="38" t="s">
        <v>264</v>
      </c>
      <c r="E10" s="38" t="s">
        <v>264</v>
      </c>
    </row>
    <row r="11" spans="3:5" ht="13.8" thickBot="1">
      <c r="C11" s="282"/>
      <c r="D11" s="23">
        <v>2025</v>
      </c>
      <c r="E11" s="23">
        <v>2024</v>
      </c>
    </row>
    <row r="12" spans="3:5">
      <c r="C12" s="47" t="s">
        <v>416</v>
      </c>
      <c r="D12" s="27">
        <v>1173575597023</v>
      </c>
      <c r="E12" s="27">
        <v>887841653058</v>
      </c>
    </row>
    <row r="13" spans="3:5">
      <c r="C13" s="47" t="s">
        <v>415</v>
      </c>
      <c r="D13" s="27">
        <v>257443501954</v>
      </c>
      <c r="E13" s="27">
        <v>198027839256</v>
      </c>
    </row>
    <row r="14" spans="3:5">
      <c r="C14" s="47" t="s">
        <v>417</v>
      </c>
      <c r="D14" s="27">
        <v>136721881142</v>
      </c>
      <c r="E14" s="27">
        <v>262043856134</v>
      </c>
    </row>
    <row r="15" spans="3:5" ht="13.8" thickBot="1">
      <c r="C15" s="31" t="s">
        <v>418</v>
      </c>
      <c r="D15" s="93">
        <v>33626621691</v>
      </c>
      <c r="E15" s="93">
        <v>31513128024</v>
      </c>
    </row>
    <row r="16" spans="3:5" ht="13.8" thickBot="1">
      <c r="C16" s="35" t="s">
        <v>138</v>
      </c>
      <c r="D16" s="37">
        <f>SUM(D12:D15)</f>
        <v>1601367601810</v>
      </c>
      <c r="E16" s="37">
        <f>SUM(E12:E15)</f>
        <v>1379426476472</v>
      </c>
    </row>
  </sheetData>
  <sortState xmlns:xlrd2="http://schemas.microsoft.com/office/spreadsheetml/2017/richdata2" ref="C13:E15">
    <sortCondition descending="1" ref="D12:D15"/>
  </sortState>
  <mergeCells count="2">
    <mergeCell ref="C10:C11"/>
    <mergeCell ref="C8:E8"/>
  </mergeCells>
  <pageMargins left="0.7" right="0.7" top="0.75" bottom="0.75" header="0.3" footer="0.3"/>
  <ignoredErrors>
    <ignoredError sqref="D16:E16"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2E25E-22D2-496E-AB80-F9C2D8DBC433}">
  <dimension ref="C6:H26"/>
  <sheetViews>
    <sheetView showGridLines="0" topLeftCell="A16" zoomScale="101" workbookViewId="0">
      <selection activeCell="G16" sqref="G16"/>
    </sheetView>
  </sheetViews>
  <sheetFormatPr baseColWidth="10" defaultColWidth="11.44140625" defaultRowHeight="13.2"/>
  <cols>
    <col min="1" max="2" width="11.44140625" style="9"/>
    <col min="3" max="3" width="56.5546875" style="9" customWidth="1"/>
    <col min="4" max="4" width="18.44140625" style="9" customWidth="1"/>
    <col min="5" max="5" width="18.44140625" style="9" bestFit="1" customWidth="1"/>
    <col min="6" max="6" width="15.5546875" style="9" bestFit="1" customWidth="1"/>
    <col min="7" max="7" width="16.44140625" style="9" bestFit="1" customWidth="1"/>
    <col min="8" max="16384" width="11.44140625" style="9"/>
  </cols>
  <sheetData>
    <row r="6" spans="3:5">
      <c r="C6" s="7" t="s">
        <v>754</v>
      </c>
    </row>
    <row r="7" spans="3:5">
      <c r="C7" s="7"/>
    </row>
    <row r="8" spans="3:5" ht="63" customHeight="1">
      <c r="C8" s="298" t="s">
        <v>753</v>
      </c>
      <c r="D8" s="298"/>
      <c r="E8" s="298"/>
    </row>
    <row r="9" spans="3:5" ht="13.8" thickBot="1"/>
    <row r="10" spans="3:5" ht="27" thickBot="1">
      <c r="C10" s="133" t="s">
        <v>237</v>
      </c>
      <c r="D10" s="21" t="s">
        <v>518</v>
      </c>
      <c r="E10" s="21" t="s">
        <v>470</v>
      </c>
    </row>
    <row r="11" spans="3:5">
      <c r="C11" s="47" t="s">
        <v>419</v>
      </c>
      <c r="D11" s="135">
        <v>30488759857587</v>
      </c>
      <c r="E11" s="179">
        <v>38656917260666</v>
      </c>
    </row>
    <row r="12" spans="3:5">
      <c r="C12" s="47" t="s">
        <v>420</v>
      </c>
      <c r="D12" s="135">
        <v>27063822469696</v>
      </c>
      <c r="E12" s="179">
        <v>24420540311793</v>
      </c>
    </row>
    <row r="13" spans="3:5">
      <c r="C13" s="47" t="s">
        <v>421</v>
      </c>
      <c r="D13" s="135">
        <v>21544240704557</v>
      </c>
      <c r="E13" s="179">
        <v>20793663417086</v>
      </c>
    </row>
    <row r="14" spans="3:5">
      <c r="C14" s="47" t="s">
        <v>422</v>
      </c>
      <c r="D14" s="135">
        <v>13208271409433</v>
      </c>
      <c r="E14" s="179">
        <v>13795214128200</v>
      </c>
    </row>
    <row r="15" spans="3:5">
      <c r="C15" s="47" t="s">
        <v>423</v>
      </c>
      <c r="D15" s="135">
        <v>10685566659275</v>
      </c>
      <c r="E15" s="179">
        <v>13036687587508</v>
      </c>
    </row>
    <row r="16" spans="3:5">
      <c r="C16" s="47" t="s">
        <v>424</v>
      </c>
      <c r="D16" s="135">
        <v>4322041899678</v>
      </c>
      <c r="E16" s="179">
        <v>4096719370961</v>
      </c>
    </row>
    <row r="17" spans="3:8">
      <c r="C17" s="47" t="s">
        <v>428</v>
      </c>
      <c r="D17" s="135">
        <v>989136618109</v>
      </c>
      <c r="E17" s="179">
        <v>958594348803</v>
      </c>
    </row>
    <row r="18" spans="3:8">
      <c r="C18" s="47" t="s">
        <v>427</v>
      </c>
      <c r="D18" s="135">
        <v>927434562525</v>
      </c>
      <c r="E18" s="179">
        <v>856461910984</v>
      </c>
    </row>
    <row r="19" spans="3:8">
      <c r="C19" s="47" t="s">
        <v>426</v>
      </c>
      <c r="D19" s="135">
        <v>878718663950</v>
      </c>
      <c r="E19" s="179">
        <v>909853569438</v>
      </c>
    </row>
    <row r="20" spans="3:8">
      <c r="C20" s="47" t="s">
        <v>430</v>
      </c>
      <c r="D20" s="135">
        <v>546724245884</v>
      </c>
      <c r="E20" s="179">
        <v>738195980743</v>
      </c>
    </row>
    <row r="21" spans="3:8">
      <c r="C21" s="47" t="s">
        <v>432</v>
      </c>
      <c r="D21" s="135">
        <v>511237593448</v>
      </c>
      <c r="E21" s="179">
        <v>586428621301</v>
      </c>
      <c r="H21" s="46"/>
    </row>
    <row r="22" spans="3:8">
      <c r="C22" s="47" t="s">
        <v>425</v>
      </c>
      <c r="D22" s="135">
        <v>476841460185</v>
      </c>
      <c r="E22" s="179">
        <v>775590767369</v>
      </c>
      <c r="H22" s="46"/>
    </row>
    <row r="23" spans="3:8">
      <c r="C23" s="47" t="s">
        <v>429</v>
      </c>
      <c r="D23" s="135">
        <v>47884320220</v>
      </c>
      <c r="E23" s="135">
        <v>0</v>
      </c>
      <c r="H23" s="46"/>
    </row>
    <row r="24" spans="3:8">
      <c r="C24" s="47" t="s">
        <v>431</v>
      </c>
      <c r="D24" s="135">
        <v>32841136325</v>
      </c>
      <c r="E24" s="179">
        <v>154441589569</v>
      </c>
      <c r="H24" s="46"/>
    </row>
    <row r="25" spans="3:8" ht="13.8" thickBot="1">
      <c r="C25" s="31" t="s">
        <v>433</v>
      </c>
      <c r="D25" s="137">
        <v>17373449424</v>
      </c>
      <c r="E25" s="89">
        <v>16548013604</v>
      </c>
      <c r="H25" s="46"/>
    </row>
    <row r="26" spans="3:8" ht="13.8" thickBot="1">
      <c r="C26" s="35" t="s">
        <v>138</v>
      </c>
      <c r="D26" s="37">
        <f>SUM(D11:D25)</f>
        <v>111740895050296</v>
      </c>
      <c r="E26" s="37">
        <f>SUM(E11:E25)</f>
        <v>119795856878025</v>
      </c>
      <c r="H26" s="46"/>
    </row>
  </sheetData>
  <sortState xmlns:xlrd2="http://schemas.microsoft.com/office/spreadsheetml/2017/richdata2" ref="C11:E25">
    <sortCondition descending="1" ref="D11:D25"/>
  </sortState>
  <mergeCells count="1">
    <mergeCell ref="C8:E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7C122-E23C-4BDC-8754-B65A4289C13F}">
  <dimension ref="C6:D23"/>
  <sheetViews>
    <sheetView showGridLines="0" topLeftCell="A12" zoomScale="82" zoomScaleNormal="130" workbookViewId="0">
      <selection activeCell="C6" sqref="C6"/>
    </sheetView>
  </sheetViews>
  <sheetFormatPr baseColWidth="10" defaultColWidth="11.44140625" defaultRowHeight="13.2"/>
  <cols>
    <col min="1" max="2" width="11.44140625" style="164"/>
    <col min="3" max="3" width="103" style="164" customWidth="1"/>
    <col min="4" max="16384" width="11.44140625" style="164"/>
  </cols>
  <sheetData>
    <row r="6" spans="3:4">
      <c r="C6" s="12" t="s">
        <v>697</v>
      </c>
      <c r="D6" s="180"/>
    </row>
    <row r="8" spans="3:4" ht="14.4">
      <c r="C8" s="2"/>
      <c r="D8"/>
    </row>
    <row r="9" spans="3:4" ht="14.4">
      <c r="C9" s="8" t="s">
        <v>689</v>
      </c>
      <c r="D9"/>
    </row>
    <row r="10" spans="3:4" ht="14.4">
      <c r="C10" s="3"/>
      <c r="D10"/>
    </row>
    <row r="11" spans="3:4" ht="52.8">
      <c r="C11" s="2" t="s">
        <v>690</v>
      </c>
      <c r="D11"/>
    </row>
    <row r="12" spans="3:4" ht="14.4">
      <c r="C12" s="2"/>
      <c r="D12"/>
    </row>
    <row r="13" spans="3:4" ht="26.4">
      <c r="C13" s="2" t="s">
        <v>691</v>
      </c>
      <c r="D13"/>
    </row>
    <row r="14" spans="3:4" ht="14.4">
      <c r="C14" s="2"/>
      <c r="D14"/>
    </row>
    <row r="15" spans="3:4" ht="39.6">
      <c r="C15" s="2" t="s">
        <v>692</v>
      </c>
      <c r="D15"/>
    </row>
    <row r="16" spans="3:4" ht="14.4">
      <c r="C16" s="2"/>
      <c r="D16"/>
    </row>
    <row r="17" spans="3:4" ht="60.75" customHeight="1">
      <c r="C17" s="2" t="s">
        <v>693</v>
      </c>
      <c r="D17"/>
    </row>
    <row r="18" spans="3:4" ht="14.4">
      <c r="C18" s="2"/>
      <c r="D18"/>
    </row>
    <row r="19" spans="3:4" ht="26.4">
      <c r="C19" s="2" t="s">
        <v>694</v>
      </c>
      <c r="D19"/>
    </row>
    <row r="20" spans="3:4" ht="14.4">
      <c r="C20" s="2"/>
      <c r="D20"/>
    </row>
    <row r="21" spans="3:4" ht="14.4">
      <c r="C21" s="2" t="s">
        <v>695</v>
      </c>
      <c r="D21"/>
    </row>
    <row r="22" spans="3:4" ht="14.4">
      <c r="C22" s="2"/>
      <c r="D22"/>
    </row>
    <row r="23" spans="3:4" ht="14.4">
      <c r="C23" s="2" t="s">
        <v>696</v>
      </c>
      <c r="D23"/>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A861-C2B0-47BE-BCC5-5C73BD15B771}">
  <dimension ref="C6:E18"/>
  <sheetViews>
    <sheetView showGridLines="0" workbookViewId="0">
      <selection activeCell="C13" sqref="C13"/>
    </sheetView>
  </sheetViews>
  <sheetFormatPr baseColWidth="10" defaultColWidth="11.44140625" defaultRowHeight="13.2"/>
  <cols>
    <col min="1" max="2" width="11.44140625" style="9"/>
    <col min="3" max="3" width="58.88671875" style="9" customWidth="1"/>
    <col min="4" max="5" width="17.5546875" style="9" bestFit="1" customWidth="1"/>
    <col min="6" max="6" width="15.6640625" style="9" bestFit="1" customWidth="1"/>
    <col min="7" max="7" width="11.6640625" style="9" bestFit="1" customWidth="1"/>
    <col min="8" max="16384" width="11.44140625" style="9"/>
  </cols>
  <sheetData>
    <row r="6" spans="3:5">
      <c r="C6" s="7" t="s">
        <v>752</v>
      </c>
    </row>
    <row r="7" spans="3:5">
      <c r="C7" s="7"/>
    </row>
    <row r="8" spans="3:5" ht="45" customHeight="1">
      <c r="C8" s="298" t="s">
        <v>751</v>
      </c>
      <c r="D8" s="298"/>
      <c r="E8" s="298"/>
    </row>
    <row r="9" spans="3:5" ht="13.8" thickBot="1"/>
    <row r="10" spans="3:5">
      <c r="C10" s="281" t="s">
        <v>237</v>
      </c>
      <c r="D10" s="38" t="s">
        <v>264</v>
      </c>
      <c r="E10" s="38" t="s">
        <v>264</v>
      </c>
    </row>
    <row r="11" spans="3:5" ht="13.8" thickBot="1">
      <c r="C11" s="282"/>
      <c r="D11" s="23">
        <v>2025</v>
      </c>
      <c r="E11" s="23">
        <v>2024</v>
      </c>
    </row>
    <row r="12" spans="3:5" ht="26.4">
      <c r="C12" s="47" t="s">
        <v>434</v>
      </c>
      <c r="D12" s="48">
        <v>9550012985577</v>
      </c>
      <c r="E12" s="48">
        <v>3448189213461</v>
      </c>
    </row>
    <row r="13" spans="3:5" ht="27" thickBot="1">
      <c r="C13" s="31" t="s">
        <v>435</v>
      </c>
      <c r="D13" s="50">
        <v>-9628734348165</v>
      </c>
      <c r="E13" s="50">
        <v>-3399384739820</v>
      </c>
    </row>
    <row r="14" spans="3:5" ht="27" thickBot="1">
      <c r="C14" s="35" t="s">
        <v>436</v>
      </c>
      <c r="D14" s="181">
        <f>SUM(D12:D13)</f>
        <v>-78721362588</v>
      </c>
      <c r="E14" s="181">
        <f t="shared" ref="E14" si="0">SUM(E12:E13)</f>
        <v>48804473641</v>
      </c>
    </row>
    <row r="15" spans="3:5" ht="26.4">
      <c r="C15" s="47" t="s">
        <v>437</v>
      </c>
      <c r="D15" s="48">
        <v>268569528223</v>
      </c>
      <c r="E15" s="48">
        <v>109604591440</v>
      </c>
    </row>
    <row r="16" spans="3:5" ht="27" thickBot="1">
      <c r="C16" s="31" t="s">
        <v>438</v>
      </c>
      <c r="D16" s="50">
        <v>-265451619134</v>
      </c>
      <c r="E16" s="50">
        <v>-109864633288</v>
      </c>
    </row>
    <row r="17" spans="3:5" ht="27" thickBot="1">
      <c r="C17" s="35" t="s">
        <v>439</v>
      </c>
      <c r="D17" s="181">
        <f>SUM(D15:D16)</f>
        <v>3117909089</v>
      </c>
      <c r="E17" s="181">
        <f t="shared" ref="E17" si="1">SUM(E15:E16)</f>
        <v>-260041848</v>
      </c>
    </row>
    <row r="18" spans="3:5" ht="27" thickBot="1">
      <c r="C18" s="35" t="s">
        <v>440</v>
      </c>
      <c r="D18" s="51">
        <f>+D14+D17</f>
        <v>-75603453499</v>
      </c>
      <c r="E18" s="51">
        <v>35303800567</v>
      </c>
    </row>
  </sheetData>
  <mergeCells count="2">
    <mergeCell ref="C10:C11"/>
    <mergeCell ref="C8:E8"/>
  </mergeCells>
  <pageMargins left="0.7" right="0.7" top="0.75" bottom="0.75" header="0.3" footer="0.3"/>
  <pageSetup paperSize="9" orientation="portrait" r:id="rId1"/>
  <ignoredErrors>
    <ignoredError sqref="E14" formulaRange="1"/>
    <ignoredError sqref="D14" formula="1"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C233A-01A9-4D6F-85A9-1C40AFDEE72B}">
  <dimension ref="C6:E28"/>
  <sheetViews>
    <sheetView showGridLines="0" topLeftCell="A27" workbookViewId="0">
      <selection activeCell="G28" sqref="G28"/>
    </sheetView>
  </sheetViews>
  <sheetFormatPr baseColWidth="10" defaultColWidth="11.44140625" defaultRowHeight="13.2"/>
  <cols>
    <col min="1" max="2" width="11.44140625" style="9"/>
    <col min="3" max="3" width="41.44140625" style="9" customWidth="1"/>
    <col min="4" max="5" width="14.88671875" style="9" bestFit="1" customWidth="1"/>
    <col min="6" max="6" width="12.6640625" style="9" bestFit="1" customWidth="1"/>
    <col min="7" max="7" width="11.5546875" style="9" bestFit="1" customWidth="1"/>
    <col min="8" max="16384" width="11.44140625" style="9"/>
  </cols>
  <sheetData>
    <row r="6" spans="3:5">
      <c r="C6" s="7" t="s">
        <v>750</v>
      </c>
    </row>
    <row r="7" spans="3:5">
      <c r="C7" s="7"/>
    </row>
    <row r="8" spans="3:5">
      <c r="C8" s="297" t="s">
        <v>749</v>
      </c>
      <c r="D8" s="297"/>
      <c r="E8" s="297"/>
    </row>
    <row r="9" spans="3:5" ht="13.8" thickBot="1"/>
    <row r="10" spans="3:5" ht="26.4">
      <c r="C10" s="281" t="s">
        <v>237</v>
      </c>
      <c r="D10" s="38" t="s">
        <v>264</v>
      </c>
      <c r="E10" s="38" t="s">
        <v>264</v>
      </c>
    </row>
    <row r="11" spans="3:5" ht="13.8" thickBot="1">
      <c r="C11" s="282"/>
      <c r="D11" s="23">
        <v>2025</v>
      </c>
      <c r="E11" s="23">
        <v>2024</v>
      </c>
    </row>
    <row r="12" spans="3:5">
      <c r="C12" s="47" t="s">
        <v>441</v>
      </c>
      <c r="D12" s="39">
        <v>8011059328</v>
      </c>
      <c r="E12" s="27">
        <v>7923135020</v>
      </c>
    </row>
    <row r="13" spans="3:5" ht="13.8" thickBot="1">
      <c r="C13" s="31" t="s">
        <v>442</v>
      </c>
      <c r="D13" s="171">
        <v>6778241512</v>
      </c>
      <c r="E13" s="93">
        <f>443887224+5662351218</f>
        <v>6106238442</v>
      </c>
    </row>
    <row r="14" spans="3:5" ht="13.8" thickBot="1">
      <c r="C14" s="35" t="s">
        <v>443</v>
      </c>
      <c r="D14" s="37">
        <f>SUM(D12:D13)</f>
        <v>14789300840</v>
      </c>
      <c r="E14" s="37">
        <f>SUM(E12:E13)</f>
        <v>14029373462</v>
      </c>
    </row>
    <row r="17" spans="3:5" ht="63.75" customHeight="1">
      <c r="C17" s="297" t="s">
        <v>698</v>
      </c>
      <c r="D17" s="297"/>
      <c r="E17" s="297"/>
    </row>
    <row r="18" spans="3:5" ht="13.8" thickBot="1"/>
    <row r="19" spans="3:5" ht="26.4">
      <c r="C19" s="281" t="s">
        <v>237</v>
      </c>
      <c r="D19" s="38" t="s">
        <v>264</v>
      </c>
      <c r="E19" s="38" t="s">
        <v>264</v>
      </c>
    </row>
    <row r="20" spans="3:5" ht="13.8" thickBot="1">
      <c r="C20" s="282"/>
      <c r="D20" s="23">
        <f>+D11</f>
        <v>2025</v>
      </c>
      <c r="E20" s="23">
        <f>+E11</f>
        <v>2024</v>
      </c>
    </row>
    <row r="21" spans="3:5">
      <c r="C21" s="47" t="s">
        <v>444</v>
      </c>
      <c r="D21" s="48">
        <v>-18421517016</v>
      </c>
      <c r="E21" s="48">
        <v>-19869647674</v>
      </c>
    </row>
    <row r="22" spans="3:5">
      <c r="C22" s="47" t="s">
        <v>445</v>
      </c>
      <c r="D22" s="48">
        <v>-1238966673</v>
      </c>
      <c r="E22" s="48">
        <v>-654872671</v>
      </c>
    </row>
    <row r="23" spans="3:5" ht="13.8" thickBot="1">
      <c r="C23" s="31" t="s">
        <v>446</v>
      </c>
      <c r="D23" s="50">
        <v>-893488384</v>
      </c>
      <c r="E23" s="50" t="s">
        <v>16</v>
      </c>
    </row>
    <row r="24" spans="3:5" ht="13.8" thickBot="1">
      <c r="C24" s="35" t="s">
        <v>443</v>
      </c>
      <c r="D24" s="51">
        <f>SUM(D21:D23)</f>
        <v>-20553972073</v>
      </c>
      <c r="E24" s="51">
        <f t="shared" ref="E24" si="0">SUM(E21:E23)</f>
        <v>-20524520345</v>
      </c>
    </row>
    <row r="27" spans="3:5" ht="149.25" customHeight="1">
      <c r="C27" s="285" t="s">
        <v>699</v>
      </c>
      <c r="D27" s="285"/>
      <c r="E27" s="285"/>
    </row>
    <row r="28" spans="3:5" ht="96" customHeight="1">
      <c r="C28" s="285" t="s">
        <v>700</v>
      </c>
      <c r="D28" s="285"/>
      <c r="E28" s="285"/>
    </row>
  </sheetData>
  <mergeCells count="6">
    <mergeCell ref="C28:E28"/>
    <mergeCell ref="C10:C11"/>
    <mergeCell ref="C19:C20"/>
    <mergeCell ref="C8:E8"/>
    <mergeCell ref="C17:E17"/>
    <mergeCell ref="C27:E27"/>
  </mergeCells>
  <pageMargins left="0.7" right="0.7" top="0.75" bottom="0.75" header="0.3" footer="0.3"/>
  <pageSetup paperSize="9" orientation="portrait" r:id="rId1"/>
  <ignoredErrors>
    <ignoredError sqref="D24:E24 D14:E14"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3A76-088E-456C-AD1C-5392DA4E241F}">
  <dimension ref="C6:D91"/>
  <sheetViews>
    <sheetView showGridLines="0" topLeftCell="A83" workbookViewId="0">
      <selection activeCell="C66" sqref="C66"/>
    </sheetView>
  </sheetViews>
  <sheetFormatPr baseColWidth="10" defaultColWidth="11.44140625" defaultRowHeight="13.2"/>
  <cols>
    <col min="1" max="2" width="11.44140625" style="9"/>
    <col min="3" max="3" width="131.88671875" style="9" customWidth="1"/>
    <col min="4" max="16384" width="11.44140625" style="9"/>
  </cols>
  <sheetData>
    <row r="6" spans="3:4">
      <c r="C6" s="8" t="s">
        <v>741</v>
      </c>
    </row>
    <row r="7" spans="3:4">
      <c r="C7" s="8"/>
      <c r="D7" s="8"/>
    </row>
    <row r="8" spans="3:4">
      <c r="C8" s="2"/>
    </row>
    <row r="9" spans="3:4" ht="26.4">
      <c r="C9" s="2" t="s">
        <v>701</v>
      </c>
    </row>
    <row r="10" spans="3:4">
      <c r="C10" s="2"/>
    </row>
    <row r="11" spans="3:4" ht="39.6">
      <c r="C11" s="2" t="s">
        <v>702</v>
      </c>
    </row>
    <row r="12" spans="3:4">
      <c r="C12" s="2"/>
    </row>
    <row r="13" spans="3:4" ht="39.6">
      <c r="C13" s="2" t="s">
        <v>703</v>
      </c>
    </row>
    <row r="14" spans="3:4">
      <c r="C14" s="2"/>
    </row>
    <row r="15" spans="3:4" ht="26.4">
      <c r="C15" s="2" t="s">
        <v>704</v>
      </c>
    </row>
    <row r="16" spans="3:4">
      <c r="C16" s="2"/>
    </row>
    <row r="17" spans="3:3" ht="39.6">
      <c r="C17" s="2" t="s">
        <v>705</v>
      </c>
    </row>
    <row r="18" spans="3:3">
      <c r="C18" s="2"/>
    </row>
    <row r="19" spans="3:3">
      <c r="C19" s="2" t="s">
        <v>706</v>
      </c>
    </row>
    <row r="20" spans="3:3">
      <c r="C20" s="2"/>
    </row>
    <row r="21" spans="3:3">
      <c r="C21" s="8" t="s">
        <v>733</v>
      </c>
    </row>
    <row r="22" spans="3:3">
      <c r="C22" s="2"/>
    </row>
    <row r="23" spans="3:3" ht="26.4">
      <c r="C23" s="2" t="s">
        <v>707</v>
      </c>
    </row>
    <row r="24" spans="3:3">
      <c r="C24" s="2"/>
    </row>
    <row r="25" spans="3:3" ht="52.8">
      <c r="C25" s="2" t="s">
        <v>708</v>
      </c>
    </row>
    <row r="26" spans="3:3">
      <c r="C26" s="2"/>
    </row>
    <row r="27" spans="3:3" ht="39.6">
      <c r="C27" s="2" t="s">
        <v>709</v>
      </c>
    </row>
    <row r="28" spans="3:3">
      <c r="C28" s="1"/>
    </row>
    <row r="29" spans="3:3" ht="52.8">
      <c r="C29" s="2" t="s">
        <v>710</v>
      </c>
    </row>
    <row r="30" spans="3:3">
      <c r="C30" s="2"/>
    </row>
    <row r="31" spans="3:3" ht="26.4">
      <c r="C31" s="2" t="s">
        <v>711</v>
      </c>
    </row>
    <row r="32" spans="3:3">
      <c r="C32" s="2"/>
    </row>
    <row r="33" spans="3:3">
      <c r="C33" s="8" t="s">
        <v>734</v>
      </c>
    </row>
    <row r="34" spans="3:3">
      <c r="C34" s="2"/>
    </row>
    <row r="35" spans="3:3" ht="26.4">
      <c r="C35" s="2" t="s">
        <v>712</v>
      </c>
    </row>
    <row r="36" spans="3:3">
      <c r="C36" s="2"/>
    </row>
    <row r="37" spans="3:3" ht="39.6">
      <c r="C37" s="2" t="s">
        <v>713</v>
      </c>
    </row>
    <row r="38" spans="3:3">
      <c r="C38" s="2"/>
    </row>
    <row r="39" spans="3:3" ht="78" customHeight="1">
      <c r="C39" s="2" t="s">
        <v>742</v>
      </c>
    </row>
    <row r="40" spans="3:3">
      <c r="C40" s="2"/>
    </row>
    <row r="41" spans="3:3" ht="26.4">
      <c r="C41" s="2" t="s">
        <v>714</v>
      </c>
    </row>
    <row r="42" spans="3:3">
      <c r="C42" s="2"/>
    </row>
    <row r="43" spans="3:3">
      <c r="C43" s="8" t="s">
        <v>735</v>
      </c>
    </row>
    <row r="44" spans="3:3">
      <c r="C44" s="2"/>
    </row>
    <row r="45" spans="3:3" ht="26.4">
      <c r="C45" s="2" t="s">
        <v>715</v>
      </c>
    </row>
    <row r="46" spans="3:3">
      <c r="C46" s="2"/>
    </row>
    <row r="47" spans="3:3" ht="26.4">
      <c r="C47" s="2" t="s">
        <v>716</v>
      </c>
    </row>
    <row r="48" spans="3:3">
      <c r="C48" s="2"/>
    </row>
    <row r="49" spans="3:4" ht="26.4">
      <c r="C49" s="2" t="s">
        <v>717</v>
      </c>
    </row>
    <row r="50" spans="3:4">
      <c r="C50" s="2"/>
    </row>
    <row r="51" spans="3:4">
      <c r="C51" s="2" t="s">
        <v>743</v>
      </c>
      <c r="D51" s="2"/>
    </row>
    <row r="52" spans="3:4">
      <c r="C52" s="2" t="s">
        <v>744</v>
      </c>
      <c r="D52" s="2"/>
    </row>
    <row r="54" spans="3:4" ht="66">
      <c r="C54" s="2" t="s">
        <v>718</v>
      </c>
    </row>
    <row r="55" spans="3:4">
      <c r="C55" s="2"/>
    </row>
    <row r="56" spans="3:4" ht="39.6">
      <c r="C56" s="2" t="s">
        <v>719</v>
      </c>
    </row>
    <row r="57" spans="3:4">
      <c r="C57" s="2"/>
    </row>
    <row r="58" spans="3:4" ht="52.8">
      <c r="C58" s="2" t="s">
        <v>720</v>
      </c>
    </row>
    <row r="59" spans="3:4">
      <c r="C59" s="2"/>
    </row>
    <row r="60" spans="3:4">
      <c r="C60" s="8" t="s">
        <v>736</v>
      </c>
    </row>
    <row r="61" spans="3:4">
      <c r="C61" s="2"/>
    </row>
    <row r="62" spans="3:4" ht="26.4">
      <c r="C62" s="2" t="s">
        <v>721</v>
      </c>
    </row>
    <row r="63" spans="3:4" ht="39.6">
      <c r="C63" s="2" t="s">
        <v>722</v>
      </c>
    </row>
    <row r="64" spans="3:4">
      <c r="C64" s="2"/>
    </row>
    <row r="65" spans="3:3" ht="39.6">
      <c r="C65" s="2" t="s">
        <v>723</v>
      </c>
    </row>
    <row r="66" spans="3:3">
      <c r="C66" s="2"/>
    </row>
    <row r="67" spans="3:3" ht="39.6">
      <c r="C67" s="2" t="s">
        <v>724</v>
      </c>
    </row>
    <row r="69" spans="3:3" ht="39.6">
      <c r="C69" s="2" t="s">
        <v>725</v>
      </c>
    </row>
    <row r="70" spans="3:3">
      <c r="C70" s="2"/>
    </row>
    <row r="71" spans="3:3">
      <c r="C71" s="8" t="s">
        <v>737</v>
      </c>
    </row>
    <row r="72" spans="3:3">
      <c r="C72" s="2"/>
    </row>
    <row r="73" spans="3:3" ht="52.8">
      <c r="C73" s="2" t="s">
        <v>726</v>
      </c>
    </row>
    <row r="74" spans="3:3">
      <c r="C74" s="2"/>
    </row>
    <row r="75" spans="3:3" ht="26.4">
      <c r="C75" s="2" t="s">
        <v>727</v>
      </c>
    </row>
    <row r="76" spans="3:3">
      <c r="C76" s="2"/>
    </row>
    <row r="77" spans="3:3" ht="39.6">
      <c r="C77" s="2" t="s">
        <v>728</v>
      </c>
    </row>
    <row r="78" spans="3:3">
      <c r="C78" s="2"/>
    </row>
    <row r="79" spans="3:3">
      <c r="C79" s="2" t="s">
        <v>729</v>
      </c>
    </row>
    <row r="80" spans="3:3">
      <c r="C80" s="2"/>
    </row>
    <row r="81" spans="3:3" ht="39.6">
      <c r="C81" s="2" t="s">
        <v>738</v>
      </c>
    </row>
    <row r="82" spans="3:3">
      <c r="C82" s="2"/>
    </row>
    <row r="83" spans="3:3">
      <c r="C83" s="2" t="s">
        <v>739</v>
      </c>
    </row>
    <row r="84" spans="3:3">
      <c r="C84" s="12"/>
    </row>
    <row r="85" spans="3:3">
      <c r="C85" s="8" t="s">
        <v>740</v>
      </c>
    </row>
    <row r="86" spans="3:3">
      <c r="C86" s="2"/>
    </row>
    <row r="87" spans="3:3" ht="39.6">
      <c r="C87" s="2" t="s">
        <v>730</v>
      </c>
    </row>
    <row r="88" spans="3:3">
      <c r="C88" s="2"/>
    </row>
    <row r="89" spans="3:3" ht="52.8">
      <c r="C89" s="2" t="s">
        <v>731</v>
      </c>
    </row>
    <row r="90" spans="3:3">
      <c r="C90" s="2"/>
    </row>
    <row r="91" spans="3:3" ht="66">
      <c r="C91" s="2" t="s">
        <v>732</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A5D79-6842-4CF0-9018-81488EEF5D7E}">
  <dimension ref="C6:J33"/>
  <sheetViews>
    <sheetView showGridLines="0" topLeftCell="A29" workbookViewId="0">
      <selection activeCell="C12" sqref="C12:C13"/>
    </sheetView>
  </sheetViews>
  <sheetFormatPr baseColWidth="10" defaultColWidth="11.44140625" defaultRowHeight="13.2"/>
  <cols>
    <col min="1" max="2" width="11.44140625" style="9"/>
    <col min="3" max="3" width="44.88671875" style="9" customWidth="1"/>
    <col min="4" max="4" width="14.88671875" style="9" bestFit="1" customWidth="1"/>
    <col min="5" max="5" width="13.88671875" style="9" bestFit="1" customWidth="1"/>
    <col min="6" max="6" width="14.5546875" style="9" customWidth="1"/>
    <col min="7" max="7" width="12.5546875" style="9" customWidth="1"/>
    <col min="8" max="8" width="15.88671875" style="9" bestFit="1" customWidth="1"/>
    <col min="9" max="9" width="14.5546875" style="9" bestFit="1" customWidth="1"/>
    <col min="10" max="10" width="20.44140625" style="9" customWidth="1"/>
    <col min="11" max="16384" width="11.44140625" style="9"/>
  </cols>
  <sheetData>
    <row r="6" spans="3:8">
      <c r="C6" s="7" t="s">
        <v>748</v>
      </c>
      <c r="D6" s="7"/>
    </row>
    <row r="7" spans="3:8">
      <c r="C7" s="7"/>
      <c r="D7" s="7"/>
    </row>
    <row r="8" spans="3:8">
      <c r="C8" s="320" t="s">
        <v>747</v>
      </c>
      <c r="D8" s="320"/>
      <c r="E8" s="320"/>
      <c r="F8" s="320"/>
      <c r="G8" s="320"/>
      <c r="H8" s="320"/>
    </row>
    <row r="10" spans="3:8">
      <c r="C10" s="7" t="str">
        <f>+'Nota C16'!C8</f>
        <v>Al 31 de diciembre de 2025</v>
      </c>
    </row>
    <row r="11" spans="3:8" ht="13.8" thickBot="1"/>
    <row r="12" spans="3:8" ht="13.8" thickBot="1">
      <c r="C12" s="281" t="s">
        <v>447</v>
      </c>
      <c r="D12" s="283" t="s">
        <v>448</v>
      </c>
      <c r="E12" s="284"/>
      <c r="F12" s="283" t="s">
        <v>449</v>
      </c>
      <c r="G12" s="314"/>
      <c r="H12" s="284"/>
    </row>
    <row r="13" spans="3:8" ht="53.4" thickBot="1">
      <c r="C13" s="282"/>
      <c r="D13" s="23" t="s">
        <v>450</v>
      </c>
      <c r="E13" s="88" t="s">
        <v>397</v>
      </c>
      <c r="F13" s="23" t="s">
        <v>451</v>
      </c>
      <c r="G13" s="23" t="s">
        <v>452</v>
      </c>
      <c r="H13" s="23" t="s">
        <v>474</v>
      </c>
    </row>
    <row r="14" spans="3:8" ht="13.8" thickBot="1">
      <c r="C14" s="31" t="s">
        <v>453</v>
      </c>
      <c r="D14" s="171">
        <v>0</v>
      </c>
      <c r="E14" s="171">
        <v>0</v>
      </c>
      <c r="F14" s="137">
        <v>0</v>
      </c>
      <c r="G14" s="137">
        <v>938459554</v>
      </c>
      <c r="H14" s="137">
        <v>77674936009</v>
      </c>
    </row>
    <row r="15" spans="3:8" ht="13.8" thickBot="1">
      <c r="C15" s="31" t="s">
        <v>454</v>
      </c>
      <c r="D15" s="171">
        <v>69548334714</v>
      </c>
      <c r="E15" s="171">
        <v>6584054091</v>
      </c>
      <c r="F15" s="137">
        <v>50247920025</v>
      </c>
      <c r="G15" s="137">
        <v>0</v>
      </c>
      <c r="H15" s="137">
        <v>66079932112</v>
      </c>
    </row>
    <row r="16" spans="3:8" ht="13.8" thickBot="1">
      <c r="C16" s="35" t="s">
        <v>138</v>
      </c>
      <c r="D16" s="81">
        <f t="shared" ref="D16:F16" si="0">SUM(D14:D15)</f>
        <v>69548334714</v>
      </c>
      <c r="E16" s="81">
        <f t="shared" si="0"/>
        <v>6584054091</v>
      </c>
      <c r="F16" s="183">
        <f t="shared" si="0"/>
        <v>50247920025</v>
      </c>
      <c r="G16" s="183">
        <f>SUM(G14:G15)</f>
        <v>938459554</v>
      </c>
      <c r="H16" s="183">
        <f>SUM(H14:H15)</f>
        <v>143754868121</v>
      </c>
    </row>
    <row r="18" spans="3:10">
      <c r="C18" s="7" t="str">
        <f>+'Nota C16'!C16</f>
        <v>Al 31 de diciembre de 2024</v>
      </c>
    </row>
    <row r="19" spans="3:10" ht="13.8" thickBot="1"/>
    <row r="20" spans="3:10" ht="13.8" thickBot="1">
      <c r="C20" s="281" t="s">
        <v>447</v>
      </c>
      <c r="D20" s="283" t="s">
        <v>448</v>
      </c>
      <c r="E20" s="284"/>
      <c r="F20" s="283" t="s">
        <v>449</v>
      </c>
      <c r="G20" s="314"/>
      <c r="H20" s="284"/>
    </row>
    <row r="21" spans="3:10" ht="53.4" thickBot="1">
      <c r="C21" s="282"/>
      <c r="D21" s="23" t="s">
        <v>450</v>
      </c>
      <c r="E21" s="88" t="s">
        <v>397</v>
      </c>
      <c r="F21" s="23" t="s">
        <v>451</v>
      </c>
      <c r="G21" s="23" t="s">
        <v>452</v>
      </c>
      <c r="H21" s="23" t="s">
        <v>474</v>
      </c>
    </row>
    <row r="22" spans="3:10" ht="13.8" thickBot="1">
      <c r="C22" s="31" t="s">
        <v>453</v>
      </c>
      <c r="D22" s="50" t="s">
        <v>16</v>
      </c>
      <c r="E22" s="50" t="s">
        <v>16</v>
      </c>
      <c r="F22" s="110" t="s">
        <v>16</v>
      </c>
      <c r="G22" s="110">
        <v>943746709</v>
      </c>
      <c r="H22" s="137">
        <v>146368627241</v>
      </c>
    </row>
    <row r="23" spans="3:10" ht="13.8" thickBot="1">
      <c r="C23" s="31" t="s">
        <v>454</v>
      </c>
      <c r="D23" s="50">
        <v>842624445</v>
      </c>
      <c r="E23" s="50">
        <v>6991587868</v>
      </c>
      <c r="F23" s="110">
        <v>47538888450</v>
      </c>
      <c r="G23" s="137">
        <v>0</v>
      </c>
      <c r="H23" s="137">
        <v>124571596944</v>
      </c>
    </row>
    <row r="24" spans="3:10" ht="13.8" thickBot="1">
      <c r="C24" s="35" t="s">
        <v>138</v>
      </c>
      <c r="D24" s="81">
        <f>SUM(D22:D23)</f>
        <v>842624445</v>
      </c>
      <c r="E24" s="81">
        <f>SUM(E22:E23)</f>
        <v>6991587868</v>
      </c>
      <c r="F24" s="81">
        <f>SUM(F22:F23)</f>
        <v>47538888450</v>
      </c>
      <c r="G24" s="81">
        <f>SUM(G22:G23)</f>
        <v>943746709</v>
      </c>
      <c r="H24" s="183">
        <f>SUM(H22:H23)</f>
        <v>270940224185</v>
      </c>
    </row>
    <row r="26" spans="3:10">
      <c r="C26" s="9" t="s">
        <v>455</v>
      </c>
    </row>
    <row r="28" spans="3:10" ht="75" customHeight="1">
      <c r="C28" s="297" t="s">
        <v>745</v>
      </c>
      <c r="D28" s="297"/>
      <c r="E28" s="297"/>
      <c r="F28" s="297"/>
      <c r="G28" s="297"/>
      <c r="H28" s="297"/>
    </row>
    <row r="29" spans="3:10" ht="126.75" customHeight="1">
      <c r="C29" s="297" t="s">
        <v>746</v>
      </c>
      <c r="D29" s="297"/>
      <c r="E29" s="297"/>
      <c r="F29" s="297"/>
      <c r="G29" s="297"/>
      <c r="H29" s="297"/>
    </row>
    <row r="31" spans="3:10">
      <c r="C31" s="134" t="s">
        <v>184</v>
      </c>
      <c r="D31" s="182"/>
      <c r="E31" s="18" t="s">
        <v>457</v>
      </c>
      <c r="F31" s="182"/>
      <c r="G31" s="182"/>
      <c r="H31" s="134" t="s">
        <v>460</v>
      </c>
      <c r="I31" s="261"/>
      <c r="J31" s="184" t="s">
        <v>462</v>
      </c>
    </row>
    <row r="32" spans="3:10">
      <c r="C32" s="17" t="s">
        <v>465</v>
      </c>
      <c r="D32" s="182"/>
      <c r="E32" s="17" t="s">
        <v>458</v>
      </c>
      <c r="F32" s="182"/>
      <c r="G32" s="182"/>
      <c r="H32" s="17" t="s">
        <v>461</v>
      </c>
      <c r="I32" s="261"/>
      <c r="J32" s="185" t="s">
        <v>463</v>
      </c>
    </row>
    <row r="33" spans="3:10" ht="26.4">
      <c r="C33" s="42"/>
      <c r="D33" s="182"/>
      <c r="E33" s="138" t="s">
        <v>459</v>
      </c>
      <c r="F33" s="182"/>
      <c r="G33" s="182"/>
      <c r="H33" s="42"/>
      <c r="I33" s="261"/>
      <c r="J33" s="185" t="s">
        <v>464</v>
      </c>
    </row>
  </sheetData>
  <mergeCells count="10">
    <mergeCell ref="C8:H8"/>
    <mergeCell ref="I31:I33"/>
    <mergeCell ref="C28:H28"/>
    <mergeCell ref="C29:H29"/>
    <mergeCell ref="C12:C13"/>
    <mergeCell ref="D12:E12"/>
    <mergeCell ref="F12:H12"/>
    <mergeCell ref="C20:C21"/>
    <mergeCell ref="D20:E20"/>
    <mergeCell ref="F20:H20"/>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BeiRtnz37Of5/CHv8ElPmXTQGBKRZQGZBTlwXH+tM/4=</DigestValue>
    </Reference>
    <Reference Type="http://www.w3.org/2000/09/xmldsig#Object" URI="#idOfficeObject">
      <DigestMethod Algorithm="http://www.w3.org/2001/04/xmlenc#sha256"/>
      <DigestValue>CmkOdLheqDjtlf1h2P9Ib5OkITRvc59DDDlPXg47J9Y=</DigestValue>
    </Reference>
    <Reference Type="http://uri.etsi.org/01903#SignedProperties" URI="#idSignedProperties">
      <Transforms>
        <Transform Algorithm="http://www.w3.org/TR/2001/REC-xml-c14n-20010315"/>
      </Transforms>
      <DigestMethod Algorithm="http://www.w3.org/2001/04/xmlenc#sha256"/>
      <DigestValue>zfu2oyROMt1+q7l/l6q5P4y0D4unYys8DA1KWa+t9t8=</DigestValue>
    </Reference>
  </SignedInfo>
  <SignatureValue>REd44XEvSvmTFwlAz2XYQl6lUPlEt2sxZ7MtzVEEzdy2YpyrbdIZ0RVe3bK4VVDYC0gxEE8T523Q
llveUcSAae405dxYRdLsTifGwFQR5VnP18ocfFMAzqG+nKJQ56oxjcRt12Q9fS2ATawPtWd/afiX
ueYL7ndkdHPNMi7ehiVzWwn4rdsMUc3uAyQCDqFhMbmu/suQ4NNGlrzcKk5ZQaPbw68mVUvuw+/X
rBHvM+3/IvrbUtPs+eqyu4nnXBgUYOLGmEYuY1i09KnPxLhrK2dkP9gJ1l8Y9ISooYrBWzlgMBj1
dSrXDVplCMmiLseoY9vpL1QOOLv6yoS2hlyt8A==</SignatureValue>
  <KeyInfo>
    <X509Data>
      <X509Certificate>MIIInDCCBoSgAwIBAgIQF+1+DTUnug9nthfT9dAtOTANBgkqhkiG9w0BAQsFADCBgTEWMBQGA1UEBRMNUlVDODAwODAwOTktMDERMA8GA1UEAxMIVklUIFMuQS4xODA2BgNVBAsML1ByZXN0YWRvciBDdWFsaWZpY2FkbyBkZSBTZXJ2aWNpb3MgZGUgQ29uZmlhbnphMQ0wCwYDVQQKDARJQ1BQMQswCQYDVQQGEwJQWTAeFw0yNTAyMTkxNzQxMzlaFw0yNzAyMTkxNzQxMzlaMIG/MRcwFQYDVQQqDA5PU1ZBTERPIERBTklFTDEXMBUGA1UEBAwOU0VSQUZJTkkgR0lVQkkxEjAQBgNVBAUTCUNJMTcxMzYxMDEmMCQGA1UEAwwdT1NWQUxETyBEQU5JRUwgU0VSQUZJTkkgR0lVQkkxCzAJBgNVBAsMAkYyMTUwMwYDVQQKDCxDRVJUSUZJQ0FETyBDVUFMSUZJQ0FETyBERSBGSVJNQSBFTEVDVFJPTklDQTELMAkGA1UEBhMCUFkwggEiMA0GCSqGSIb3DQEBAQUAA4IBDwAwggEKAoIBAQC535MnhzbpBs5f/mUCgE9KOilWTl2sOqnXeTvKWAuyHgWeKC4gtpsuNomCqCbJ1AhLhF3hDo+RCX7UdyPXJVD/PERwsu4Ua1IxNRR5c5/ndtMcH+rwxhfgUZ/4wVJ5fS3rUoAveiK3qSAyKTmP4/rP7u/Wmmk7aeQgU6uDQ4ZGLQwewmLt0RwF2bIOc8T3f6qgmh68pyhQQrt5xrvU7HUdktEmLsia/dqQ1nd8PJ/XARXa5e4KUK6mFauQN9/CLRtLVybStVl6F2hjNMEpOgLX7R74sH7CnPu6u/UymV11lY5Ogo5pAcH7s6xRsCSDFC6U2dZWerGIRLT2jv+YtKrBAgMBAAGjggPOMIIDyjAMBgNVHRMBAf8EAjAAMA4GA1UdDwEB/wQEAwIF4DAsBgNVHSUBAf8EIjAgBggrBgEFBQcDBAYIKwYBBQUHAwIGCisGAQQBgjcUAgIwHQYDVR0OBBYEFGqgToMdAnqTV2W6B2H2hBvPCZ7O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cGA1UdEQRQME6BIE9TVkFMRE8uU0VSQUZJTklAQkFOQ09HTk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fAU/Sj8WQQCi1dE/1uiL3PfeUtDr+0AWTF6QU7LfSs8iPTYMbDQ8MmAY6/kQPC+LNXTq01KI0fRROAUcMszldmc4sr2TQWvnaXjsLmim7IolD313PE5qqkYh/RA3hwAaEmgnchQVGa+U3eFPY1KEhzPJEIacHC+h9y91Qpo+acLpqwHWtr1LufxLOIoCqnFzM6lq1POov5b5VkzfmtQJKoh/73+eGubgv1pi9tSDx7wl1RBVMs6HNeP9NP0nroODJY9rXzFOtzFNKGh2r+eaTpjy3PWr5wSZjdDQC3W2aZ8tAgaxLUKrNbWaNngtyXGJh2yXzBW20IbFlVU+aKsJX6Ggl1tfUzP9Wql/dhU5XcwWjnm9ZGB0+jBxZ6A0unyCzRr1YDC0YAQI5OschAgM/VWP42DWG5LPZ4ITC9txGTLn+iG3Am7fKUwAWryxbIAkvdkGbAEYd75Cwqatnif3zBYzIXu0oBo2n0Ey99Ik36FvC6OaIQommHvBzfYs+QhNYJuoJ5YNTwTNEWIuZn4fLWH23nsHd0nkuI91GuNTl/t03U/3TifWIGH3/FPd/qS+7L08wUI7xMZXlDVoJh/16bVQPHryrJ00IYzglxA60ViX7n5aRjyookcEZLBCrkbnQdkWAFRzWHdpJXMtAZLknArAgR2veuL6FBfF5+qu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qV5hg+l7/MltaxMp/0WDpj9vdXTAZhz3nyhIhNuc4xI=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Axg69WYUrwjE86coxcCoMo3XqRpklt9T3K5KS7pnDfE=</DigestValue>
      </Reference>
      <Reference URI="/xl/drawings/drawing2.xml?ContentType=application/vnd.openxmlformats-officedocument.drawing+xml">
        <DigestMethod Algorithm="http://www.w3.org/2001/04/xmlenc#sha256"/>
        <DigestValue>/Noi5+OO24YZM2EcFoFNobuaeycQ5XrtHaERB/bwXnw=</DigestValue>
      </Reference>
      <Reference URI="/xl/drawings/drawing3.xml?ContentType=application/vnd.openxmlformats-officedocument.drawing+xml">
        <DigestMethod Algorithm="http://www.w3.org/2001/04/xmlenc#sha256"/>
        <DigestValue>LzgRnlJleXc+VRUUTXkO2fSkAASDevTRnzp8A+qQV1s=</DigestValue>
      </Reference>
      <Reference URI="/xl/drawings/drawing4.xml?ContentType=application/vnd.openxmlformats-officedocument.drawing+xml">
        <DigestMethod Algorithm="http://www.w3.org/2001/04/xmlenc#sha256"/>
        <DigestValue>7NrrF1XHsfgmCG4l8ju3La7S4oEnpjQyWykLer8m4f4=</DigestValue>
      </Reference>
      <Reference URI="/xl/drawings/drawing5.xml?ContentType=application/vnd.openxmlformats-officedocument.drawing+xml">
        <DigestMethod Algorithm="http://www.w3.org/2001/04/xmlenc#sha256"/>
        <DigestValue>m0aPORDzWnBDUED8zzne5ssqUZMQsL1Atj7uMJq4JVA=</DigestValue>
      </Reference>
      <Reference URI="/xl/drawings/drawing6.xml?ContentType=application/vnd.openxmlformats-officedocument.drawing+xml">
        <DigestMethod Algorithm="http://www.w3.org/2001/04/xmlenc#sha256"/>
        <DigestValue>0AC9AUt6E3Z986sBbVGiEbQzfQ+EqzqtS1/fJqKQlng=</DigestValue>
      </Reference>
      <Reference URI="/xl/drawings/drawing7.xml?ContentType=application/vnd.openxmlformats-officedocument.drawing+xml">
        <DigestMethod Algorithm="http://www.w3.org/2001/04/xmlenc#sha256"/>
        <DigestValue>RVQFBk098gyzcsi5v5WEQDz6bQ7T+Jhz3f8HysgHBIk=</DigestValue>
      </Reference>
      <Reference URI="/xl/media/image1.png?ContentType=image/png">
        <DigestMethod Algorithm="http://www.w3.org/2001/04/xmlenc#sha256"/>
        <DigestValue>xaPAepPWkmijjQBGqQz3EIYnWl53JpqigNPz4hQ/FSw=</DigestValue>
      </Reference>
      <Reference URI="/xl/printerSettings/printerSettings1.bin?ContentType=application/vnd.openxmlformats-officedocument.spreadsheetml.printerSettings">
        <DigestMethod Algorithm="http://www.w3.org/2001/04/xmlenc#sha256"/>
        <DigestValue>OxywMfgJBclZnh0jmWhTxcvOw7wre0+V28pJRgOsbqI=</DigestValue>
      </Reference>
      <Reference URI="/xl/printerSettings/printerSettings10.bin?ContentType=application/vnd.openxmlformats-officedocument.spreadsheetml.printerSettings">
        <DigestMethod Algorithm="http://www.w3.org/2001/04/xmlenc#sha256"/>
        <DigestValue>W6MDtt1qSOI2daRUN0a3Ifl4XUhyy5k/K8mvodxqUNk=</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OxywMfgJBclZnh0jmWhTxcvOw7wre0+V28pJRgOsbqI=</DigestValue>
      </Reference>
      <Reference URI="/xl/printerSettings/printerSettings13.bin?ContentType=application/vnd.openxmlformats-officedocument.spreadsheetml.printerSettings">
        <DigestMethod Algorithm="http://www.w3.org/2001/04/xmlenc#sha256"/>
        <DigestValue>W6MDtt1qSOI2daRUN0a3Ifl4XUhyy5k/K8mvodxqUNk=</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15.bin?ContentType=application/vnd.openxmlformats-officedocument.spreadsheetml.printerSettings">
        <DigestMethod Algorithm="http://www.w3.org/2001/04/xmlenc#sha256"/>
        <DigestValue>90Nz7HkqTSX06uF5D7YMQghysHOmd5GiQLnZe0ZsYR0=</DigestValue>
      </Reference>
      <Reference URI="/xl/printerSettings/printerSettings16.bin?ContentType=application/vnd.openxmlformats-officedocument.spreadsheetml.printerSettings">
        <DigestMethod Algorithm="http://www.w3.org/2001/04/xmlenc#sha256"/>
        <DigestValue>J5KXxOUQjDak7UnmlmB+jvaTGOglumuMZhKrz+88ziU=</DigestValue>
      </Reference>
      <Reference URI="/xl/printerSettings/printerSettings17.bin?ContentType=application/vnd.openxmlformats-officedocument.spreadsheetml.printerSettings">
        <DigestMethod Algorithm="http://www.w3.org/2001/04/xmlenc#sha256"/>
        <DigestValue>W6MDtt1qSOI2daRUN0a3Ifl4XUhyy5k/K8mvodxqUNk=</DigestValue>
      </Reference>
      <Reference URI="/xl/printerSettings/printerSettings18.bin?ContentType=application/vnd.openxmlformats-officedocument.spreadsheetml.printerSettings">
        <DigestMethod Algorithm="http://www.w3.org/2001/04/xmlenc#sha256"/>
        <DigestValue>J5KXxOUQjDak7UnmlmB+jvaTGOglumuMZhKrz+88ziU=</DigestValue>
      </Reference>
      <Reference URI="/xl/printerSettings/printerSettings19.bin?ContentType=application/vnd.openxmlformats-officedocument.spreadsheetml.printerSettings">
        <DigestMethod Algorithm="http://www.w3.org/2001/04/xmlenc#sha256"/>
        <DigestValue>J5KXxOUQjDak7UnmlmB+jvaTGOglumuMZhKrz+88ziU=</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20.bin?ContentType=application/vnd.openxmlformats-officedocument.spreadsheetml.printerSettings">
        <DigestMethod Algorithm="http://www.w3.org/2001/04/xmlenc#sha256"/>
        <DigestValue>W6MDtt1qSOI2daRUN0a3Ifl4XUhyy5k/K8mvodxqUNk=</DigestValue>
      </Reference>
      <Reference URI="/xl/printerSettings/printerSettings3.bin?ContentType=application/vnd.openxmlformats-officedocument.spreadsheetml.printerSettings">
        <DigestMethod Algorithm="http://www.w3.org/2001/04/xmlenc#sha256"/>
        <DigestValue>W6MDtt1qSOI2daRUN0a3Ifl4XUhyy5k/K8mvodxqUNk=</DigestValue>
      </Reference>
      <Reference URI="/xl/printerSettings/printerSettings4.bin?ContentType=application/vnd.openxmlformats-officedocument.spreadsheetml.printerSettings">
        <DigestMethod Algorithm="http://www.w3.org/2001/04/xmlenc#sha256"/>
        <DigestValue>W6MDtt1qSOI2daRUN0a3Ifl4XUhyy5k/K8mvodxqUNk=</DigestValue>
      </Reference>
      <Reference URI="/xl/printerSettings/printerSettings5.bin?ContentType=application/vnd.openxmlformats-officedocument.spreadsheetml.printerSettings">
        <DigestMethod Algorithm="http://www.w3.org/2001/04/xmlenc#sha256"/>
        <DigestValue>W6MDtt1qSOI2daRUN0a3Ifl4XUhyy5k/K8mvodxqUNk=</DigestValue>
      </Reference>
      <Reference URI="/xl/printerSettings/printerSettings6.bin?ContentType=application/vnd.openxmlformats-officedocument.spreadsheetml.printerSettings">
        <DigestMethod Algorithm="http://www.w3.org/2001/04/xmlenc#sha256"/>
        <DigestValue>W6MDtt1qSOI2daRUN0a3Ifl4XUhyy5k/K8mvodxqUNk=</DigestValue>
      </Reference>
      <Reference URI="/xl/printerSettings/printerSettings7.bin?ContentType=application/vnd.openxmlformats-officedocument.spreadsheetml.printerSettings">
        <DigestMethod Algorithm="http://www.w3.org/2001/04/xmlenc#sha256"/>
        <DigestValue>W6MDtt1qSOI2daRUN0a3Ifl4XUhyy5k/K8mvodxqUNk=</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W5eh0/bpAQnfRyNC24i6x/rdQDhxTSXHY+ozpsgYv40=</DigestValue>
      </Reference>
      <Reference URI="/xl/sharedStrings.xml?ContentType=application/vnd.openxmlformats-officedocument.spreadsheetml.sharedStrings+xml">
        <DigestMethod Algorithm="http://www.w3.org/2001/04/xmlenc#sha256"/>
        <DigestValue>X/acz2AGqGL1qOCM1gawHylVAsn/q9/KOwbvdmI8Wro=</DigestValue>
      </Reference>
      <Reference URI="/xl/styles.xml?ContentType=application/vnd.openxmlformats-officedocument.spreadsheetml.styles+xml">
        <DigestMethod Algorithm="http://www.w3.org/2001/04/xmlenc#sha256"/>
        <DigestValue>ye9jiCDyHo+hC/MGwdu5923YUFl9wPQ0uzfSTy77x80=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6o95GGlDJa175vjFEKgoQ0sF0EmG8inB+I88ySzv884=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0P1y1QbaNgQnSPbcx/y4eAj5lFaVTu895UGnLzCHva0=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92xlAYbO1j+o80gjAqhGnUGGQm2FRmGYGeX71nL0DO0=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Z26z06AIFM93b/vXr9L0elYpr4WJ4D+pwlbU3XkDkro=</DigestValue>
      </Reference>
      <Reference URI="/xl/worksheets/sheet10.xml?ContentType=application/vnd.openxmlformats-officedocument.spreadsheetml.worksheet+xml">
        <DigestMethod Algorithm="http://www.w3.org/2001/04/xmlenc#sha256"/>
        <DigestValue>FwLUhz2wYGTerIBRtrwcCbQ0Bp2eL8SNVgE/PkiJQe4=</DigestValue>
      </Reference>
      <Reference URI="/xl/worksheets/sheet11.xml?ContentType=application/vnd.openxmlformats-officedocument.spreadsheetml.worksheet+xml">
        <DigestMethod Algorithm="http://www.w3.org/2001/04/xmlenc#sha256"/>
        <DigestValue>jHXzSnDY5MSJM54E+KTfOaeOeYZmeoMMWTEzuQWoSiE=</DigestValue>
      </Reference>
      <Reference URI="/xl/worksheets/sheet12.xml?ContentType=application/vnd.openxmlformats-officedocument.spreadsheetml.worksheet+xml">
        <DigestMethod Algorithm="http://www.w3.org/2001/04/xmlenc#sha256"/>
        <DigestValue>xL3ZY8vJseda9xwP8ibry43Ox7ZXJmhlNigEGfpVrUQ=</DigestValue>
      </Reference>
      <Reference URI="/xl/worksheets/sheet13.xml?ContentType=application/vnd.openxmlformats-officedocument.spreadsheetml.worksheet+xml">
        <DigestMethod Algorithm="http://www.w3.org/2001/04/xmlenc#sha256"/>
        <DigestValue>Fvzptv/LuTFnBrOJozddWUv7jYv7Hw9O7lmMdA5GW+g=</DigestValue>
      </Reference>
      <Reference URI="/xl/worksheets/sheet14.xml?ContentType=application/vnd.openxmlformats-officedocument.spreadsheetml.worksheet+xml">
        <DigestMethod Algorithm="http://www.w3.org/2001/04/xmlenc#sha256"/>
        <DigestValue>hL4nnQIZCKb0xwPqsXyAZGwmAfS2JPPaWxLZthfkLd0=</DigestValue>
      </Reference>
      <Reference URI="/xl/worksheets/sheet15.xml?ContentType=application/vnd.openxmlformats-officedocument.spreadsheetml.worksheet+xml">
        <DigestMethod Algorithm="http://www.w3.org/2001/04/xmlenc#sha256"/>
        <DigestValue>S2v+6hyuE/pDU+eVF3ZVaRWCNKdMJKNMptheK1g5vLs=</DigestValue>
      </Reference>
      <Reference URI="/xl/worksheets/sheet16.xml?ContentType=application/vnd.openxmlformats-officedocument.spreadsheetml.worksheet+xml">
        <DigestMethod Algorithm="http://www.w3.org/2001/04/xmlenc#sha256"/>
        <DigestValue>Z4s+bAbbx8Do7B/AguulDqDL8ZzNHSZ9baePG1m+aOc=</DigestValue>
      </Reference>
      <Reference URI="/xl/worksheets/sheet17.xml?ContentType=application/vnd.openxmlformats-officedocument.spreadsheetml.worksheet+xml">
        <DigestMethod Algorithm="http://www.w3.org/2001/04/xmlenc#sha256"/>
        <DigestValue>7SotbaBjw3oJuuNOsR9jisEzi1c1USASGL1EuFPWGQs=</DigestValue>
      </Reference>
      <Reference URI="/xl/worksheets/sheet18.xml?ContentType=application/vnd.openxmlformats-officedocument.spreadsheetml.worksheet+xml">
        <DigestMethod Algorithm="http://www.w3.org/2001/04/xmlenc#sha256"/>
        <DigestValue>fkn9GwhnNMxVT8CIqFGDNXAmORWeuht/2lM4TswPhdU=</DigestValue>
      </Reference>
      <Reference URI="/xl/worksheets/sheet19.xml?ContentType=application/vnd.openxmlformats-officedocument.spreadsheetml.worksheet+xml">
        <DigestMethod Algorithm="http://www.w3.org/2001/04/xmlenc#sha256"/>
        <DigestValue>TiANY5l6/2n9wkUjnruEvoYy09EQto+WyZkGBjd1LmI=</DigestValue>
      </Reference>
      <Reference URI="/xl/worksheets/sheet2.xml?ContentType=application/vnd.openxmlformats-officedocument.spreadsheetml.worksheet+xml">
        <DigestMethod Algorithm="http://www.w3.org/2001/04/xmlenc#sha256"/>
        <DigestValue>dF5F0FK/Ho+7jgHLHgrFIpoeIekFOb7nMB7I4l/Nm4E=</DigestValue>
      </Reference>
      <Reference URI="/xl/worksheets/sheet20.xml?ContentType=application/vnd.openxmlformats-officedocument.spreadsheetml.worksheet+xml">
        <DigestMethod Algorithm="http://www.w3.org/2001/04/xmlenc#sha256"/>
        <DigestValue>9MYQOKlXa/0VuIWnL8ib+QXmaAP0E0uzbZ3jLUH5OGQ=</DigestValue>
      </Reference>
      <Reference URI="/xl/worksheets/sheet21.xml?ContentType=application/vnd.openxmlformats-officedocument.spreadsheetml.worksheet+xml">
        <DigestMethod Algorithm="http://www.w3.org/2001/04/xmlenc#sha256"/>
        <DigestValue>j+yxwizyMkCbJegu0K3RCYSOaCNWjOdTkb+d67FBx/g=</DigestValue>
      </Reference>
      <Reference URI="/xl/worksheets/sheet22.xml?ContentType=application/vnd.openxmlformats-officedocument.spreadsheetml.worksheet+xml">
        <DigestMethod Algorithm="http://www.w3.org/2001/04/xmlenc#sha256"/>
        <DigestValue>DNliBhCJ0yLqDMFEkwNBrahkK4tqksZxrURZZma0pjk=</DigestValue>
      </Reference>
      <Reference URI="/xl/worksheets/sheet23.xml?ContentType=application/vnd.openxmlformats-officedocument.spreadsheetml.worksheet+xml">
        <DigestMethod Algorithm="http://www.w3.org/2001/04/xmlenc#sha256"/>
        <DigestValue>nyVNGrkzYt6bfFVNZ3IicPjip/np2ZjCMBSQ3uvCui0=</DigestValue>
      </Reference>
      <Reference URI="/xl/worksheets/sheet24.xml?ContentType=application/vnd.openxmlformats-officedocument.spreadsheetml.worksheet+xml">
        <DigestMethod Algorithm="http://www.w3.org/2001/04/xmlenc#sha256"/>
        <DigestValue>X4fmaVfflJ52AbrojFiR8MBS+vAkkNgGuPREuD5akgA=</DigestValue>
      </Reference>
      <Reference URI="/xl/worksheets/sheet25.xml?ContentType=application/vnd.openxmlformats-officedocument.spreadsheetml.worksheet+xml">
        <DigestMethod Algorithm="http://www.w3.org/2001/04/xmlenc#sha256"/>
        <DigestValue>0fj/Cu9Sg+VORSoOTZUaP2t8LUwZS5vXRLcc0gzs3Is=</DigestValue>
      </Reference>
      <Reference URI="/xl/worksheets/sheet26.xml?ContentType=application/vnd.openxmlformats-officedocument.spreadsheetml.worksheet+xml">
        <DigestMethod Algorithm="http://www.w3.org/2001/04/xmlenc#sha256"/>
        <DigestValue>g0uOXiYmXRkYYGwoy7zE2fBNB9jEvoWMSb89Uxgx1V8=</DigestValue>
      </Reference>
      <Reference URI="/xl/worksheets/sheet27.xml?ContentType=application/vnd.openxmlformats-officedocument.spreadsheetml.worksheet+xml">
        <DigestMethod Algorithm="http://www.w3.org/2001/04/xmlenc#sha256"/>
        <DigestValue>X8lBfHxNPrWnvTj6UaF7QqVGQaxQrszV5swu7VG7RM8=</DigestValue>
      </Reference>
      <Reference URI="/xl/worksheets/sheet28.xml?ContentType=application/vnd.openxmlformats-officedocument.spreadsheetml.worksheet+xml">
        <DigestMethod Algorithm="http://www.w3.org/2001/04/xmlenc#sha256"/>
        <DigestValue>CLAVzgTr3aY/5Qxibj7JZ602MZhkmlCWs7x5c6C9Xlc=</DigestValue>
      </Reference>
      <Reference URI="/xl/worksheets/sheet29.xml?ContentType=application/vnd.openxmlformats-officedocument.spreadsheetml.worksheet+xml">
        <DigestMethod Algorithm="http://www.w3.org/2001/04/xmlenc#sha256"/>
        <DigestValue>q4rY1DlsO0G6YPplr9XRE4WmkIrtPlSf/SIFtxjsdw0=</DigestValue>
      </Reference>
      <Reference URI="/xl/worksheets/sheet3.xml?ContentType=application/vnd.openxmlformats-officedocument.spreadsheetml.worksheet+xml">
        <DigestMethod Algorithm="http://www.w3.org/2001/04/xmlenc#sha256"/>
        <DigestValue>bAcJUW/P/C8Gn2QkKdM7J7Q1LiW7TyH/9wBHT+9kifk=</DigestValue>
      </Reference>
      <Reference URI="/xl/worksheets/sheet30.xml?ContentType=application/vnd.openxmlformats-officedocument.spreadsheetml.worksheet+xml">
        <DigestMethod Algorithm="http://www.w3.org/2001/04/xmlenc#sha256"/>
        <DigestValue>5DaXLp4quiNOb9EwZDFRHrDSzjVE4STn9SgrIbryJtw=</DigestValue>
      </Reference>
      <Reference URI="/xl/worksheets/sheet31.xml?ContentType=application/vnd.openxmlformats-officedocument.spreadsheetml.worksheet+xml">
        <DigestMethod Algorithm="http://www.w3.org/2001/04/xmlenc#sha256"/>
        <DigestValue>omjwtPajmCT4qo91Rl0Hrse4mbxk7wuIDaZbcse1RkU=</DigestValue>
      </Reference>
      <Reference URI="/xl/worksheets/sheet32.xml?ContentType=application/vnd.openxmlformats-officedocument.spreadsheetml.worksheet+xml">
        <DigestMethod Algorithm="http://www.w3.org/2001/04/xmlenc#sha256"/>
        <DigestValue>vWOoCnBSsBMCJgAZQWqltFhqEoavKMVtO8UgeXM9/rM=</DigestValue>
      </Reference>
      <Reference URI="/xl/worksheets/sheet33.xml?ContentType=application/vnd.openxmlformats-officedocument.spreadsheetml.worksheet+xml">
        <DigestMethod Algorithm="http://www.w3.org/2001/04/xmlenc#sha256"/>
        <DigestValue>ge8hetfazfFWBBoJmJjdFAaSS0T+IdpcSNE40N6nxt0=</DigestValue>
      </Reference>
      <Reference URI="/xl/worksheets/sheet34.xml?ContentType=application/vnd.openxmlformats-officedocument.spreadsheetml.worksheet+xml">
        <DigestMethod Algorithm="http://www.w3.org/2001/04/xmlenc#sha256"/>
        <DigestValue>xNP61EchKzvLd46vA52TnnA3MS5lzg/LaEZXiu9ml/g=</DigestValue>
      </Reference>
      <Reference URI="/xl/worksheets/sheet35.xml?ContentType=application/vnd.openxmlformats-officedocument.spreadsheetml.worksheet+xml">
        <DigestMethod Algorithm="http://www.w3.org/2001/04/xmlenc#sha256"/>
        <DigestValue>MK6XEna5YbaUZwkgti7yjrTkNuDB1yOLWRY+CZahG8U=</DigestValue>
      </Reference>
      <Reference URI="/xl/worksheets/sheet36.xml?ContentType=application/vnd.openxmlformats-officedocument.spreadsheetml.worksheet+xml">
        <DigestMethod Algorithm="http://www.w3.org/2001/04/xmlenc#sha256"/>
        <DigestValue>n1KP4D2c9dmINp7qR/BWRjjQE4a5kW+HafLG1A7zg0Y=</DigestValue>
      </Reference>
      <Reference URI="/xl/worksheets/sheet37.xml?ContentType=application/vnd.openxmlformats-officedocument.spreadsheetml.worksheet+xml">
        <DigestMethod Algorithm="http://www.w3.org/2001/04/xmlenc#sha256"/>
        <DigestValue>nR87oah7GUgowSakGg1uiDNsiQQvnZSWJAlcZmqxJSw=</DigestValue>
      </Reference>
      <Reference URI="/xl/worksheets/sheet38.xml?ContentType=application/vnd.openxmlformats-officedocument.spreadsheetml.worksheet+xml">
        <DigestMethod Algorithm="http://www.w3.org/2001/04/xmlenc#sha256"/>
        <DigestValue>wOkrl3+oJqls2hhEmR5ZiMPt/UmjeZWtWvY1bF8iIL8=</DigestValue>
      </Reference>
      <Reference URI="/xl/worksheets/sheet39.xml?ContentType=application/vnd.openxmlformats-officedocument.spreadsheetml.worksheet+xml">
        <DigestMethod Algorithm="http://www.w3.org/2001/04/xmlenc#sha256"/>
        <DigestValue>ZqIDoW9B47TTHo5FgK4hAQ2mOr7hXVOdrFXbOfu0SXM=</DigestValue>
      </Reference>
      <Reference URI="/xl/worksheets/sheet4.xml?ContentType=application/vnd.openxmlformats-officedocument.spreadsheetml.worksheet+xml">
        <DigestMethod Algorithm="http://www.w3.org/2001/04/xmlenc#sha256"/>
        <DigestValue>5jgDe0+fX/IEA0CVOSd5jcx39FaZiKuA20ocD7qTYdc=</DigestValue>
      </Reference>
      <Reference URI="/xl/worksheets/sheet40.xml?ContentType=application/vnd.openxmlformats-officedocument.spreadsheetml.worksheet+xml">
        <DigestMethod Algorithm="http://www.w3.org/2001/04/xmlenc#sha256"/>
        <DigestValue>u/kGqbV4eLo8ZuTXh+TllRH6s0bGv2HdbeUMtGVuB8Y=</DigestValue>
      </Reference>
      <Reference URI="/xl/worksheets/sheet41.xml?ContentType=application/vnd.openxmlformats-officedocument.spreadsheetml.worksheet+xml">
        <DigestMethod Algorithm="http://www.w3.org/2001/04/xmlenc#sha256"/>
        <DigestValue>hQcHtzdk7PrBdevjvdc4bF8SswogtAc7eQjAb8m5eo4=</DigestValue>
      </Reference>
      <Reference URI="/xl/worksheets/sheet5.xml?ContentType=application/vnd.openxmlformats-officedocument.spreadsheetml.worksheet+xml">
        <DigestMethod Algorithm="http://www.w3.org/2001/04/xmlenc#sha256"/>
        <DigestValue>D19Z4AYoEowh+5CzFvEEMYHtO1mMr5bS1Au1ykLhZa8=</DigestValue>
      </Reference>
      <Reference URI="/xl/worksheets/sheet6.xml?ContentType=application/vnd.openxmlformats-officedocument.spreadsheetml.worksheet+xml">
        <DigestMethod Algorithm="http://www.w3.org/2001/04/xmlenc#sha256"/>
        <DigestValue>RSFM17pSpMR8oaRb66FurH54a0ch8SucYPg9wsrjJMs=</DigestValue>
      </Reference>
      <Reference URI="/xl/worksheets/sheet7.xml?ContentType=application/vnd.openxmlformats-officedocument.spreadsheetml.worksheet+xml">
        <DigestMethod Algorithm="http://www.w3.org/2001/04/xmlenc#sha256"/>
        <DigestValue>k3wjCBP7OAFChGvFu4QrA/csp8UJyCzs+Mg6QVuGrfI=</DigestValue>
      </Reference>
      <Reference URI="/xl/worksheets/sheet8.xml?ContentType=application/vnd.openxmlformats-officedocument.spreadsheetml.worksheet+xml">
        <DigestMethod Algorithm="http://www.w3.org/2001/04/xmlenc#sha256"/>
        <DigestValue>m1mjAkAsU4EihDVHNRR0DsBYT+jSDWWaWlFl20Nor2c=</DigestValue>
      </Reference>
      <Reference URI="/xl/worksheets/sheet9.xml?ContentType=application/vnd.openxmlformats-officedocument.spreadsheetml.worksheet+xml">
        <DigestMethod Algorithm="http://www.w3.org/2001/04/xmlenc#sha256"/>
        <DigestValue>/uLJVCwQ1w+2DhTPPu8oykmClVUInqPNfaQRDy287hY=</DigestValue>
      </Reference>
    </Manifest>
    <SignatureProperties>
      <SignatureProperty Id="idSignatureTime" Target="#idPackageSignature">
        <mdssi:SignatureTime xmlns:mdssi="http://schemas.openxmlformats.org/package/2006/digital-signature">
          <mdssi:Format>YYYY-MM-DDThh:mm:ssTZD</mdssi:Format>
          <mdssi:Value>2026-02-12T17:41:30Z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2026-02-12T17:41:30Z</xd:SigningTime>
          <xd:SigningCertificate>
            <xd:Cert>
              <xd:CertDigest>
                <DigestMethod Algorithm="http://www.w3.org/2001/04/xmlenc#sha256"/>
                <DigestValue>c8uWT+QJiuK+G4JDIyD0hXlB9BXpIgwiUJWj1jm0R9E=</DigestValue>
              </xd:CertDigest>
              <xd:IssuerSerial>
                <X509IssuerName>C=PY, O=ICPP, OU=Prestador Cualificado de Servicios de Confianza, CN=VIT S.A., SERIALNUMBER=RUC80080099-0</X509IssuerName>
                <X509SerialNumber>31805374888552724292495516956883955001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9L6vVHbk0puADt9EwVEH0LZpcEuH5sUW7V57/gu4RzTHYv/cDogVtoIGFkIfAqT05HizaVf6XDSi
3dizlEdhNA==</DigestValue>
    </Reference>
    <Reference Type="http://www.w3.org/2000/09/xmldsig#Object" URI="#idOfficeObject">
      <DigestMethod Algorithm="http://www.w3.org/2001/04/xmlenc#sha512"/>
      <DigestValue>eN0IFQIRB0yU9twBvj79ro2l1cjqFbx9MkvCXTGDqtbUq44qbMOkJSLFb1BkZXiIBVWhg+kIhbBM
+Uf+21EmqA==</DigestValue>
    </Reference>
    <Reference Type="http://uri.etsi.org/01903#SignedProperties" URI="#idSignedProperties">
      <Transforms>
        <Transform Algorithm="http://www.w3.org/TR/2001/REC-xml-c14n-20010315"/>
      </Transforms>
      <DigestMethod Algorithm="http://www.w3.org/2001/04/xmlenc#sha512"/>
      <DigestValue>37W3f5cXdnXpNK2ciopxTmm4jd3gN69mFN7Z9Cio5jwri0ePrMIXQmkQ0qt9JM35hcTNAoeiuDH8
eJejDtB+SQ==</DigestValue>
    </Reference>
  </SignedInfo>
  <SignatureValue>uTUM6uqThfJwmFTd5/Z9DQ3ixF0gVK5jw0LxF0c5AM3ZbZWGKYnHlE+MsCW6LAsxh/kLQXJfr1Zy
tBlvT5wWSN+X1xl2uBytvEB1ytFELYwjCPy6TNHgm9uzmKIgKF5pyVL6/IQ1VxRkhpeyrNzckfJ7
g5bF2EgP7XbYxrVS+hHyd7jLMYcoxqJR0uU+tsuk0sPs56LTjYXlwL9vNE95WwN7VgO9iKzdp1Bf
/6MTWnBFzCZXp83TBOJnJU21su783DSkhYxDXvZCJBiRZ113wizHNe7xxHEZbp1DIAl0PKa7cwhj
NoN82oluQcmo+m2aQEp3p5yl+gSFjJ8bT8cW9w==</SignatureValue>
  <KeyInfo>
    <X509Data>
      <X509Certificate>MIIHujCCBaKgAwIBAgIQRR4Zpkkuf6RPOaZECg1YcTANBgkqhkiG9w0BAQ0FADCBhTELMAkGA1UEBhMCUFkxDTALBgNVBAoTBElDUFAxODA2BgNVBAsTL1ByZXN0YWRvciBDdWFsaWZpY2FkbyBkZSBTZXJ2aWNpb3MgZGUgQ29uZmlhbnphMRUwEwYDVQQDEwxDT0RFMTAwIFMuQS4xFjAUBgNVBAUTDVJVQzgwMDgwNjEwLTcwHhcNMjUwNDI1MTkwOTI3WhcNMjcwNDI1MTkwOTI3WjCBzzELMAkGA1UEBhMCUFkxNjA0BgNVBAoMLUNFUlRJRklDQURPIENVQUxJRklDQURPIERFIEZJUk1BIEVMRUNUUsOTTklDQTELMAkGA1UECxMCRjIxIDAeBgNVBAQTF0JFTkdPQSBWRVJPTiBERSBBU1RSQURBMRYwFAYDVQQqEw1IRUNUT1IgREFOSUVMMS4wLAYDVQQDEyVIRUNUT1IgREFOSUVMIEJFTkdPQSBWRVJPTiBERSBBU1RSQURBMREwDwYDVQQFEwhDSTk5NTc1NzCCASIwDQYJKoZIhvcNAQEBBQADggEPADCCAQoCggEBAOWR9SvygoS3Y2RR7cvNqAuxSzGMHfUiZaaODHTIHoR7HA0SuxV0mAieMpJiobClKiNzzU+/uufmoRAme7Qu002sNjciFyadCIDO9j7BsR7l7IVM9kEg0trh9/rChOoCsh+UVgxBIH3FE3+dDrqgVDSjkTjqrBjsBYTcnz/g5xjATfj6i8wnDqo88flrQLnmtxw8mClFvAmd2bfWEXFeqNQcYaiUG+nNQxzKUpYPyOyQdzEpIUXhwzBlYP33X8KNI0Po0wRo7/gblNd3yM1cCK8Wf0xpnVpZbGrSoLgDle+4XGbXxgrZFEPylYvJFqrQq0PuQ4bWLS2XBzbcJX7Km78CAwEAAaOCAtgwggLUMAwGA1UdEwEB/wQCMAAwHQYDVR0OBBYEFMbI1oIf7s9kgqFD/0oiwTdDxlDlMB8GA1UdIwQYMBaAFL41VGJoYOcm0zHBX5ex4vZkzgf1MA4GA1UdDwEB/wQEAwIF4DBPBgNVHREESDBGgRdIQkVOR09BQEJBTkNPR05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Nan2dZ19g90KfTFZ5lZxCTUdNyFpE93nImUVhjocAnX3Vc4JYS5MZeK1gt4EBF5WSQwBuIoQQ+WY6nCspvYYJghMPqvUPe5HaivlJcrOe82K8AFMZ+/JhYE14u0LPlKUw0zmutPx2GhuBrfVfNs1L+mS93ssizlWNVJQ999rLePXcVjNT9jUAmFB7tR5PTZjiXe7+Sd+eMNv9KnmvFBk4DfBDNZXqrxWmgWp5gtnhY08U5/j5mor5n5s35+Lw9Pz+ugrtEGShm5x/bfAZTAaIRhwCkWXiBKpzFx3fd+cju56hQG/2a1C/1qXT/gB6fusGLDNr4kzIF8H2C3AOlNlaxCXGx1QLkVOw8YHRjYmn8NS9QvRA8id1LyO7wTB+nA9cuQKWNjURhatKhMvOxF1NMOsjr5H9D3phDM3Pn786KEGMakr2PJzJptTQm/nC5pE2/gMoTaDr5ixAfI/OWydbKaOuAo5efGSPPgPOpmror1GtjbNJ4PZ5aL4pXLZ4SKTZ7WMRskAhGplFjVqLySCV5yHRLCMSd4qo0f7/wgz45LYbNqX9sTARV3hiFZkFQhlK+zj20wbCIgPyt76u23P9Ao5ujJB7O7WYU8n3aMS5BTpYYcXY/UDPEEYQBveQJE3LwVuKEEH3pF4pbig9BU8C35wFGX9fdkwu2M622gk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CrGedk3TUdbOS2FmqIT+a0PzmwGg0vGYiV70TJA4nB83nmfBIIGouKwvVu8QyVloCTw+rsJVhvWxfZTM9hLFOw==</DigestValue>
      </Reference>
      <Reference URI="/xl/calcChain.xml?ContentType=application/vnd.openxmlformats-officedocument.spreadsheetml.calcChain+xml">
        <DigestMethod Algorithm="http://www.w3.org/2001/04/xmlenc#sha512"/>
        <DigestValue>ehVjXMWJ204ip66gLVANYP5Wbfm6PY+LnIOLvwsB39sL/NC0A96vr8Hi+LMUwy2NGetdX4rpC9/oSfjYmMQeYw==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sqCixZN8h7KfKwE1N1QjH2vylzZPh0hqGzdFjon82zJGvuaY90FE2drZRB/czAN81+TeB6vlkTRAtb8VnISqAg==</DigestValue>
      </Reference>
      <Reference URI="/xl/drawings/drawing2.xml?ContentType=application/vnd.openxmlformats-officedocument.drawing+xml">
        <DigestMethod Algorithm="http://www.w3.org/2001/04/xmlenc#sha512"/>
        <DigestValue>7gNL8php2k5pXBWmF+JpH6MCFPMjFVrT8FqXD9jM1Hpda3Qh9bq0AdCKoeuZLHxe1r3HCPUhr0p0PdWUW7hj2g==</DigestValue>
      </Reference>
      <Reference URI="/xl/drawings/drawing3.xml?ContentType=application/vnd.openxmlformats-officedocument.drawing+xml">
        <DigestMethod Algorithm="http://www.w3.org/2001/04/xmlenc#sha512"/>
        <DigestValue>GQ6qqILFiKghkJLuhz0tpJN4HZkIrhvG43gszVaOsrNM85rMjpOykLdGuvTTz+ywr9VcxN7V/gsH6/xUSpG7uQ==</DigestValue>
      </Reference>
      <Reference URI="/xl/drawings/drawing4.xml?ContentType=application/vnd.openxmlformats-officedocument.drawing+xml">
        <DigestMethod Algorithm="http://www.w3.org/2001/04/xmlenc#sha512"/>
        <DigestValue>YAsr99IK5Dy03UzwSrd87K2qlUW6HfRza+e0EIFrgZWw6l4mSeuPMwZEoAjNIMxg9pEWuzw5eniRgtw/blvy+g==</DigestValue>
      </Reference>
      <Reference URI="/xl/drawings/drawing5.xml?ContentType=application/vnd.openxmlformats-officedocument.drawing+xml">
        <DigestMethod Algorithm="http://www.w3.org/2001/04/xmlenc#sha512"/>
        <DigestValue>NbCHBXFvDfEk2av752fhdVM/3L/1mWl++MibvJGpkcr5Yu01pMRTfpoi8s+GrjvorB2LXtuXjETWwhK8XMqUCQ==</DigestValue>
      </Reference>
      <Reference URI="/xl/drawings/drawing6.xml?ContentType=application/vnd.openxmlformats-officedocument.drawing+xml">
        <DigestMethod Algorithm="http://www.w3.org/2001/04/xmlenc#sha512"/>
        <DigestValue>SOy055sv33dIyXAoK5bARBmYOyzutkbNLlNtyMzQC6wM9SA7u3dPD9zNVevYU/yeZK8SiRD3A8Psu9zuKmUkwA==</DigestValue>
      </Reference>
      <Reference URI="/xl/drawings/drawing7.xml?ContentType=application/vnd.openxmlformats-officedocument.drawing+xml">
        <DigestMethod Algorithm="http://www.w3.org/2001/04/xmlenc#sha512"/>
        <DigestValue>Ythy58r8XQ3s3SPCrgBA0evhSh4gX+8Dxs4VDf7QVLkfQkvmOVvQQPa7KpqXX03G08RhxFNDlzZIzBMxM9sjqA==</DigestValue>
      </Reference>
      <Reference URI="/xl/media/image1.png?ContentType=image/png">
        <DigestMethod Algorithm="http://www.w3.org/2001/04/xmlenc#sha512"/>
        <DigestValue>bXBOu4XQhvgV8W8AvWc7d4DN1akOwVguoXCnzeDRrsl6d0pKS74Rkdd5Ze+DsGphB1xSEwWngYBYaUpXU+LS5A==</DigestValue>
      </Reference>
      <Reference URI="/xl/printerSettings/printerSettings1.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1.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2.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5.bin?ContentType=application/vnd.openxmlformats-officedocument.spreadsheetml.printerSettings">
        <DigestMethod Algorithm="http://www.w3.org/2001/04/xmlenc#sha512"/>
        <DigestValue>JXRKf+8BM7KbYJIMHUJvoO6mvZLuXYYq8cimPt4K6h/+B0KhsFCtwNwzab62rjKcHaWeXQBdP5zWd2IdlstC/A==</DigestValue>
      </Reference>
      <Reference URI="/xl/printerSettings/printerSettings16.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8.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9.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5.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6.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8.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9.bin?ContentType=application/vnd.openxmlformats-officedocument.spreadsheetml.printerSettings">
        <DigestMethod Algorithm="http://www.w3.org/2001/04/xmlenc#sha512"/>
        <DigestValue>QCsuveROWnGbx3/oUaqd8A/rErdYC2Um39s9EADqQzoyrJxpfkgiUkBO3n6sivJf0RcvgwznElY0q6KFoXmX8Q==</DigestValue>
      </Reference>
      <Reference URI="/xl/sharedStrings.xml?ContentType=application/vnd.openxmlformats-officedocument.spreadsheetml.sharedStrings+xml">
        <DigestMethod Algorithm="http://www.w3.org/2001/04/xmlenc#sha512"/>
        <DigestValue>xhIszPZ8n9OyeZGxO5oTcY5J7Bypi83gkIEjRX+fDyJpeu2Ta1fh2VIk330AAkjO3Ghd594txsI3PbwUFxqyJw==</DigestValue>
      </Reference>
      <Reference URI="/xl/styles.xml?ContentType=application/vnd.openxmlformats-officedocument.spreadsheetml.styles+xml">
        <DigestMethod Algorithm="http://www.w3.org/2001/04/xmlenc#sha512"/>
        <DigestValue>5p0aTj8bgIogBW8DKiOsvy7vjS03zGBPSUkWdA+Rtb9aBSnwzlxsORRMKmw9S3XKgNHyl5YjxdOyFhh8v4edfg==</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0PvCNkdx0Jsf0TmaKrBavV9hbE9MooGMfheA6/s6Q+xjvYSDWT5HvRUUym8OrfiG8E2WiKL/aF3QX0ELWZt8zg==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nJOf6fjUc3pLN5/xVEP0gr77qFxlQYVBaFbPSa+6J5/aas8CvWUl/ewLvLCXBhpkW/d6g86HyCG1UAj/O68lBg==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TfV6qLncEGYvWM4G7fos3jcr7/GWNYps9X0m+OiVujdAjmxFJ5grpJ4qX27WKrmghJnuLYMmJSx4tRUNBVC+Pg==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WHFBC682uOp+BRymXUXi45GTfcQMgXunuv/glLw/1g7bEKsWhmuoUW2eC5knIIC5mGaN5vhkPOIER7M0OMRKuw==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tZBXKW5kmTjzhg+DOsL65T39FZTEQz+tm0LOmQ2IC7ZktvRW3tJWoNz0duKO8CWdQyAFzluwD/XSs1EQiJmIYQ==</DigestValue>
      </Reference>
      <Reference URI="/xl/worksheets/sheet10.xml?ContentType=application/vnd.openxmlformats-officedocument.spreadsheetml.worksheet+xml">
        <DigestMethod Algorithm="http://www.w3.org/2001/04/xmlenc#sha512"/>
        <DigestValue>pfpKv0MXo98NRGVgNwThmgcNwFu35nEanQrEart0gmNENqtLLHjwBTfdrzQxtLcdLXnuw+biBFdSxZWkgZJzbQ==</DigestValue>
      </Reference>
      <Reference URI="/xl/worksheets/sheet11.xml?ContentType=application/vnd.openxmlformats-officedocument.spreadsheetml.worksheet+xml">
        <DigestMethod Algorithm="http://www.w3.org/2001/04/xmlenc#sha512"/>
        <DigestValue>H1/a/+JNxDgVIECixFgCpV9EbKGp8ZZZWEpQKPj297l2apfVwbAUpDqaIDOFZ+n+OXzxskJwirv2dY+6z8pg7w==</DigestValue>
      </Reference>
      <Reference URI="/xl/worksheets/sheet12.xml?ContentType=application/vnd.openxmlformats-officedocument.spreadsheetml.worksheet+xml">
        <DigestMethod Algorithm="http://www.w3.org/2001/04/xmlenc#sha512"/>
        <DigestValue>U06Ln+YqLSmihAJD5dDNSfJsEtapuJq6BYaze7Kt2n3vtJbidFM7TGt7ZIExXtBTFrs6eaiYwgJ9DG1D0qMAFA==</DigestValue>
      </Reference>
      <Reference URI="/xl/worksheets/sheet13.xml?ContentType=application/vnd.openxmlformats-officedocument.spreadsheetml.worksheet+xml">
        <DigestMethod Algorithm="http://www.w3.org/2001/04/xmlenc#sha512"/>
        <DigestValue>xiPD9ElVcqsm34AZLJd9jBZqZACpEpcQPINTag+kBIc7+TeWqkcUkSJkUhLj0eLJxmOJjh5knDAt5YZ+hmBr9w==</DigestValue>
      </Reference>
      <Reference URI="/xl/worksheets/sheet14.xml?ContentType=application/vnd.openxmlformats-officedocument.spreadsheetml.worksheet+xml">
        <DigestMethod Algorithm="http://www.w3.org/2001/04/xmlenc#sha512"/>
        <DigestValue>imMXAGLdFDV0O9+zVBTOjOW0DsNLtyuJmv1AfpX5wcRb4NHF3jBqCnDcPtIq/jI/9QQHBkRTGM6rLJzV2eE5gg==</DigestValue>
      </Reference>
      <Reference URI="/xl/worksheets/sheet15.xml?ContentType=application/vnd.openxmlformats-officedocument.spreadsheetml.worksheet+xml">
        <DigestMethod Algorithm="http://www.w3.org/2001/04/xmlenc#sha512"/>
        <DigestValue>Yz+u9XrIj9insLQSVyM2S3lQjPP2JZIYkaVijylJmSzwgFFO3JMYJp3SRnQ4xsbA1f7IsDHOYIIGIWtGokDjmQ==</DigestValue>
      </Reference>
      <Reference URI="/xl/worksheets/sheet16.xml?ContentType=application/vnd.openxmlformats-officedocument.spreadsheetml.worksheet+xml">
        <DigestMethod Algorithm="http://www.w3.org/2001/04/xmlenc#sha512"/>
        <DigestValue>7aMs7f6NmE8LxbSRnHMS6JDZqvxercr2ZacFf/SCd7EeCzYUEryhaeXL8vGkxXhPVWjX0v8cTVM43Gp6zERBiA==</DigestValue>
      </Reference>
      <Reference URI="/xl/worksheets/sheet17.xml?ContentType=application/vnd.openxmlformats-officedocument.spreadsheetml.worksheet+xml">
        <DigestMethod Algorithm="http://www.w3.org/2001/04/xmlenc#sha512"/>
        <DigestValue>g+0AFD1tQ57zpHF9t2oVFzsWPhF11mDPTT+lFyQFRh4Xh2bvk84pEI9oAltKUIP/B0HxcrzXP0HVXO20HraeOw==</DigestValue>
      </Reference>
      <Reference URI="/xl/worksheets/sheet18.xml?ContentType=application/vnd.openxmlformats-officedocument.spreadsheetml.worksheet+xml">
        <DigestMethod Algorithm="http://www.w3.org/2001/04/xmlenc#sha512"/>
        <DigestValue>ujRsIIWVWLe6sTk5y/YJ+w3Tman1gnbTdCiWPcli7OzpotbZal3wrKNhaPkFKVOM4fbkg/nywbHPtk7A2nM6OA==</DigestValue>
      </Reference>
      <Reference URI="/xl/worksheets/sheet19.xml?ContentType=application/vnd.openxmlformats-officedocument.spreadsheetml.worksheet+xml">
        <DigestMethod Algorithm="http://www.w3.org/2001/04/xmlenc#sha512"/>
        <DigestValue>V+ooHXeDZHGq/Zyhzg3SMfDohl4bd2x2+ZMF8K9LSsQlojQ38me8DYtbSuKqvyvgONix+NXEhP6ofIapU/09RQ==</DigestValue>
      </Reference>
      <Reference URI="/xl/worksheets/sheet2.xml?ContentType=application/vnd.openxmlformats-officedocument.spreadsheetml.worksheet+xml">
        <DigestMethod Algorithm="http://www.w3.org/2001/04/xmlenc#sha512"/>
        <DigestValue>g6lmXIC+UZyMlhwaRFdg+v7HeS8oMW/6Xcczq/ChKjZVsv/4adoUueLCRKVRkVV5o3I7ET+qXTRP7sLI/LTdbA==</DigestValue>
      </Reference>
      <Reference URI="/xl/worksheets/sheet20.xml?ContentType=application/vnd.openxmlformats-officedocument.spreadsheetml.worksheet+xml">
        <DigestMethod Algorithm="http://www.w3.org/2001/04/xmlenc#sha512"/>
        <DigestValue>BM2yev4Z16UwTkDa+uiCPK5ME6U4cLh7+p46AzuKa8Q7XKKXIB6vyCvn/HGqnKlewWKM/TuYd/13sxIJNaQrnQ==</DigestValue>
      </Reference>
      <Reference URI="/xl/worksheets/sheet21.xml?ContentType=application/vnd.openxmlformats-officedocument.spreadsheetml.worksheet+xml">
        <DigestMethod Algorithm="http://www.w3.org/2001/04/xmlenc#sha512"/>
        <DigestValue>nDkrq0308u9akDUQGbpNGqzG9000CrdO0UmpNaTddWRIZ8zrwQTt9NGnojfhhwQOpJR+XGKae1VjqFKJv1MwOw==</DigestValue>
      </Reference>
      <Reference URI="/xl/worksheets/sheet22.xml?ContentType=application/vnd.openxmlformats-officedocument.spreadsheetml.worksheet+xml">
        <DigestMethod Algorithm="http://www.w3.org/2001/04/xmlenc#sha512"/>
        <DigestValue>nbiBPHqhU+lSTsNgaZTW98hBquoEFZo/3BL/D+MlvkXg6K8KMJCGxAFZNof9Zn+62nA3YrJZuUEL5bcewjK02w==</DigestValue>
      </Reference>
      <Reference URI="/xl/worksheets/sheet23.xml?ContentType=application/vnd.openxmlformats-officedocument.spreadsheetml.worksheet+xml">
        <DigestMethod Algorithm="http://www.w3.org/2001/04/xmlenc#sha512"/>
        <DigestValue>weVSn5Nwl9UsRrgzmue0dQpWwxHcoiXnyrMhsOUEEm6u6KfJOCuK6z6l8wS/xurMUEBjXg7tx1W7OzUhGD7dTw==</DigestValue>
      </Reference>
      <Reference URI="/xl/worksheets/sheet24.xml?ContentType=application/vnd.openxmlformats-officedocument.spreadsheetml.worksheet+xml">
        <DigestMethod Algorithm="http://www.w3.org/2001/04/xmlenc#sha512"/>
        <DigestValue>I0OI5sNeeZ0YlVvWandsZJgSRcfQ5cz4THWCgJduv7Avu0xU9pnLGO2N1m9554umWSIq+yZur37HOSK7T+tHHw==</DigestValue>
      </Reference>
      <Reference URI="/xl/worksheets/sheet25.xml?ContentType=application/vnd.openxmlformats-officedocument.spreadsheetml.worksheet+xml">
        <DigestMethod Algorithm="http://www.w3.org/2001/04/xmlenc#sha512"/>
        <DigestValue>8CnaoYYh43EojQFscm1ovSxLa+BsI4D9PFoGfQASC9Dg1Q7u6CXNxUDW6MKrB5MTzDlEQDa2oR2UX4PigmTMwg==</DigestValue>
      </Reference>
      <Reference URI="/xl/worksheets/sheet26.xml?ContentType=application/vnd.openxmlformats-officedocument.spreadsheetml.worksheet+xml">
        <DigestMethod Algorithm="http://www.w3.org/2001/04/xmlenc#sha512"/>
        <DigestValue>9O/YlZcuhRHhl1VCuxvtQ4MuwnI9YhDXom3N6HfYV7ZRgcUSWKceInDra3h0bnSZPFDmBggJAJYW2gWuX73Bxw==</DigestValue>
      </Reference>
      <Reference URI="/xl/worksheets/sheet27.xml?ContentType=application/vnd.openxmlformats-officedocument.spreadsheetml.worksheet+xml">
        <DigestMethod Algorithm="http://www.w3.org/2001/04/xmlenc#sha512"/>
        <DigestValue>ob06ZkOhhQlMV8l1frgXo9Ggrr90bTIEmlB27d1BqkBt4Ml+/gikLl+K72qTEsC49Etd+BVfQjndtZCFrD42jw==</DigestValue>
      </Reference>
      <Reference URI="/xl/worksheets/sheet28.xml?ContentType=application/vnd.openxmlformats-officedocument.spreadsheetml.worksheet+xml">
        <DigestMethod Algorithm="http://www.w3.org/2001/04/xmlenc#sha512"/>
        <DigestValue>ssP316UFjguMVPfQB5s/dp6Vky8cZQ76BOh2pzbZLQJ4CNMOLpKUPg2hFX+bL+KwNP99CpJDZKiVdnn6JANPKg==</DigestValue>
      </Reference>
      <Reference URI="/xl/worksheets/sheet29.xml?ContentType=application/vnd.openxmlformats-officedocument.spreadsheetml.worksheet+xml">
        <DigestMethod Algorithm="http://www.w3.org/2001/04/xmlenc#sha512"/>
        <DigestValue>qjoDcLMC+RHsK0b8g/tuibHGJzWTA8UFFTnX06DNWTmgKUzRbyzFFEXbZgePnpVuMPAU81tLQk114Gik1OXm3g==</DigestValue>
      </Reference>
      <Reference URI="/xl/worksheets/sheet3.xml?ContentType=application/vnd.openxmlformats-officedocument.spreadsheetml.worksheet+xml">
        <DigestMethod Algorithm="http://www.w3.org/2001/04/xmlenc#sha512"/>
        <DigestValue>4B+HGYgKT0ljxrjWn4gndNeV49JI4jSwZUpnwYliKKzo5hOfCLjgK5l41Uoobz7ptL3xKmm4ESN3HSu1uCcqqA==</DigestValue>
      </Reference>
      <Reference URI="/xl/worksheets/sheet30.xml?ContentType=application/vnd.openxmlformats-officedocument.spreadsheetml.worksheet+xml">
        <DigestMethod Algorithm="http://www.w3.org/2001/04/xmlenc#sha512"/>
        <DigestValue>tS+U73HvRiazdsHWU2HbvpyT4Rfc0Z22tkSQ8ApZVz9BswilriQCPnZOLRymIuUf/qbz25P4jICgHzOC8F6n5A==</DigestValue>
      </Reference>
      <Reference URI="/xl/worksheets/sheet31.xml?ContentType=application/vnd.openxmlformats-officedocument.spreadsheetml.worksheet+xml">
        <DigestMethod Algorithm="http://www.w3.org/2001/04/xmlenc#sha512"/>
        <DigestValue>I9zeATJZ/0uKVYnSghbkXtVvhUa19jWdQEDn78h3nDqbUJTjBXPjVZuCT6buQ3AKh4gtO/n/5NS9R8a+rTZU9g==</DigestValue>
      </Reference>
      <Reference URI="/xl/worksheets/sheet32.xml?ContentType=application/vnd.openxmlformats-officedocument.spreadsheetml.worksheet+xml">
        <DigestMethod Algorithm="http://www.w3.org/2001/04/xmlenc#sha512"/>
        <DigestValue>xSIm6WpES+4IReTQJhYTTER8mksm5SSxoczrqgslmwFTygDKYgv3AeOHVB5SUH7U3ySVDnO+jTYTkdX7BZZRcA==</DigestValue>
      </Reference>
      <Reference URI="/xl/worksheets/sheet33.xml?ContentType=application/vnd.openxmlformats-officedocument.spreadsheetml.worksheet+xml">
        <DigestMethod Algorithm="http://www.w3.org/2001/04/xmlenc#sha512"/>
        <DigestValue>u+Tz0ewIWrYszv3vocCXA/zX+7ez30Z46PNMNcLcDGWUc+FoBZbYxq8k/TpZTkVSpY33gsjzCd5f4kHij0bshQ==</DigestValue>
      </Reference>
      <Reference URI="/xl/worksheets/sheet34.xml?ContentType=application/vnd.openxmlformats-officedocument.spreadsheetml.worksheet+xml">
        <DigestMethod Algorithm="http://www.w3.org/2001/04/xmlenc#sha512"/>
        <DigestValue>tDreilb48CMLzoPpRLw3hTcHqaqRAnLuR0bZ107iha7xcfBY62wF9HP4OsMMQOuLhbbNzTXrIysH8k3PX9LlwA==</DigestValue>
      </Reference>
      <Reference URI="/xl/worksheets/sheet35.xml?ContentType=application/vnd.openxmlformats-officedocument.spreadsheetml.worksheet+xml">
        <DigestMethod Algorithm="http://www.w3.org/2001/04/xmlenc#sha512"/>
        <DigestValue>UB3PFiZh/Y6zJdYosb2UqOf1KkxcRXcWfUtsi31jmCsuCjddPGU97+VfabR4FCofCunbuag7WE47XaSI6xqMtg==</DigestValue>
      </Reference>
      <Reference URI="/xl/worksheets/sheet36.xml?ContentType=application/vnd.openxmlformats-officedocument.spreadsheetml.worksheet+xml">
        <DigestMethod Algorithm="http://www.w3.org/2001/04/xmlenc#sha512"/>
        <DigestValue>9XemTlC8F2Ozszwi1kFVw2yYOPIRgHPdGXwyI77K37DNqoMDXPSPWk0d22ycmtHwFBxaEiHVFGMc7uWgrEupAg==</DigestValue>
      </Reference>
      <Reference URI="/xl/worksheets/sheet37.xml?ContentType=application/vnd.openxmlformats-officedocument.spreadsheetml.worksheet+xml">
        <DigestMethod Algorithm="http://www.w3.org/2001/04/xmlenc#sha512"/>
        <DigestValue>QNF3R2nyNIpEJ4cJRsoXt/Ykzj8lWp3ItcpATrKAwKo73T8RiuypdbOd2CHdYhtUcWLMuBAddc71eH6ETAyGWw==</DigestValue>
      </Reference>
      <Reference URI="/xl/worksheets/sheet38.xml?ContentType=application/vnd.openxmlformats-officedocument.spreadsheetml.worksheet+xml">
        <DigestMethod Algorithm="http://www.w3.org/2001/04/xmlenc#sha512"/>
        <DigestValue>6iBPiJkLZ2rJlPdwGWh+2s26pq2EXlsCH0itF2fBhZ6POg1pkRY8/Lahnvjeol3MS5jSznmFm+AJAopVHNyGnQ==</DigestValue>
      </Reference>
      <Reference URI="/xl/worksheets/sheet39.xml?ContentType=application/vnd.openxmlformats-officedocument.spreadsheetml.worksheet+xml">
        <DigestMethod Algorithm="http://www.w3.org/2001/04/xmlenc#sha512"/>
        <DigestValue>ostaCLUoj66eZFPr7BFPzQ0akUgiMzQpiWhz5T+S2u3vEMR2dx1C3VS31fz2aqF0gs4/xotq/yI9IFug9nvuoA==</DigestValue>
      </Reference>
      <Reference URI="/xl/worksheets/sheet4.xml?ContentType=application/vnd.openxmlformats-officedocument.spreadsheetml.worksheet+xml">
        <DigestMethod Algorithm="http://www.w3.org/2001/04/xmlenc#sha512"/>
        <DigestValue>mL48M/7YC0eiYN/Bh/BYjtQ4vXsehPKYTZ4Jy1fJmiE8+dOws89i1YGS8cEpTp5CQ+m6b3425kfVBnjcFSQpmQ==</DigestValue>
      </Reference>
      <Reference URI="/xl/worksheets/sheet40.xml?ContentType=application/vnd.openxmlformats-officedocument.spreadsheetml.worksheet+xml">
        <DigestMethod Algorithm="http://www.w3.org/2001/04/xmlenc#sha512"/>
        <DigestValue>m4VebO6s2eCblas8Ck3y4FYNEnfMofe1Qhw0Nz08S1KemOm4USIhJ/haev3KiOsnXy0zgqCCKn0RONxtCprjtQ==</DigestValue>
      </Reference>
      <Reference URI="/xl/worksheets/sheet41.xml?ContentType=application/vnd.openxmlformats-officedocument.spreadsheetml.worksheet+xml">
        <DigestMethod Algorithm="http://www.w3.org/2001/04/xmlenc#sha512"/>
        <DigestValue>iBF/Ab+rRUkF2biJU+DnmFF9My4qLyZxsCkTBHLcw52vOSWcI50TeIE+d59QNkHuUFXFlnwOCLl0Kv3ZwX8iyA==</DigestValue>
      </Reference>
      <Reference URI="/xl/worksheets/sheet5.xml?ContentType=application/vnd.openxmlformats-officedocument.spreadsheetml.worksheet+xml">
        <DigestMethod Algorithm="http://www.w3.org/2001/04/xmlenc#sha512"/>
        <DigestValue>Vfz64p7wEeFzH/97TcaTFhloJubEk+NxCxC30lQLK58titV+/8orKv7IkJ0pVY06OtK9b6TfXCaVkiAlyXhOcw==</DigestValue>
      </Reference>
      <Reference URI="/xl/worksheets/sheet6.xml?ContentType=application/vnd.openxmlformats-officedocument.spreadsheetml.worksheet+xml">
        <DigestMethod Algorithm="http://www.w3.org/2001/04/xmlenc#sha512"/>
        <DigestValue>WePrCHTM+WsnlfNtdrRKCu80NleU/yLOFmj6thhFJ7sF15MOXTV/XaZyuwdPeXjkRH9dUFcSJyIm0S90bw/Nlg==</DigestValue>
      </Reference>
      <Reference URI="/xl/worksheets/sheet7.xml?ContentType=application/vnd.openxmlformats-officedocument.spreadsheetml.worksheet+xml">
        <DigestMethod Algorithm="http://www.w3.org/2001/04/xmlenc#sha512"/>
        <DigestValue>GOjQ/NkgODAQaozvCAiEG6TVtqgc5C/8Dg+jnAHq8cGDMKFbKAOfhuHBqxGJ5+a3CNpfpKoQh3vDoLeemf5lZA==</DigestValue>
      </Reference>
      <Reference URI="/xl/worksheets/sheet8.xml?ContentType=application/vnd.openxmlformats-officedocument.spreadsheetml.worksheet+xml">
        <DigestMethod Algorithm="http://www.w3.org/2001/04/xmlenc#sha512"/>
        <DigestValue>zKAZJ/bLjlKRVBWpKqhZe4UUkrP0ip46a0ajN5BVIEOovXH+ksRFcGmFFDkgNlS2ICXxgxANm9lVNzL9j5dRyQ==</DigestValue>
      </Reference>
      <Reference URI="/xl/worksheets/sheet9.xml?ContentType=application/vnd.openxmlformats-officedocument.spreadsheetml.worksheet+xml">
        <DigestMethod Algorithm="http://www.w3.org/2001/04/xmlenc#sha512"/>
        <DigestValue>c8g636OxutyiYn/eGCkJR0lCA6fYrYttchBVt3n2PNzV3ojYI3zWtfPtWV/5TNSzR2iKqpqA3YERhitxAsiFxg==</DigestValue>
      </Reference>
    </Manifest>
    <SignatureProperties>
      <SignatureProperty Id="idSignatureTime" Target="#idPackageSignature">
        <mdssi:SignatureTime xmlns:mdssi="http://schemas.openxmlformats.org/package/2006/digital-signature">
          <mdssi:Format>YYYY-MM-DDThh:mm:ssTZD</mdssi:Format>
          <mdssi:Value>2026-02-12T20:01:28Z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16.0.18925/26</OfficeVersion>
          <ApplicationVersion>16.0.18925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2026-02-12T20:01:28Z</xd:SigningTime>
          <xd:SigningCertificate>
            <xd:Cert>
              <xd:CertDigest>
                <DigestMethod Algorithm="http://www.w3.org/2001/04/xmlenc#sha512"/>
                <DigestValue>8MQiRlEX1nhFhzNGOReBLtkBUhPCfRZ9GwotUlRlbp1dQX8bQis0bXWUbaL/NVj7hQOTmt2JgSKG2oNzdNGH/g==</DigestValue>
              </xd:CertDigest>
              <xd:IssuerSerial>
                <X509IssuerName>SERIALNUMBER=RUC80080610-7, CN=CODE100 S.A., OU=Prestador Cualificado de Servicios de Confianza, O=ICPP, C=PY</X509IssuerName>
                <X509SerialNumber>91873020849678927795037833564877838449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n2Ug2VnsNan9wN99W/UPgMhNHwQpz1zy33R0AcT+vxdTl6TRQGqImG6V7WsEkdC7/SVkDAdlBv6i
zkwC0YVPlg==</DigestValue>
    </Reference>
    <Reference Type="http://www.w3.org/2000/09/xmldsig#Object" URI="#idOfficeObject">
      <DigestMethod Algorithm="http://www.w3.org/2001/04/xmlenc#sha512"/>
      <DigestValue>VJdf+ljqHXhwfYrSdAAG7cmYKmkvlOXSLKMCXrrPUbdQ1YA+URlYtXKd4Z4x87/wKaqwFBfSo+p4
IQLMgYp3Gw==</DigestValue>
    </Reference>
    <Reference Type="http://uri.etsi.org/01903#SignedProperties" URI="#idSignedProperties">
      <Transforms>
        <Transform Algorithm="http://www.w3.org/TR/2001/REC-xml-c14n-20010315"/>
      </Transforms>
      <DigestMethod Algorithm="http://www.w3.org/2001/04/xmlenc#sha512"/>
      <DigestValue>UQO8x8xkU7JV/7LrSPSJEwaCF5Goidl5RLzWkwzUarqbWBiPBRWzkeHpa7IPZEXKOzDmO+0tUUqR
Mkl7OWDX0w==</DigestValue>
    </Reference>
  </SignedInfo>
  <SignatureValue>CituN6VV9YegWEL/xq7fCpZ/LcH7YRnSVVWVR0aDoFmYoNLgoUICu5Fit/8qb7EfZNaK1g/geRbz
0slobitooedSJiJZmny20+aSgmXdUKFWF2+HlFJbrlyNtWPS972p081OIoWMxZWtE/bxk7TMIYnN
WBFSr6jigQnTrw7rhdiUZOdk+ewiEJX0txjXR9r1pZ2P7Nd0U8j/BAcmvi58NsMl+klo3+YsLCmY
BUMsTP0TQgUan+xiVSC1jmVae/xeOTh2zPo46lH/OTQkvHCRjiSLXHOwl0oD6bf/EchZQhZcPtmP
dmP3p78yUBGFUg6+8ij9xEr/4zjl7QAOmrpKFQ==</SignatureValue>
  <KeyInfo>
    <X509Data>
      <X509Certificate>MIIHtjCCBZ6gAwIBAgIQJRlqDNX0Qq1NOc3MnYssOjANBgkqhkiG9w0BAQ0FADCBhTELMAkGA1UEBhMCUFkxDTALBgNVBAoTBElDUFAxODA2BgNVBAsTL1ByZXN0YWRvciBDdWFsaWZpY2FkbyBkZSBTZXJ2aWNpb3MgZGUgQ29uZmlhbnphMRUwEwYDVQQDEwxDT0RFMTAwIFMuQS4xFjAUBgNVBAUTDVJVQzgwMDgwNjEwLTcwHhcNMjQwNzIzMTkzMTA2WhcNMjYwNzIzMTkzMTA2WjCBxTELMAkGA1UEBhMCUFkxNjA0BgNVBAoMLUNFUlRJRklDQURPIENVQUxJRklDQURPIERFIEZJUk1BIEVMRUNUUsOTTklDQTELMAkGA1UECxMCRjIxHzAdBgNVBAQTFkJFTklURVogREUgS1JPTkFXRVRURVIxEjAQBgNVBCoTCUFOQSBNQVJJQTEpMCcGA1UEAxMgQU5BIE1BUklBIEJFTklURVogREUgS1JPTkFXRVRURVIxETAPBgNVBAUTCENJOTgzNzg1MIIBIjANBgkqhkiG9w0BAQEFAAOCAQ8AMIIBCgKCAQEA0UlduO6GoNAdAtFMetx4VIE5MGUdT3suWJw67vYcycbS9Q10+SF8TWeqgFl1KUIDttTMstPwsqSHovP3FrpWldx4Vu/Tj2YZ3vOcW6oXzU7CbQFii/uJgkxO9tdUODwatdVnAi79ftDtKfeFt9JOT4geOZyzkP67lomIAuHcVGbA2v2ZuJNE3wPGP0aq03Binj/j+e4bqO6HeO+gqAZmW1g4qGjDKSFeVhToITq2wLLw6Vv0ZUV3laNjLgG6D6Vauo9LJtZwr5XrGl/dTJnGQKEdkYBRZSGJWwarnsjM5hVEKopFCvdmdIs/YjGLfHmXAcF8USPzSkZ2/xfnKwf/6QIDAQABo4IC3jCCAtowDAYDVR0TAQH/BAIwADAdBgNVHQ4EFgQUh6HZIWdi8egmGLUtqLzFRGcGw2QwHwYDVR0jBBgwFoAUvjVUYmhg5ybTMcFfl7Hi9mTOB/UwDgYDVR0PAQH/BAQDAgXgMFUGA1UdEQROMEyBHUFOQS5NLkJFTklURVpAQkFOQ09HT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zt0fzukEcYH1nGhPw2gDcYcJsKISmsUWkZZ+9K3MrtcsNYuclHN+7+udLIjvm6bLT9zyqy0DWvmF3hPtNRHj3C8/sYONYHFIJfyPuUEyL+vtSOX8j7wiikwGkxcbhcYKyN0SrDWSontk4ir46xzuzni83bh+76S9N/jFWD61U2hkvqh2fBxikIKUhiuTukeFk0ocffwRFn6ZCsmVkaT2VN+tbnfbMnPU0VcpDPiHHWB2wDEZr1ZzsEDgb6VHAKjfE1QPcQklKL/vD0gisvyulmQsrGVM6y+0dyJipo5hTMOXMsUDJf6RH8aOsnl9E7Wqh1NLFPdk0+JnE8TIcg49cK7negd1CzLK1MlFR+CuTpyQzBJokyvRnglVoJbITvFRiOpfP0YAeQE5Q9i1BLgrm+A8t8A7XmTwLNLyAMZ7r5cW+V8/TCDyJV/xM/EirOUHJbz9JUzXJPAAig6zM+MI8ONLqweW4QtXHgsxAU29gh/MREhNUJ8sH4AEyNMvYPx84Kdx06PRrkx9kbFFS5q/nPV1xC7DRjjdHekBDQKFRUq0zgDB5LVLPEGcloStV2mueFpFzR2/o6Dv5gpzYhXS+iAuRk8PEhDUBsqGiIgo9FjRk9mvR7YKk9qmdvi+fRPDljpm09/SpzaaLVkBEZ/UnAr7tXtm//ncAanxIMpOjU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512"/>
        <DigestValue>CrGedk3TUdbOS2FmqIT+a0PzmwGg0vGYiV70TJA4nB83nmfBIIGouKwvVu8QyVloCTw+rsJVhvWxfZTM9hLFOw==</DigestValue>
      </Reference>
      <Reference URI="/xl/calcChain.xml?ContentType=application/vnd.openxmlformats-officedocument.spreadsheetml.calcChain+xml">
        <DigestMethod Algorithm="http://www.w3.org/2001/04/xmlenc#sha512"/>
        <DigestValue>ehVjXMWJ204ip66gLVANYP5Wbfm6PY+LnIOLvwsB39sL/NC0A96vr8Hi+LMUwy2NGetdX4rpC9/oSfjYmMQeYw==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sqCixZN8h7KfKwE1N1QjH2vylzZPh0hqGzdFjon82zJGvuaY90FE2drZRB/czAN81+TeB6vlkTRAtb8VnISqAg==</DigestValue>
      </Reference>
      <Reference URI="/xl/drawings/drawing2.xml?ContentType=application/vnd.openxmlformats-officedocument.drawing+xml">
        <DigestMethod Algorithm="http://www.w3.org/2001/04/xmlenc#sha512"/>
        <DigestValue>7gNL8php2k5pXBWmF+JpH6MCFPMjFVrT8FqXD9jM1Hpda3Qh9bq0AdCKoeuZLHxe1r3HCPUhr0p0PdWUW7hj2g==</DigestValue>
      </Reference>
      <Reference URI="/xl/drawings/drawing3.xml?ContentType=application/vnd.openxmlformats-officedocument.drawing+xml">
        <DigestMethod Algorithm="http://www.w3.org/2001/04/xmlenc#sha512"/>
        <DigestValue>GQ6qqILFiKghkJLuhz0tpJN4HZkIrhvG43gszVaOsrNM85rMjpOykLdGuvTTz+ywr9VcxN7V/gsH6/xUSpG7uQ==</DigestValue>
      </Reference>
      <Reference URI="/xl/drawings/drawing4.xml?ContentType=application/vnd.openxmlformats-officedocument.drawing+xml">
        <DigestMethod Algorithm="http://www.w3.org/2001/04/xmlenc#sha512"/>
        <DigestValue>YAsr99IK5Dy03UzwSrd87K2qlUW6HfRza+e0EIFrgZWw6l4mSeuPMwZEoAjNIMxg9pEWuzw5eniRgtw/blvy+g==</DigestValue>
      </Reference>
      <Reference URI="/xl/drawings/drawing5.xml?ContentType=application/vnd.openxmlformats-officedocument.drawing+xml">
        <DigestMethod Algorithm="http://www.w3.org/2001/04/xmlenc#sha512"/>
        <DigestValue>NbCHBXFvDfEk2av752fhdVM/3L/1mWl++MibvJGpkcr5Yu01pMRTfpoi8s+GrjvorB2LXtuXjETWwhK8XMqUCQ==</DigestValue>
      </Reference>
      <Reference URI="/xl/drawings/drawing6.xml?ContentType=application/vnd.openxmlformats-officedocument.drawing+xml">
        <DigestMethod Algorithm="http://www.w3.org/2001/04/xmlenc#sha512"/>
        <DigestValue>SOy055sv33dIyXAoK5bARBmYOyzutkbNLlNtyMzQC6wM9SA7u3dPD9zNVevYU/yeZK8SiRD3A8Psu9zuKmUkwA==</DigestValue>
      </Reference>
      <Reference URI="/xl/drawings/drawing7.xml?ContentType=application/vnd.openxmlformats-officedocument.drawing+xml">
        <DigestMethod Algorithm="http://www.w3.org/2001/04/xmlenc#sha512"/>
        <DigestValue>Ythy58r8XQ3s3SPCrgBA0evhSh4gX+8Dxs4VDf7QVLkfQkvmOVvQQPa7KpqXX03G08RhxFNDlzZIzBMxM9sjqA==</DigestValue>
      </Reference>
      <Reference URI="/xl/media/image1.png?ContentType=image/png">
        <DigestMethod Algorithm="http://www.w3.org/2001/04/xmlenc#sha512"/>
        <DigestValue>bXBOu4XQhvgV8W8AvWc7d4DN1akOwVguoXCnzeDRrsl6d0pKS74Rkdd5Ze+DsGphB1xSEwWngYBYaUpXU+LS5A==</DigestValue>
      </Reference>
      <Reference URI="/xl/printerSettings/printerSettings1.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1.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2.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1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5.bin?ContentType=application/vnd.openxmlformats-officedocument.spreadsheetml.printerSettings">
        <DigestMethod Algorithm="http://www.w3.org/2001/04/xmlenc#sha512"/>
        <DigestValue>JXRKf+8BM7KbYJIMHUJvoO6mvZLuXYYq8cimPt4K6h/+B0KhsFCtwNwzab62rjKcHaWeXQBdP5zWd2IdlstC/A==</DigestValue>
      </Reference>
      <Reference URI="/xl/printerSettings/printerSettings16.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18.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19.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bin?ContentType=application/vnd.openxmlformats-officedocument.spreadsheetml.printerSettings">
        <DigestMethod Algorithm="http://www.w3.org/2001/04/xmlenc#sha512"/>
        <DigestValue>6IcI9KT37xj/r1KAeYOzbfVtzK8xuVwvo2gHWSP1YPiZekujts0XHY5Jd9DiCjs8pYdn7j3lymyuvV1kadyLLg==</DigestValue>
      </Reference>
      <Reference URI="/xl/printerSettings/printerSettings20.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3.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4.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5.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6.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7.bin?ContentType=application/vnd.openxmlformats-officedocument.spreadsheetml.printerSettings">
        <DigestMethod Algorithm="http://www.w3.org/2001/04/xmlenc#sha512"/>
        <DigestValue>r+7/Gt2ozI8QAaJ2CUW4KPdUxQTtErbPLnD8Z1TOsrWm0TTBvaqgOvKwMoQ43+bxQ9FI25zKy+cOGZg66ezkgg==</DigestValue>
      </Reference>
      <Reference URI="/xl/printerSettings/printerSettings8.bin?ContentType=application/vnd.openxmlformats-officedocument.spreadsheetml.printerSettings">
        <DigestMethod Algorithm="http://www.w3.org/2001/04/xmlenc#sha512"/>
        <DigestValue>zyE3hxs/ZHWnKbPwYaDyumesyf45yn8S2sHQYxVD4fCdlzGsnDEbkHy+MHF5fGWyDUssQ/DVgCMtBRZtc7MYsw==</DigestValue>
      </Reference>
      <Reference URI="/xl/printerSettings/printerSettings9.bin?ContentType=application/vnd.openxmlformats-officedocument.spreadsheetml.printerSettings">
        <DigestMethod Algorithm="http://www.w3.org/2001/04/xmlenc#sha512"/>
        <DigestValue>QCsuveROWnGbx3/oUaqd8A/rErdYC2Um39s9EADqQzoyrJxpfkgiUkBO3n6sivJf0RcvgwznElY0q6KFoXmX8Q==</DigestValue>
      </Reference>
      <Reference URI="/xl/sharedStrings.xml?ContentType=application/vnd.openxmlformats-officedocument.spreadsheetml.sharedStrings+xml">
        <DigestMethod Algorithm="http://www.w3.org/2001/04/xmlenc#sha512"/>
        <DigestValue>xhIszPZ8n9OyeZGxO5oTcY5J7Bypi83gkIEjRX+fDyJpeu2Ta1fh2VIk330AAkjO3Ghd594txsI3PbwUFxqyJw==</DigestValue>
      </Reference>
      <Reference URI="/xl/styles.xml?ContentType=application/vnd.openxmlformats-officedocument.spreadsheetml.styles+xml">
        <DigestMethod Algorithm="http://www.w3.org/2001/04/xmlenc#sha512"/>
        <DigestValue>5p0aTj8bgIogBW8DKiOsvy7vjS03zGBPSUkWdA+Rtb9aBSnwzlxsORRMKmw9S3XKgNHyl5YjxdOyFhh8v4edfg==</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0PvCNkdx0Jsf0TmaKrBavV9hbE9MooGMfheA6/s6Q+xjvYSDWT5HvRUUym8OrfiG8E2WiKL/aF3QX0ELWZt8zg==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adJ5NmJCN5DjDtaR+7bc8HNdckrtoh3IvgCISN2X4hWpPsTZgFZaZiVTpi5hGKvdLCGO9RMXYdzVTRknYvG/+Q==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nJOf6fjUc3pLN5/xVEP0gr77qFxlQYVBaFbPSa+6J5/aas8CvWUl/ewLvLCXBhpkW/d6g86HyCG1UAj/O68lBg==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TfV6qLncEGYvWM4G7fos3jcr7/GWNYps9X0m+OiVujdAjmxFJ5grpJ4qX27WKrmghJnuLYMmJSx4tRUNBVC+Pg==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WHFBC682uOp+BRymXUXi45GTfcQMgXunuv/glLw/1g7bEKsWhmuoUW2eC5knIIC5mGaN5vhkPOIER7M0OMRKuw==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tZBXKW5kmTjzhg+DOsL65T39FZTEQz+tm0LOmQ2IC7ZktvRW3tJWoNz0duKO8CWdQyAFzluwD/XSs1EQiJmIYQ==</DigestValue>
      </Reference>
      <Reference URI="/xl/worksheets/sheet10.xml?ContentType=application/vnd.openxmlformats-officedocument.spreadsheetml.worksheet+xml">
        <DigestMethod Algorithm="http://www.w3.org/2001/04/xmlenc#sha512"/>
        <DigestValue>pfpKv0MXo98NRGVgNwThmgcNwFu35nEanQrEart0gmNENqtLLHjwBTfdrzQxtLcdLXnuw+biBFdSxZWkgZJzbQ==</DigestValue>
      </Reference>
      <Reference URI="/xl/worksheets/sheet11.xml?ContentType=application/vnd.openxmlformats-officedocument.spreadsheetml.worksheet+xml">
        <DigestMethod Algorithm="http://www.w3.org/2001/04/xmlenc#sha512"/>
        <DigestValue>H1/a/+JNxDgVIECixFgCpV9EbKGp8ZZZWEpQKPj297l2apfVwbAUpDqaIDOFZ+n+OXzxskJwirv2dY+6z8pg7w==</DigestValue>
      </Reference>
      <Reference URI="/xl/worksheets/sheet12.xml?ContentType=application/vnd.openxmlformats-officedocument.spreadsheetml.worksheet+xml">
        <DigestMethod Algorithm="http://www.w3.org/2001/04/xmlenc#sha512"/>
        <DigestValue>U06Ln+YqLSmihAJD5dDNSfJsEtapuJq6BYaze7Kt2n3vtJbidFM7TGt7ZIExXtBTFrs6eaiYwgJ9DG1D0qMAFA==</DigestValue>
      </Reference>
      <Reference URI="/xl/worksheets/sheet13.xml?ContentType=application/vnd.openxmlformats-officedocument.spreadsheetml.worksheet+xml">
        <DigestMethod Algorithm="http://www.w3.org/2001/04/xmlenc#sha512"/>
        <DigestValue>xiPD9ElVcqsm34AZLJd9jBZqZACpEpcQPINTag+kBIc7+TeWqkcUkSJkUhLj0eLJxmOJjh5knDAt5YZ+hmBr9w==</DigestValue>
      </Reference>
      <Reference URI="/xl/worksheets/sheet14.xml?ContentType=application/vnd.openxmlformats-officedocument.spreadsheetml.worksheet+xml">
        <DigestMethod Algorithm="http://www.w3.org/2001/04/xmlenc#sha512"/>
        <DigestValue>imMXAGLdFDV0O9+zVBTOjOW0DsNLtyuJmv1AfpX5wcRb4NHF3jBqCnDcPtIq/jI/9QQHBkRTGM6rLJzV2eE5gg==</DigestValue>
      </Reference>
      <Reference URI="/xl/worksheets/sheet15.xml?ContentType=application/vnd.openxmlformats-officedocument.spreadsheetml.worksheet+xml">
        <DigestMethod Algorithm="http://www.w3.org/2001/04/xmlenc#sha512"/>
        <DigestValue>Yz+u9XrIj9insLQSVyM2S3lQjPP2JZIYkaVijylJmSzwgFFO3JMYJp3SRnQ4xsbA1f7IsDHOYIIGIWtGokDjmQ==</DigestValue>
      </Reference>
      <Reference URI="/xl/worksheets/sheet16.xml?ContentType=application/vnd.openxmlformats-officedocument.spreadsheetml.worksheet+xml">
        <DigestMethod Algorithm="http://www.w3.org/2001/04/xmlenc#sha512"/>
        <DigestValue>7aMs7f6NmE8LxbSRnHMS6JDZqvxercr2ZacFf/SCd7EeCzYUEryhaeXL8vGkxXhPVWjX0v8cTVM43Gp6zERBiA==</DigestValue>
      </Reference>
      <Reference URI="/xl/worksheets/sheet17.xml?ContentType=application/vnd.openxmlformats-officedocument.spreadsheetml.worksheet+xml">
        <DigestMethod Algorithm="http://www.w3.org/2001/04/xmlenc#sha512"/>
        <DigestValue>g+0AFD1tQ57zpHF9t2oVFzsWPhF11mDPTT+lFyQFRh4Xh2bvk84pEI9oAltKUIP/B0HxcrzXP0HVXO20HraeOw==</DigestValue>
      </Reference>
      <Reference URI="/xl/worksheets/sheet18.xml?ContentType=application/vnd.openxmlformats-officedocument.spreadsheetml.worksheet+xml">
        <DigestMethod Algorithm="http://www.w3.org/2001/04/xmlenc#sha512"/>
        <DigestValue>ujRsIIWVWLe6sTk5y/YJ+w3Tman1gnbTdCiWPcli7OzpotbZal3wrKNhaPkFKVOM4fbkg/nywbHPtk7A2nM6OA==</DigestValue>
      </Reference>
      <Reference URI="/xl/worksheets/sheet19.xml?ContentType=application/vnd.openxmlformats-officedocument.spreadsheetml.worksheet+xml">
        <DigestMethod Algorithm="http://www.w3.org/2001/04/xmlenc#sha512"/>
        <DigestValue>V+ooHXeDZHGq/Zyhzg3SMfDohl4bd2x2+ZMF8K9LSsQlojQ38me8DYtbSuKqvyvgONix+NXEhP6ofIapU/09RQ==</DigestValue>
      </Reference>
      <Reference URI="/xl/worksheets/sheet2.xml?ContentType=application/vnd.openxmlformats-officedocument.spreadsheetml.worksheet+xml">
        <DigestMethod Algorithm="http://www.w3.org/2001/04/xmlenc#sha512"/>
        <DigestValue>g6lmXIC+UZyMlhwaRFdg+v7HeS8oMW/6Xcczq/ChKjZVsv/4adoUueLCRKVRkVV5o3I7ET+qXTRP7sLI/LTdbA==</DigestValue>
      </Reference>
      <Reference URI="/xl/worksheets/sheet20.xml?ContentType=application/vnd.openxmlformats-officedocument.spreadsheetml.worksheet+xml">
        <DigestMethod Algorithm="http://www.w3.org/2001/04/xmlenc#sha512"/>
        <DigestValue>BM2yev4Z16UwTkDa+uiCPK5ME6U4cLh7+p46AzuKa8Q7XKKXIB6vyCvn/HGqnKlewWKM/TuYd/13sxIJNaQrnQ==</DigestValue>
      </Reference>
      <Reference URI="/xl/worksheets/sheet21.xml?ContentType=application/vnd.openxmlformats-officedocument.spreadsheetml.worksheet+xml">
        <DigestMethod Algorithm="http://www.w3.org/2001/04/xmlenc#sha512"/>
        <DigestValue>nDkrq0308u9akDUQGbpNGqzG9000CrdO0UmpNaTddWRIZ8zrwQTt9NGnojfhhwQOpJR+XGKae1VjqFKJv1MwOw==</DigestValue>
      </Reference>
      <Reference URI="/xl/worksheets/sheet22.xml?ContentType=application/vnd.openxmlformats-officedocument.spreadsheetml.worksheet+xml">
        <DigestMethod Algorithm="http://www.w3.org/2001/04/xmlenc#sha512"/>
        <DigestValue>nbiBPHqhU+lSTsNgaZTW98hBquoEFZo/3BL/D+MlvkXg6K8KMJCGxAFZNof9Zn+62nA3YrJZuUEL5bcewjK02w==</DigestValue>
      </Reference>
      <Reference URI="/xl/worksheets/sheet23.xml?ContentType=application/vnd.openxmlformats-officedocument.spreadsheetml.worksheet+xml">
        <DigestMethod Algorithm="http://www.w3.org/2001/04/xmlenc#sha512"/>
        <DigestValue>weVSn5Nwl9UsRrgzmue0dQpWwxHcoiXnyrMhsOUEEm6u6KfJOCuK6z6l8wS/xurMUEBjXg7tx1W7OzUhGD7dTw==</DigestValue>
      </Reference>
      <Reference URI="/xl/worksheets/sheet24.xml?ContentType=application/vnd.openxmlformats-officedocument.spreadsheetml.worksheet+xml">
        <DigestMethod Algorithm="http://www.w3.org/2001/04/xmlenc#sha512"/>
        <DigestValue>I0OI5sNeeZ0YlVvWandsZJgSRcfQ5cz4THWCgJduv7Avu0xU9pnLGO2N1m9554umWSIq+yZur37HOSK7T+tHHw==</DigestValue>
      </Reference>
      <Reference URI="/xl/worksheets/sheet25.xml?ContentType=application/vnd.openxmlformats-officedocument.spreadsheetml.worksheet+xml">
        <DigestMethod Algorithm="http://www.w3.org/2001/04/xmlenc#sha512"/>
        <DigestValue>8CnaoYYh43EojQFscm1ovSxLa+BsI4D9PFoGfQASC9Dg1Q7u6CXNxUDW6MKrB5MTzDlEQDa2oR2UX4PigmTMwg==</DigestValue>
      </Reference>
      <Reference URI="/xl/worksheets/sheet26.xml?ContentType=application/vnd.openxmlformats-officedocument.spreadsheetml.worksheet+xml">
        <DigestMethod Algorithm="http://www.w3.org/2001/04/xmlenc#sha512"/>
        <DigestValue>9O/YlZcuhRHhl1VCuxvtQ4MuwnI9YhDXom3N6HfYV7ZRgcUSWKceInDra3h0bnSZPFDmBggJAJYW2gWuX73Bxw==</DigestValue>
      </Reference>
      <Reference URI="/xl/worksheets/sheet27.xml?ContentType=application/vnd.openxmlformats-officedocument.spreadsheetml.worksheet+xml">
        <DigestMethod Algorithm="http://www.w3.org/2001/04/xmlenc#sha512"/>
        <DigestValue>ob06ZkOhhQlMV8l1frgXo9Ggrr90bTIEmlB27d1BqkBt4Ml+/gikLl+K72qTEsC49Etd+BVfQjndtZCFrD42jw==</DigestValue>
      </Reference>
      <Reference URI="/xl/worksheets/sheet28.xml?ContentType=application/vnd.openxmlformats-officedocument.spreadsheetml.worksheet+xml">
        <DigestMethod Algorithm="http://www.w3.org/2001/04/xmlenc#sha512"/>
        <DigestValue>ssP316UFjguMVPfQB5s/dp6Vky8cZQ76BOh2pzbZLQJ4CNMOLpKUPg2hFX+bL+KwNP99CpJDZKiVdnn6JANPKg==</DigestValue>
      </Reference>
      <Reference URI="/xl/worksheets/sheet29.xml?ContentType=application/vnd.openxmlformats-officedocument.spreadsheetml.worksheet+xml">
        <DigestMethod Algorithm="http://www.w3.org/2001/04/xmlenc#sha512"/>
        <DigestValue>qjoDcLMC+RHsK0b8g/tuibHGJzWTA8UFFTnX06DNWTmgKUzRbyzFFEXbZgePnpVuMPAU81tLQk114Gik1OXm3g==</DigestValue>
      </Reference>
      <Reference URI="/xl/worksheets/sheet3.xml?ContentType=application/vnd.openxmlformats-officedocument.spreadsheetml.worksheet+xml">
        <DigestMethod Algorithm="http://www.w3.org/2001/04/xmlenc#sha512"/>
        <DigestValue>4B+HGYgKT0ljxrjWn4gndNeV49JI4jSwZUpnwYliKKzo5hOfCLjgK5l41Uoobz7ptL3xKmm4ESN3HSu1uCcqqA==</DigestValue>
      </Reference>
      <Reference URI="/xl/worksheets/sheet30.xml?ContentType=application/vnd.openxmlformats-officedocument.spreadsheetml.worksheet+xml">
        <DigestMethod Algorithm="http://www.w3.org/2001/04/xmlenc#sha512"/>
        <DigestValue>tS+U73HvRiazdsHWU2HbvpyT4Rfc0Z22tkSQ8ApZVz9BswilriQCPnZOLRymIuUf/qbz25P4jICgHzOC8F6n5A==</DigestValue>
      </Reference>
      <Reference URI="/xl/worksheets/sheet31.xml?ContentType=application/vnd.openxmlformats-officedocument.spreadsheetml.worksheet+xml">
        <DigestMethod Algorithm="http://www.w3.org/2001/04/xmlenc#sha512"/>
        <DigestValue>I9zeATJZ/0uKVYnSghbkXtVvhUa19jWdQEDn78h3nDqbUJTjBXPjVZuCT6buQ3AKh4gtO/n/5NS9R8a+rTZU9g==</DigestValue>
      </Reference>
      <Reference URI="/xl/worksheets/sheet32.xml?ContentType=application/vnd.openxmlformats-officedocument.spreadsheetml.worksheet+xml">
        <DigestMethod Algorithm="http://www.w3.org/2001/04/xmlenc#sha512"/>
        <DigestValue>xSIm6WpES+4IReTQJhYTTER8mksm5SSxoczrqgslmwFTygDKYgv3AeOHVB5SUH7U3ySVDnO+jTYTkdX7BZZRcA==</DigestValue>
      </Reference>
      <Reference URI="/xl/worksheets/sheet33.xml?ContentType=application/vnd.openxmlformats-officedocument.spreadsheetml.worksheet+xml">
        <DigestMethod Algorithm="http://www.w3.org/2001/04/xmlenc#sha512"/>
        <DigestValue>u+Tz0ewIWrYszv3vocCXA/zX+7ez30Z46PNMNcLcDGWUc+FoBZbYxq8k/TpZTkVSpY33gsjzCd5f4kHij0bshQ==</DigestValue>
      </Reference>
      <Reference URI="/xl/worksheets/sheet34.xml?ContentType=application/vnd.openxmlformats-officedocument.spreadsheetml.worksheet+xml">
        <DigestMethod Algorithm="http://www.w3.org/2001/04/xmlenc#sha512"/>
        <DigestValue>tDreilb48CMLzoPpRLw3hTcHqaqRAnLuR0bZ107iha7xcfBY62wF9HP4OsMMQOuLhbbNzTXrIysH8k3PX9LlwA==</DigestValue>
      </Reference>
      <Reference URI="/xl/worksheets/sheet35.xml?ContentType=application/vnd.openxmlformats-officedocument.spreadsheetml.worksheet+xml">
        <DigestMethod Algorithm="http://www.w3.org/2001/04/xmlenc#sha512"/>
        <DigestValue>UB3PFiZh/Y6zJdYosb2UqOf1KkxcRXcWfUtsi31jmCsuCjddPGU97+VfabR4FCofCunbuag7WE47XaSI6xqMtg==</DigestValue>
      </Reference>
      <Reference URI="/xl/worksheets/sheet36.xml?ContentType=application/vnd.openxmlformats-officedocument.spreadsheetml.worksheet+xml">
        <DigestMethod Algorithm="http://www.w3.org/2001/04/xmlenc#sha512"/>
        <DigestValue>9XemTlC8F2Ozszwi1kFVw2yYOPIRgHPdGXwyI77K37DNqoMDXPSPWk0d22ycmtHwFBxaEiHVFGMc7uWgrEupAg==</DigestValue>
      </Reference>
      <Reference URI="/xl/worksheets/sheet37.xml?ContentType=application/vnd.openxmlformats-officedocument.spreadsheetml.worksheet+xml">
        <DigestMethod Algorithm="http://www.w3.org/2001/04/xmlenc#sha512"/>
        <DigestValue>QNF3R2nyNIpEJ4cJRsoXt/Ykzj8lWp3ItcpATrKAwKo73T8RiuypdbOd2CHdYhtUcWLMuBAddc71eH6ETAyGWw==</DigestValue>
      </Reference>
      <Reference URI="/xl/worksheets/sheet38.xml?ContentType=application/vnd.openxmlformats-officedocument.spreadsheetml.worksheet+xml">
        <DigestMethod Algorithm="http://www.w3.org/2001/04/xmlenc#sha512"/>
        <DigestValue>6iBPiJkLZ2rJlPdwGWh+2s26pq2EXlsCH0itF2fBhZ6POg1pkRY8/Lahnvjeol3MS5jSznmFm+AJAopVHNyGnQ==</DigestValue>
      </Reference>
      <Reference URI="/xl/worksheets/sheet39.xml?ContentType=application/vnd.openxmlformats-officedocument.spreadsheetml.worksheet+xml">
        <DigestMethod Algorithm="http://www.w3.org/2001/04/xmlenc#sha512"/>
        <DigestValue>ostaCLUoj66eZFPr7BFPzQ0akUgiMzQpiWhz5T+S2u3vEMR2dx1C3VS31fz2aqF0gs4/xotq/yI9IFug9nvuoA==</DigestValue>
      </Reference>
      <Reference URI="/xl/worksheets/sheet4.xml?ContentType=application/vnd.openxmlformats-officedocument.spreadsheetml.worksheet+xml">
        <DigestMethod Algorithm="http://www.w3.org/2001/04/xmlenc#sha512"/>
        <DigestValue>mL48M/7YC0eiYN/Bh/BYjtQ4vXsehPKYTZ4Jy1fJmiE8+dOws89i1YGS8cEpTp5CQ+m6b3425kfVBnjcFSQpmQ==</DigestValue>
      </Reference>
      <Reference URI="/xl/worksheets/sheet40.xml?ContentType=application/vnd.openxmlformats-officedocument.spreadsheetml.worksheet+xml">
        <DigestMethod Algorithm="http://www.w3.org/2001/04/xmlenc#sha512"/>
        <DigestValue>m4VebO6s2eCblas8Ck3y4FYNEnfMofe1Qhw0Nz08S1KemOm4USIhJ/haev3KiOsnXy0zgqCCKn0RONxtCprjtQ==</DigestValue>
      </Reference>
      <Reference URI="/xl/worksheets/sheet41.xml?ContentType=application/vnd.openxmlformats-officedocument.spreadsheetml.worksheet+xml">
        <DigestMethod Algorithm="http://www.w3.org/2001/04/xmlenc#sha512"/>
        <DigestValue>iBF/Ab+rRUkF2biJU+DnmFF9My4qLyZxsCkTBHLcw52vOSWcI50TeIE+d59QNkHuUFXFlnwOCLl0Kv3ZwX8iyA==</DigestValue>
      </Reference>
      <Reference URI="/xl/worksheets/sheet5.xml?ContentType=application/vnd.openxmlformats-officedocument.spreadsheetml.worksheet+xml">
        <DigestMethod Algorithm="http://www.w3.org/2001/04/xmlenc#sha512"/>
        <DigestValue>Vfz64p7wEeFzH/97TcaTFhloJubEk+NxCxC30lQLK58titV+/8orKv7IkJ0pVY06OtK9b6TfXCaVkiAlyXhOcw==</DigestValue>
      </Reference>
      <Reference URI="/xl/worksheets/sheet6.xml?ContentType=application/vnd.openxmlformats-officedocument.spreadsheetml.worksheet+xml">
        <DigestMethod Algorithm="http://www.w3.org/2001/04/xmlenc#sha512"/>
        <DigestValue>WePrCHTM+WsnlfNtdrRKCu80NleU/yLOFmj6thhFJ7sF15MOXTV/XaZyuwdPeXjkRH9dUFcSJyIm0S90bw/Nlg==</DigestValue>
      </Reference>
      <Reference URI="/xl/worksheets/sheet7.xml?ContentType=application/vnd.openxmlformats-officedocument.spreadsheetml.worksheet+xml">
        <DigestMethod Algorithm="http://www.w3.org/2001/04/xmlenc#sha512"/>
        <DigestValue>GOjQ/NkgODAQaozvCAiEG6TVtqgc5C/8Dg+jnAHq8cGDMKFbKAOfhuHBqxGJ5+a3CNpfpKoQh3vDoLeemf5lZA==</DigestValue>
      </Reference>
      <Reference URI="/xl/worksheets/sheet8.xml?ContentType=application/vnd.openxmlformats-officedocument.spreadsheetml.worksheet+xml">
        <DigestMethod Algorithm="http://www.w3.org/2001/04/xmlenc#sha512"/>
        <DigestValue>zKAZJ/bLjlKRVBWpKqhZe4UUkrP0ip46a0ajN5BVIEOovXH+ksRFcGmFFDkgNlS2ICXxgxANm9lVNzL9j5dRyQ==</DigestValue>
      </Reference>
      <Reference URI="/xl/worksheets/sheet9.xml?ContentType=application/vnd.openxmlformats-officedocument.spreadsheetml.worksheet+xml">
        <DigestMethod Algorithm="http://www.w3.org/2001/04/xmlenc#sha512"/>
        <DigestValue>c8g636OxutyiYn/eGCkJR0lCA6fYrYttchBVt3n2PNzV3ojYI3zWtfPtWV/5TNSzR2iKqpqA3YERhitxAsiFxg==</DigestValue>
      </Reference>
    </Manifest>
    <SignatureProperties>
      <SignatureProperty Id="idSignatureTime" Target="#idPackageSignature">
        <mdssi:SignatureTime xmlns:mdssi="http://schemas.openxmlformats.org/package/2006/digital-signature">
          <mdssi:Format>YYYY-MM-DDThh:mm:ssTZD</mdssi:Format>
          <mdssi:Value>2026-02-12T20:33:41Z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2026-02-12T20:33:41Z</xd:SigningTime>
          <xd:SigningCertificate>
            <xd:Cert>
              <xd:CertDigest>
                <DigestMethod Algorithm="http://www.w3.org/2001/04/xmlenc#sha512"/>
                <DigestValue>llykA5PkgdYndpdoeDedBV7cwrRgFPhAurNlqRzDsTHP6w3CfKZPrEQOIdq6R/DUwIIRt3r9OChRH0RMNcC8/w==</DigestValue>
              </xd:CertDigest>
              <xd:IssuerSerial>
                <X509IssuerName>SERIALNUMBER=RUC80080610-7, CN=CODE100 S.A., OU=Prestador Cualificado de Servicios de Confianza, O=ICPP, C=PY</X509IssuerName>
                <X509SerialNumber>49313394217876795101362881568403303482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R7xqqTO45cxm/+gxNhHjv5L5utBiaA6HYVEhpwVGkNc=</DigestValue>
    </Reference>
    <Reference Type="http://www.w3.org/2000/09/xmldsig#Object" URI="#idOfficeObject">
      <DigestMethod Algorithm="http://www.w3.org/2001/04/xmlenc#sha256"/>
      <DigestValue>jjH5mhZXX6A5HtnUhiYEKG+AHieNZHwTIH2KW1WWWCM=</DigestValue>
    </Reference>
    <Reference Type="http://uri.etsi.org/01903#SignedProperties" URI="#idSignedProperties">
      <Transforms>
        <Transform Algorithm="http://www.w3.org/TR/2001/REC-xml-c14n-20010315"/>
      </Transforms>
      <DigestMethod Algorithm="http://www.w3.org/2001/04/xmlenc#sha256"/>
      <DigestValue>G/P4LTtYn2eNVRaIzaNPuOl/yP4ihQO8h7+yAGs0n3I=</DigestValue>
    </Reference>
  </SignedInfo>
  <SignatureValue>dWUxHM7lF85cDh8wnlA69ClHJ44Yil8L0bMdcJkYvPu1bs18TulJSyRndQNelYjttLMiZ5xT09CO
juulUawLJy8mgCUYxYMleyYTs4TDt7HLBLJAMGV9IEN6DjTGSYFpkd3NYU3zm5YhubsHZGbl5cjh
F02s3SgehicqRN2O8t9D2P2dJl7/35djQ/MaGIWijBVio2bqOO+j9T3TW/vmwVFejFb2d/cxl9Q9
Ba/3iTCTsrOlObhSu82VTlHMfYenOZsNH5UqqhiJQYiYLlnM4Y5WNVeXXrblKfxIya0AV6QI1Ab5
R6PdGzs0qWDmvaiBpHapCPgkAhbGuT8uM25HmA==</SignatureValue>
  <KeyInfo>
    <X509Data>
      <X509Certificate>MIIIiTCCBnGgAwIBAgIIKwsBSD//MYcwDQYJKoZIhvcNAQELBQAwWjEaMBgGA1UEAwwRQ0EtRE9DVU1FTlRBIFMuQS4xFjAUBgNVBAUTDVJVQzgwMDUwMTcyLTExFzAVBgNVBAoMDkRPQ1VNRU5UQSBTLkEuMQswCQYDVQQGEwJQWTAeFw0yNTA4MDYxNjMzMDBaFw0yNzA4MDYxNjMz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L8nUVQnrx87SKqOmLmnCGQUFEv0OvX3tev+fmSqemjXCpWSuErXYiemfqnzDDDsAgQ/O/kknWpUu7YhC5TfDLJXIINkvbU5914vSmJe+fG+I74Aeb3HwAWAokotpmRZHmBndrDQEnV40Bc6NzWI2rae9FMPoSe3ZEkmmgzrCU05r6wi9iM/k7ZM7P9quEvZtkNqDFrz81d/wFRGzTqYZ/0MDim0J9XSsJzV1hc9sjOqVWgpPjXBW0gWewpKXsx1EkU7TmXY2PjuX8kknS35atwmYuFdo4kzAKabo8DGhjHCU5t48MHbHKsN1tq2XIuR7Dg3QQi6OMg2YoGiJ/BP020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Z59sLMEpmeh0pnJoKFSNzPv9AHMA4GA1UdDwEB/wQEAwIF4DANBgkqhkiG9w0BAQsFAAOCAgEAeE2SqKzJqsdMwpDR+QMseQTUC8KXZ2+5Qs2KWXwN58MCJeqFDHHyGeU+4zq3GE4+Tbn1ms7yEXT0NdMXverqjqNk9X6BWNN4GexnRClp+Graj4FHvH9ONlzJBBzB0GdNwv+oJafQL9YfgMJhsVd0PDDRnmhJypg3Y5lTmGSDkvqELk+PtEMjJ3ZUNvKNyIknpSyZiqiEj049eaM/0h5FZ+wqCJdSF4sQUIPOhaqFOTfSnz7Ou5QkKm9lFlPlbXzbpUwTjSoqVcVSuUHc31RqlZYzqeOOfeuxGadCSa2P5PCxi3TgNXaHpVNBLnWxG5maVC5bZqwXPzT8Dy8o/DGPSQcyMGpWwH8bx43tEZXYAXVlPE0UsJI/6eMBBYprWTL3w4rwpI+RwFfYVONdSA13WYe7ewCFqhsRX58FBqph8ju+b+FY2cHctI2EkcXadhFxMO4l2purqJgNfM4YCtqP0qxyyASqE6pxbcFM6OAC9QTGRfjGfU0v7ITJcM5atupYJsWLjP6wHOZi4LuRYVYtqpc4S9h1L9ci/7GxBR3RELZUFHTH84jE4tG7304hPeD8sx6oRrKV9uozMc6BaZTAGSWZ9HBqOLed/iMEJfm0zqaRmDpyPrgcalrvw1ZkCfrgkpkZEzrVOoeAmQm6uEaRgt5QgPGN8s4dEyoKSIAO5X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qV5hg+l7/MltaxMp/0WDpj9vdXTAZhz3nyhIhNuc4xI=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Axg69WYUrwjE86coxcCoMo3XqRpklt9T3K5KS7pnDfE=</DigestValue>
      </Reference>
      <Reference URI="/xl/drawings/drawing2.xml?ContentType=application/vnd.openxmlformats-officedocument.drawing+xml">
        <DigestMethod Algorithm="http://www.w3.org/2001/04/xmlenc#sha256"/>
        <DigestValue>/Noi5+OO24YZM2EcFoFNobuaeycQ5XrtHaERB/bwXnw=</DigestValue>
      </Reference>
      <Reference URI="/xl/drawings/drawing3.xml?ContentType=application/vnd.openxmlformats-officedocument.drawing+xml">
        <DigestMethod Algorithm="http://www.w3.org/2001/04/xmlenc#sha256"/>
        <DigestValue>LzgRnlJleXc+VRUUTXkO2fSkAASDevTRnzp8A+qQV1s=</DigestValue>
      </Reference>
      <Reference URI="/xl/drawings/drawing4.xml?ContentType=application/vnd.openxmlformats-officedocument.drawing+xml">
        <DigestMethod Algorithm="http://www.w3.org/2001/04/xmlenc#sha256"/>
        <DigestValue>7NrrF1XHsfgmCG4l8ju3La7S4oEnpjQyWykLer8m4f4=</DigestValue>
      </Reference>
      <Reference URI="/xl/drawings/drawing5.xml?ContentType=application/vnd.openxmlformats-officedocument.drawing+xml">
        <DigestMethod Algorithm="http://www.w3.org/2001/04/xmlenc#sha256"/>
        <DigestValue>m0aPORDzWnBDUED8zzne5ssqUZMQsL1Atj7uMJq4JVA=</DigestValue>
      </Reference>
      <Reference URI="/xl/drawings/drawing6.xml?ContentType=application/vnd.openxmlformats-officedocument.drawing+xml">
        <DigestMethod Algorithm="http://www.w3.org/2001/04/xmlenc#sha256"/>
        <DigestValue>0AC9AUt6E3Z986sBbVGiEbQzfQ+EqzqtS1/fJqKQlng=</DigestValue>
      </Reference>
      <Reference URI="/xl/drawings/drawing7.xml?ContentType=application/vnd.openxmlformats-officedocument.drawing+xml">
        <DigestMethod Algorithm="http://www.w3.org/2001/04/xmlenc#sha256"/>
        <DigestValue>RVQFBk098gyzcsi5v5WEQDz6bQ7T+Jhz3f8HysgHBIk=</DigestValue>
      </Reference>
      <Reference URI="/xl/media/image1.png?ContentType=image/png">
        <DigestMethod Algorithm="http://www.w3.org/2001/04/xmlenc#sha256"/>
        <DigestValue>xaPAepPWkmijjQBGqQz3EIYnWl53JpqigNPz4hQ/FSw=</DigestValue>
      </Reference>
      <Reference URI="/xl/printerSettings/printerSettings1.bin?ContentType=application/vnd.openxmlformats-officedocument.spreadsheetml.printerSettings">
        <DigestMethod Algorithm="http://www.w3.org/2001/04/xmlenc#sha256"/>
        <DigestValue>OxywMfgJBclZnh0jmWhTxcvOw7wre0+V28pJRgOsbqI=</DigestValue>
      </Reference>
      <Reference URI="/xl/printerSettings/printerSettings10.bin?ContentType=application/vnd.openxmlformats-officedocument.spreadsheetml.printerSettings">
        <DigestMethod Algorithm="http://www.w3.org/2001/04/xmlenc#sha256"/>
        <DigestValue>W6MDtt1qSOI2daRUN0a3Ifl4XUhyy5k/K8mvodxqUNk=</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OxywMfgJBclZnh0jmWhTxcvOw7wre0+V28pJRgOsbqI=</DigestValue>
      </Reference>
      <Reference URI="/xl/printerSettings/printerSettings13.bin?ContentType=application/vnd.openxmlformats-officedocument.spreadsheetml.printerSettings">
        <DigestMethod Algorithm="http://www.w3.org/2001/04/xmlenc#sha256"/>
        <DigestValue>W6MDtt1qSOI2daRUN0a3Ifl4XUhyy5k/K8mvodxqUNk=</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15.bin?ContentType=application/vnd.openxmlformats-officedocument.spreadsheetml.printerSettings">
        <DigestMethod Algorithm="http://www.w3.org/2001/04/xmlenc#sha256"/>
        <DigestValue>90Nz7HkqTSX06uF5D7YMQghysHOmd5GiQLnZe0ZsYR0=</DigestValue>
      </Reference>
      <Reference URI="/xl/printerSettings/printerSettings16.bin?ContentType=application/vnd.openxmlformats-officedocument.spreadsheetml.printerSettings">
        <DigestMethod Algorithm="http://www.w3.org/2001/04/xmlenc#sha256"/>
        <DigestValue>J5KXxOUQjDak7UnmlmB+jvaTGOglumuMZhKrz+88ziU=</DigestValue>
      </Reference>
      <Reference URI="/xl/printerSettings/printerSettings17.bin?ContentType=application/vnd.openxmlformats-officedocument.spreadsheetml.printerSettings">
        <DigestMethod Algorithm="http://www.w3.org/2001/04/xmlenc#sha256"/>
        <DigestValue>W6MDtt1qSOI2daRUN0a3Ifl4XUhyy5k/K8mvodxqUNk=</DigestValue>
      </Reference>
      <Reference URI="/xl/printerSettings/printerSettings18.bin?ContentType=application/vnd.openxmlformats-officedocument.spreadsheetml.printerSettings">
        <DigestMethod Algorithm="http://www.w3.org/2001/04/xmlenc#sha256"/>
        <DigestValue>J5KXxOUQjDak7UnmlmB+jvaTGOglumuMZhKrz+88ziU=</DigestValue>
      </Reference>
      <Reference URI="/xl/printerSettings/printerSettings19.bin?ContentType=application/vnd.openxmlformats-officedocument.spreadsheetml.printerSettings">
        <DigestMethod Algorithm="http://www.w3.org/2001/04/xmlenc#sha256"/>
        <DigestValue>J5KXxOUQjDak7UnmlmB+jvaTGOglumuMZhKrz+88ziU=</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20.bin?ContentType=application/vnd.openxmlformats-officedocument.spreadsheetml.printerSettings">
        <DigestMethod Algorithm="http://www.w3.org/2001/04/xmlenc#sha256"/>
        <DigestValue>W6MDtt1qSOI2daRUN0a3Ifl4XUhyy5k/K8mvodxqUNk=</DigestValue>
      </Reference>
      <Reference URI="/xl/printerSettings/printerSettings3.bin?ContentType=application/vnd.openxmlformats-officedocument.spreadsheetml.printerSettings">
        <DigestMethod Algorithm="http://www.w3.org/2001/04/xmlenc#sha256"/>
        <DigestValue>W6MDtt1qSOI2daRUN0a3Ifl4XUhyy5k/K8mvodxqUNk=</DigestValue>
      </Reference>
      <Reference URI="/xl/printerSettings/printerSettings4.bin?ContentType=application/vnd.openxmlformats-officedocument.spreadsheetml.printerSettings">
        <DigestMethod Algorithm="http://www.w3.org/2001/04/xmlenc#sha256"/>
        <DigestValue>W6MDtt1qSOI2daRUN0a3Ifl4XUhyy5k/K8mvodxqUNk=</DigestValue>
      </Reference>
      <Reference URI="/xl/printerSettings/printerSettings5.bin?ContentType=application/vnd.openxmlformats-officedocument.spreadsheetml.printerSettings">
        <DigestMethod Algorithm="http://www.w3.org/2001/04/xmlenc#sha256"/>
        <DigestValue>W6MDtt1qSOI2daRUN0a3Ifl4XUhyy5k/K8mvodxqUNk=</DigestValue>
      </Reference>
      <Reference URI="/xl/printerSettings/printerSettings6.bin?ContentType=application/vnd.openxmlformats-officedocument.spreadsheetml.printerSettings">
        <DigestMethod Algorithm="http://www.w3.org/2001/04/xmlenc#sha256"/>
        <DigestValue>W6MDtt1qSOI2daRUN0a3Ifl4XUhyy5k/K8mvodxqUNk=</DigestValue>
      </Reference>
      <Reference URI="/xl/printerSettings/printerSettings7.bin?ContentType=application/vnd.openxmlformats-officedocument.spreadsheetml.printerSettings">
        <DigestMethod Algorithm="http://www.w3.org/2001/04/xmlenc#sha256"/>
        <DigestValue>W6MDtt1qSOI2daRUN0a3Ifl4XUhyy5k/K8mvodxqUNk=</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W5eh0/bpAQnfRyNC24i6x/rdQDhxTSXHY+ozpsgYv40=</DigestValue>
      </Reference>
      <Reference URI="/xl/sharedStrings.xml?ContentType=application/vnd.openxmlformats-officedocument.spreadsheetml.sharedStrings+xml">
        <DigestMethod Algorithm="http://www.w3.org/2001/04/xmlenc#sha256"/>
        <DigestValue>X/acz2AGqGL1qOCM1gawHylVAsn/q9/KOwbvdmI8Wro=</DigestValue>
      </Reference>
      <Reference URI="/xl/styles.xml?ContentType=application/vnd.openxmlformats-officedocument.spreadsheetml.styles+xml">
        <DigestMethod Algorithm="http://www.w3.org/2001/04/xmlenc#sha256"/>
        <DigestValue>ye9jiCDyHo+hC/MGwdu5923YUFl9wPQ0uzfSTy77x80=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6o95GGlDJa175vjFEKgoQ0sF0EmG8inB+I88ySzv884=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0P1y1QbaNgQnSPbcx/y4eAj5lFaVTu895UGnLzCHva0=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92xlAYbO1j+o80gjAqhGnUGGQm2FRmGYGeX71nL0DO0=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Z26z06AIFM93b/vXr9L0elYpr4WJ4D+pwlbU3XkDkro=</DigestValue>
      </Reference>
      <Reference URI="/xl/worksheets/sheet10.xml?ContentType=application/vnd.openxmlformats-officedocument.spreadsheetml.worksheet+xml">
        <DigestMethod Algorithm="http://www.w3.org/2001/04/xmlenc#sha256"/>
        <DigestValue>FwLUhz2wYGTerIBRtrwcCbQ0Bp2eL8SNVgE/PkiJQe4=</DigestValue>
      </Reference>
      <Reference URI="/xl/worksheets/sheet11.xml?ContentType=application/vnd.openxmlformats-officedocument.spreadsheetml.worksheet+xml">
        <DigestMethod Algorithm="http://www.w3.org/2001/04/xmlenc#sha256"/>
        <DigestValue>jHXzSnDY5MSJM54E+KTfOaeOeYZmeoMMWTEzuQWoSiE=</DigestValue>
      </Reference>
      <Reference URI="/xl/worksheets/sheet12.xml?ContentType=application/vnd.openxmlformats-officedocument.spreadsheetml.worksheet+xml">
        <DigestMethod Algorithm="http://www.w3.org/2001/04/xmlenc#sha256"/>
        <DigestValue>xL3ZY8vJseda9xwP8ibry43Ox7ZXJmhlNigEGfpVrUQ=</DigestValue>
      </Reference>
      <Reference URI="/xl/worksheets/sheet13.xml?ContentType=application/vnd.openxmlformats-officedocument.spreadsheetml.worksheet+xml">
        <DigestMethod Algorithm="http://www.w3.org/2001/04/xmlenc#sha256"/>
        <DigestValue>Fvzptv/LuTFnBrOJozddWUv7jYv7Hw9O7lmMdA5GW+g=</DigestValue>
      </Reference>
      <Reference URI="/xl/worksheets/sheet14.xml?ContentType=application/vnd.openxmlformats-officedocument.spreadsheetml.worksheet+xml">
        <DigestMethod Algorithm="http://www.w3.org/2001/04/xmlenc#sha256"/>
        <DigestValue>hL4nnQIZCKb0xwPqsXyAZGwmAfS2JPPaWxLZthfkLd0=</DigestValue>
      </Reference>
      <Reference URI="/xl/worksheets/sheet15.xml?ContentType=application/vnd.openxmlformats-officedocument.spreadsheetml.worksheet+xml">
        <DigestMethod Algorithm="http://www.w3.org/2001/04/xmlenc#sha256"/>
        <DigestValue>S2v+6hyuE/pDU+eVF3ZVaRWCNKdMJKNMptheK1g5vLs=</DigestValue>
      </Reference>
      <Reference URI="/xl/worksheets/sheet16.xml?ContentType=application/vnd.openxmlformats-officedocument.spreadsheetml.worksheet+xml">
        <DigestMethod Algorithm="http://www.w3.org/2001/04/xmlenc#sha256"/>
        <DigestValue>Z4s+bAbbx8Do7B/AguulDqDL8ZzNHSZ9baePG1m+aOc=</DigestValue>
      </Reference>
      <Reference URI="/xl/worksheets/sheet17.xml?ContentType=application/vnd.openxmlformats-officedocument.spreadsheetml.worksheet+xml">
        <DigestMethod Algorithm="http://www.w3.org/2001/04/xmlenc#sha256"/>
        <DigestValue>7SotbaBjw3oJuuNOsR9jisEzi1c1USASGL1EuFPWGQs=</DigestValue>
      </Reference>
      <Reference URI="/xl/worksheets/sheet18.xml?ContentType=application/vnd.openxmlformats-officedocument.spreadsheetml.worksheet+xml">
        <DigestMethod Algorithm="http://www.w3.org/2001/04/xmlenc#sha256"/>
        <DigestValue>fkn9GwhnNMxVT8CIqFGDNXAmORWeuht/2lM4TswPhdU=</DigestValue>
      </Reference>
      <Reference URI="/xl/worksheets/sheet19.xml?ContentType=application/vnd.openxmlformats-officedocument.spreadsheetml.worksheet+xml">
        <DigestMethod Algorithm="http://www.w3.org/2001/04/xmlenc#sha256"/>
        <DigestValue>TiANY5l6/2n9wkUjnruEvoYy09EQto+WyZkGBjd1LmI=</DigestValue>
      </Reference>
      <Reference URI="/xl/worksheets/sheet2.xml?ContentType=application/vnd.openxmlformats-officedocument.spreadsheetml.worksheet+xml">
        <DigestMethod Algorithm="http://www.w3.org/2001/04/xmlenc#sha256"/>
        <DigestValue>dF5F0FK/Ho+7jgHLHgrFIpoeIekFOb7nMB7I4l/Nm4E=</DigestValue>
      </Reference>
      <Reference URI="/xl/worksheets/sheet20.xml?ContentType=application/vnd.openxmlformats-officedocument.spreadsheetml.worksheet+xml">
        <DigestMethod Algorithm="http://www.w3.org/2001/04/xmlenc#sha256"/>
        <DigestValue>9MYQOKlXa/0VuIWnL8ib+QXmaAP0E0uzbZ3jLUH5OGQ=</DigestValue>
      </Reference>
      <Reference URI="/xl/worksheets/sheet21.xml?ContentType=application/vnd.openxmlformats-officedocument.spreadsheetml.worksheet+xml">
        <DigestMethod Algorithm="http://www.w3.org/2001/04/xmlenc#sha256"/>
        <DigestValue>j+yxwizyMkCbJegu0K3RCYSOaCNWjOdTkb+d67FBx/g=</DigestValue>
      </Reference>
      <Reference URI="/xl/worksheets/sheet22.xml?ContentType=application/vnd.openxmlformats-officedocument.spreadsheetml.worksheet+xml">
        <DigestMethod Algorithm="http://www.w3.org/2001/04/xmlenc#sha256"/>
        <DigestValue>DNliBhCJ0yLqDMFEkwNBrahkK4tqksZxrURZZma0pjk=</DigestValue>
      </Reference>
      <Reference URI="/xl/worksheets/sheet23.xml?ContentType=application/vnd.openxmlformats-officedocument.spreadsheetml.worksheet+xml">
        <DigestMethod Algorithm="http://www.w3.org/2001/04/xmlenc#sha256"/>
        <DigestValue>nyVNGrkzYt6bfFVNZ3IicPjip/np2ZjCMBSQ3uvCui0=</DigestValue>
      </Reference>
      <Reference URI="/xl/worksheets/sheet24.xml?ContentType=application/vnd.openxmlformats-officedocument.spreadsheetml.worksheet+xml">
        <DigestMethod Algorithm="http://www.w3.org/2001/04/xmlenc#sha256"/>
        <DigestValue>X4fmaVfflJ52AbrojFiR8MBS+vAkkNgGuPREuD5akgA=</DigestValue>
      </Reference>
      <Reference URI="/xl/worksheets/sheet25.xml?ContentType=application/vnd.openxmlformats-officedocument.spreadsheetml.worksheet+xml">
        <DigestMethod Algorithm="http://www.w3.org/2001/04/xmlenc#sha256"/>
        <DigestValue>0fj/Cu9Sg+VORSoOTZUaP2t8LUwZS5vXRLcc0gzs3Is=</DigestValue>
      </Reference>
      <Reference URI="/xl/worksheets/sheet26.xml?ContentType=application/vnd.openxmlformats-officedocument.spreadsheetml.worksheet+xml">
        <DigestMethod Algorithm="http://www.w3.org/2001/04/xmlenc#sha256"/>
        <DigestValue>g0uOXiYmXRkYYGwoy7zE2fBNB9jEvoWMSb89Uxgx1V8=</DigestValue>
      </Reference>
      <Reference URI="/xl/worksheets/sheet27.xml?ContentType=application/vnd.openxmlformats-officedocument.spreadsheetml.worksheet+xml">
        <DigestMethod Algorithm="http://www.w3.org/2001/04/xmlenc#sha256"/>
        <DigestValue>X8lBfHxNPrWnvTj6UaF7QqVGQaxQrszV5swu7VG7RM8=</DigestValue>
      </Reference>
      <Reference URI="/xl/worksheets/sheet28.xml?ContentType=application/vnd.openxmlformats-officedocument.spreadsheetml.worksheet+xml">
        <DigestMethod Algorithm="http://www.w3.org/2001/04/xmlenc#sha256"/>
        <DigestValue>CLAVzgTr3aY/5Qxibj7JZ602MZhkmlCWs7x5c6C9Xlc=</DigestValue>
      </Reference>
      <Reference URI="/xl/worksheets/sheet29.xml?ContentType=application/vnd.openxmlformats-officedocument.spreadsheetml.worksheet+xml">
        <DigestMethod Algorithm="http://www.w3.org/2001/04/xmlenc#sha256"/>
        <DigestValue>q4rY1DlsO0G6YPplr9XRE4WmkIrtPlSf/SIFtxjsdw0=</DigestValue>
      </Reference>
      <Reference URI="/xl/worksheets/sheet3.xml?ContentType=application/vnd.openxmlformats-officedocument.spreadsheetml.worksheet+xml">
        <DigestMethod Algorithm="http://www.w3.org/2001/04/xmlenc#sha256"/>
        <DigestValue>bAcJUW/P/C8Gn2QkKdM7J7Q1LiW7TyH/9wBHT+9kifk=</DigestValue>
      </Reference>
      <Reference URI="/xl/worksheets/sheet30.xml?ContentType=application/vnd.openxmlformats-officedocument.spreadsheetml.worksheet+xml">
        <DigestMethod Algorithm="http://www.w3.org/2001/04/xmlenc#sha256"/>
        <DigestValue>5DaXLp4quiNOb9EwZDFRHrDSzjVE4STn9SgrIbryJtw=</DigestValue>
      </Reference>
      <Reference URI="/xl/worksheets/sheet31.xml?ContentType=application/vnd.openxmlformats-officedocument.spreadsheetml.worksheet+xml">
        <DigestMethod Algorithm="http://www.w3.org/2001/04/xmlenc#sha256"/>
        <DigestValue>omjwtPajmCT4qo91Rl0Hrse4mbxk7wuIDaZbcse1RkU=</DigestValue>
      </Reference>
      <Reference URI="/xl/worksheets/sheet32.xml?ContentType=application/vnd.openxmlformats-officedocument.spreadsheetml.worksheet+xml">
        <DigestMethod Algorithm="http://www.w3.org/2001/04/xmlenc#sha256"/>
        <DigestValue>vWOoCnBSsBMCJgAZQWqltFhqEoavKMVtO8UgeXM9/rM=</DigestValue>
      </Reference>
      <Reference URI="/xl/worksheets/sheet33.xml?ContentType=application/vnd.openxmlformats-officedocument.spreadsheetml.worksheet+xml">
        <DigestMethod Algorithm="http://www.w3.org/2001/04/xmlenc#sha256"/>
        <DigestValue>ge8hetfazfFWBBoJmJjdFAaSS0T+IdpcSNE40N6nxt0=</DigestValue>
      </Reference>
      <Reference URI="/xl/worksheets/sheet34.xml?ContentType=application/vnd.openxmlformats-officedocument.spreadsheetml.worksheet+xml">
        <DigestMethod Algorithm="http://www.w3.org/2001/04/xmlenc#sha256"/>
        <DigestValue>xNP61EchKzvLd46vA52TnnA3MS5lzg/LaEZXiu9ml/g=</DigestValue>
      </Reference>
      <Reference URI="/xl/worksheets/sheet35.xml?ContentType=application/vnd.openxmlformats-officedocument.spreadsheetml.worksheet+xml">
        <DigestMethod Algorithm="http://www.w3.org/2001/04/xmlenc#sha256"/>
        <DigestValue>MK6XEna5YbaUZwkgti7yjrTkNuDB1yOLWRY+CZahG8U=</DigestValue>
      </Reference>
      <Reference URI="/xl/worksheets/sheet36.xml?ContentType=application/vnd.openxmlformats-officedocument.spreadsheetml.worksheet+xml">
        <DigestMethod Algorithm="http://www.w3.org/2001/04/xmlenc#sha256"/>
        <DigestValue>n1KP4D2c9dmINp7qR/BWRjjQE4a5kW+HafLG1A7zg0Y=</DigestValue>
      </Reference>
      <Reference URI="/xl/worksheets/sheet37.xml?ContentType=application/vnd.openxmlformats-officedocument.spreadsheetml.worksheet+xml">
        <DigestMethod Algorithm="http://www.w3.org/2001/04/xmlenc#sha256"/>
        <DigestValue>nR87oah7GUgowSakGg1uiDNsiQQvnZSWJAlcZmqxJSw=</DigestValue>
      </Reference>
      <Reference URI="/xl/worksheets/sheet38.xml?ContentType=application/vnd.openxmlformats-officedocument.spreadsheetml.worksheet+xml">
        <DigestMethod Algorithm="http://www.w3.org/2001/04/xmlenc#sha256"/>
        <DigestValue>wOkrl3+oJqls2hhEmR5ZiMPt/UmjeZWtWvY1bF8iIL8=</DigestValue>
      </Reference>
      <Reference URI="/xl/worksheets/sheet39.xml?ContentType=application/vnd.openxmlformats-officedocument.spreadsheetml.worksheet+xml">
        <DigestMethod Algorithm="http://www.w3.org/2001/04/xmlenc#sha256"/>
        <DigestValue>ZqIDoW9B47TTHo5FgK4hAQ2mOr7hXVOdrFXbOfu0SXM=</DigestValue>
      </Reference>
      <Reference URI="/xl/worksheets/sheet4.xml?ContentType=application/vnd.openxmlformats-officedocument.spreadsheetml.worksheet+xml">
        <DigestMethod Algorithm="http://www.w3.org/2001/04/xmlenc#sha256"/>
        <DigestValue>5jgDe0+fX/IEA0CVOSd5jcx39FaZiKuA20ocD7qTYdc=</DigestValue>
      </Reference>
      <Reference URI="/xl/worksheets/sheet40.xml?ContentType=application/vnd.openxmlformats-officedocument.spreadsheetml.worksheet+xml">
        <DigestMethod Algorithm="http://www.w3.org/2001/04/xmlenc#sha256"/>
        <DigestValue>u/kGqbV4eLo8ZuTXh+TllRH6s0bGv2HdbeUMtGVuB8Y=</DigestValue>
      </Reference>
      <Reference URI="/xl/worksheets/sheet41.xml?ContentType=application/vnd.openxmlformats-officedocument.spreadsheetml.worksheet+xml">
        <DigestMethod Algorithm="http://www.w3.org/2001/04/xmlenc#sha256"/>
        <DigestValue>hQcHtzdk7PrBdevjvdc4bF8SswogtAc7eQjAb8m5eo4=</DigestValue>
      </Reference>
      <Reference URI="/xl/worksheets/sheet5.xml?ContentType=application/vnd.openxmlformats-officedocument.spreadsheetml.worksheet+xml">
        <DigestMethod Algorithm="http://www.w3.org/2001/04/xmlenc#sha256"/>
        <DigestValue>D19Z4AYoEowh+5CzFvEEMYHtO1mMr5bS1Au1ykLhZa8=</DigestValue>
      </Reference>
      <Reference URI="/xl/worksheets/sheet6.xml?ContentType=application/vnd.openxmlformats-officedocument.spreadsheetml.worksheet+xml">
        <DigestMethod Algorithm="http://www.w3.org/2001/04/xmlenc#sha256"/>
        <DigestValue>RSFM17pSpMR8oaRb66FurH54a0ch8SucYPg9wsrjJMs=</DigestValue>
      </Reference>
      <Reference URI="/xl/worksheets/sheet7.xml?ContentType=application/vnd.openxmlformats-officedocument.spreadsheetml.worksheet+xml">
        <DigestMethod Algorithm="http://www.w3.org/2001/04/xmlenc#sha256"/>
        <DigestValue>k3wjCBP7OAFChGvFu4QrA/csp8UJyCzs+Mg6QVuGrfI=</DigestValue>
      </Reference>
      <Reference URI="/xl/worksheets/sheet8.xml?ContentType=application/vnd.openxmlformats-officedocument.spreadsheetml.worksheet+xml">
        <DigestMethod Algorithm="http://www.w3.org/2001/04/xmlenc#sha256"/>
        <DigestValue>m1mjAkAsU4EihDVHNRR0DsBYT+jSDWWaWlFl20Nor2c=</DigestValue>
      </Reference>
      <Reference URI="/xl/worksheets/sheet9.xml?ContentType=application/vnd.openxmlformats-officedocument.spreadsheetml.worksheet+xml">
        <DigestMethod Algorithm="http://www.w3.org/2001/04/xmlenc#sha256"/>
        <DigestValue>/uLJVCwQ1w+2DhTPPu8oykmClVUInqPNfaQRDy287hY=</DigestValue>
      </Reference>
    </Manifest>
    <SignatureProperties>
      <SignatureProperty Id="idSignatureTime" Target="#idPackageSignature">
        <mdssi:SignatureTime xmlns:mdssi="http://schemas.openxmlformats.org/package/2006/digital-signature">
          <mdssi:Format>YYYY-MM-DDThh:mm:ssTZD</mdssi:Format>
          <mdssi:Value>2026-02-12T20:40:38Z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16.0.19628/27</OfficeVersion>
          <ApplicationVersion>16.0.19628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2026-02-12T20:40:38Z</xd:SigningTime>
          <xd:SigningCertificate>
            <xd:Cert>
              <xd:CertDigest>
                <DigestMethod Algorithm="http://www.w3.org/2001/04/xmlenc#sha256"/>
                <DigestValue>3KlK7XUAVPa1ngOJ9F2XyZ9T6NFwTxaazPt9ebvJjAs=</DigestValue>
              </xd:CertDigest>
              <xd:IssuerSerial>
                <X509IssuerName>C=PY, O=DOCUMENTA S.A., SERIALNUMBER=RUC80050172-1, CN=CA-DOCUMENTA S.A.</X509IssuerName>
                <X509SerialNumber>3101574178197680519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cRGw2nYvLrJBS9vIv6QAScoT4iwh4y0pfNo3T9PzLZ0=</DigestValue>
    </Reference>
    <Reference Type="http://www.w3.org/2000/09/xmldsig#Object" URI="#idOfficeObject">
      <DigestMethod Algorithm="http://www.w3.org/2001/04/xmlenc#sha256"/>
      <DigestValue>9Mj+5LQ1nJc9lqE9ExHurc9J9qQeqnxGfbjksRiKx5I=</DigestValue>
    </Reference>
    <Reference Type="http://uri.etsi.org/01903#SignedProperties" URI="#idSignedProperties">
      <Transforms>
        <Transform Algorithm="http://www.w3.org/TR/2001/REC-xml-c14n-20010315"/>
      </Transforms>
      <DigestMethod Algorithm="http://www.w3.org/2001/04/xmlenc#sha256"/>
      <DigestValue>0h1Um8uWwzZ/oaCFQuQG130W4yc1JJi7lNT9lZcrJvI=</DigestValue>
    </Reference>
  </SignedInfo>
  <SignatureValue>LGd/qOLhHNDWfukrJ01QWnq6TH9XyEY4Zp9L72n7+uIHBI5LCfoC6OkzBJq0SvpdVX68bxLIaVhu
QhYP9TVtdaBF4e5Z8ssB3EBuZ8rdDVzojYAFloib+ied6v2jax3E9uO03jDoPrMpvyT9nQOHJZbs
N0RtvL8GrNNxXSarZ2ra9fBQRstKUBrf8ini+Xb+WGz/V/wWAC4B3pdjc6wGeKCv7uBPzmfmJHtO
8okZlF0/h91TxAl70wbl3kwzWuZvxklWgc2S4BcNTrMePHiKbgVyomm77mKp0/FzU47/zHqEAp87
hl8eyZPlR8LEonmHkOf7iR4/zF2BXX3neSPA0g==</SignatureValue>
  <KeyInfo>
    <X509Data>
      <X509Certificate>MIIIbTCCBlWgAwIBAgIIXlrO6dStpJIwDQYJKoZIhvcNAQELBQAwWjEaMBgGA1UEAwwRQ0EtRE9DVU1FTlRBIFMuQS4xFjAUBgNVBAUTDVJVQzgwMDUwMTcyLTExFzAVBgNVBAoMDkRPQ1VNRU5UQSBTLkEuMQswCQYDVQQGEwJQWTAeFw0yNTA4MDgxODMxMDBaFw0yNzA4MDgxODMxMDBaMIGjMRgwFgYDVQQDDA9HQVNUT04gU0NPVE9WRVIxEjAQBgNVBAUTCUNJNTQ0ODYzMDEPMA0GA1UEKgwGR0FTVE9OMREwDwYDVQQEDAhTQ09UT1ZFUjELMAkGA1UECwwCRjIxNTAzBgNVBAoMLENFUlRJRklDQURPIENVQUxJRklDQURPIERFIEZJUk1BIEVMRUNUUk9OSUNBMQswCQYDVQQGEwJQWTCCASIwDQYJKoZIhvcNAQEBBQADggEPADCCAQoCggEBAOTLR6CahHuEgQoY6zncVZatzTqjOPgF6yELz2KB91J5vp2lBBBH4+/5Ncc8tgfu4zNpF4FgZS5cB3MlE1eppm73CO04AjE2HsTds3QRRPy/Y8KA6fg2mDvzqeaJwJT1GGkcBIN5CUeP061VxIhZlovGE9TrHiBIkTkTK7xkKzcntU8zA20uwx3BrxfADM20ngI6NThXUMS7dlVuWlUBdLNojcxyKsiyWE4TnQW3Su6lxwAEvxCbJcg72zbDINPOKa0/oIv1nL6czpQ4U4SCV4+1KBA/fH/9RVZQFKiKZkURsCb241rFUtkm5DH6sCpn5lAvXvGQjqTMDfA3GlByfuk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hc3Rvbi5zY290b3ZlckBwd2M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7qY7XumgGz3IJ2btv83EoeewX4wDgYDVR0PAQH/BAQDAgXgMA0GCSqGSIb3DQEBCwUAA4ICAQC3AITU7/qcirN+0s5L8rpgdkXsE7ut4y1UnuUKkh9+b7jGAQ3ZhTWo0zVKwmDCfMeubkO/9r8uu1yH9Vr6mCuskpQkyuycKrILyKGcTYulM4lUnP5y3WBuGDyH6g8djGnRrUNyoKOiNIZVu4iJMnp1MOdrU5uHeM++DVEo3qxifeboVzXCG7KzkZ3YC6FP0YBdVrHtOg4lWjwmIASAeOuE++EVS4liIULAav8XP41Gm383ZW0f3M5bWda9kSf1y3PMGUDhWig2nt1wpzlycvdirlSIX3W5EGCFXOfmYvnOVR0HZoOlxa/0foDZKyPrSffKGqH30SbyntJtfmAKRUtHNEojumtcOsCtoQbks1hn1K82eT72paUtd/GYWz2wAQMfBdf+H3zsS7ncGUNTIOW2ve9baBoK3alhG6x/PIqxXuLhq5/RAZMnzRrMXd/9OQddszg0syAixWdXQpiNIP/SVWje6cf0GweTkWuLMPj41N4UeHIjw/oyWiko3bO7b7aQ03KtqB4UMD/98cE9NLT/4cXG2EreE/6nHzs2VpsvcbU3jxqsTW6+sDA2YAXCeVO7MfyS1u71jSwuzDiINGeinMOo2nSxBYB2yRpUCws7dsTuyq3lWDV08b/esmRqLj9QHhwfRgy6As975Xyu2HQSGThyWL+bzwU8vcL/f+cv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7rg0MP5RjhsNQueHa3Nk0AbRVjE5K9flhvIMbyG9WAs=</DigestValue>
      </Reference>
      <Reference URI="/xl/calcChain.xml?ContentType=application/vnd.openxmlformats-officedocument.spreadsheetml.calcChain+xml">
        <DigestMethod Algorithm="http://www.w3.org/2001/04/xmlenc#sha256"/>
        <DigestValue>qV5hg+l7/MltaxMp/0WDpj9vdXTAZhz3nyhIhNuc4xI=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Axg69WYUrwjE86coxcCoMo3XqRpklt9T3K5KS7pnDfE=</DigestValue>
      </Reference>
      <Reference URI="/xl/drawings/drawing2.xml?ContentType=application/vnd.openxmlformats-officedocument.drawing+xml">
        <DigestMethod Algorithm="http://www.w3.org/2001/04/xmlenc#sha256"/>
        <DigestValue>/Noi5+OO24YZM2EcFoFNobuaeycQ5XrtHaERB/bwXnw=</DigestValue>
      </Reference>
      <Reference URI="/xl/drawings/drawing3.xml?ContentType=application/vnd.openxmlformats-officedocument.drawing+xml">
        <DigestMethod Algorithm="http://www.w3.org/2001/04/xmlenc#sha256"/>
        <DigestValue>LzgRnlJleXc+VRUUTXkO2fSkAASDevTRnzp8A+qQV1s=</DigestValue>
      </Reference>
      <Reference URI="/xl/drawings/drawing4.xml?ContentType=application/vnd.openxmlformats-officedocument.drawing+xml">
        <DigestMethod Algorithm="http://www.w3.org/2001/04/xmlenc#sha256"/>
        <DigestValue>7NrrF1XHsfgmCG4l8ju3La7S4oEnpjQyWykLer8m4f4=</DigestValue>
      </Reference>
      <Reference URI="/xl/drawings/drawing5.xml?ContentType=application/vnd.openxmlformats-officedocument.drawing+xml">
        <DigestMethod Algorithm="http://www.w3.org/2001/04/xmlenc#sha256"/>
        <DigestValue>m0aPORDzWnBDUED8zzne5ssqUZMQsL1Atj7uMJq4JVA=</DigestValue>
      </Reference>
      <Reference URI="/xl/drawings/drawing6.xml?ContentType=application/vnd.openxmlformats-officedocument.drawing+xml">
        <DigestMethod Algorithm="http://www.w3.org/2001/04/xmlenc#sha256"/>
        <DigestValue>0AC9AUt6E3Z986sBbVGiEbQzfQ+EqzqtS1/fJqKQlng=</DigestValue>
      </Reference>
      <Reference URI="/xl/drawings/drawing7.xml?ContentType=application/vnd.openxmlformats-officedocument.drawing+xml">
        <DigestMethod Algorithm="http://www.w3.org/2001/04/xmlenc#sha256"/>
        <DigestValue>RVQFBk098gyzcsi5v5WEQDz6bQ7T+Jhz3f8HysgHBIk=</DigestValue>
      </Reference>
      <Reference URI="/xl/media/image1.png?ContentType=image/png">
        <DigestMethod Algorithm="http://www.w3.org/2001/04/xmlenc#sha256"/>
        <DigestValue>xaPAepPWkmijjQBGqQz3EIYnWl53JpqigNPz4hQ/FSw=</DigestValue>
      </Reference>
      <Reference URI="/xl/printerSettings/printerSettings1.bin?ContentType=application/vnd.openxmlformats-officedocument.spreadsheetml.printerSettings">
        <DigestMethod Algorithm="http://www.w3.org/2001/04/xmlenc#sha256"/>
        <DigestValue>OxywMfgJBclZnh0jmWhTxcvOw7wre0+V28pJRgOsbqI=</DigestValue>
      </Reference>
      <Reference URI="/xl/printerSettings/printerSettings10.bin?ContentType=application/vnd.openxmlformats-officedocument.spreadsheetml.printerSettings">
        <DigestMethod Algorithm="http://www.w3.org/2001/04/xmlenc#sha256"/>
        <DigestValue>W6MDtt1qSOI2daRUN0a3Ifl4XUhyy5k/K8mvodxqUNk=</DigestValue>
      </Reference>
      <Reference URI="/xl/printerSettings/printerSettings11.bin?ContentType=application/vnd.openxmlformats-officedocument.spreadsheetml.printerSettings">
        <DigestMethod Algorithm="http://www.w3.org/2001/04/xmlenc#sha256"/>
        <DigestValue>W6MDtt1qSOI2daRUN0a3Ifl4XUhyy5k/K8mvodxqUNk=</DigestValue>
      </Reference>
      <Reference URI="/xl/printerSettings/printerSettings12.bin?ContentType=application/vnd.openxmlformats-officedocument.spreadsheetml.printerSettings">
        <DigestMethod Algorithm="http://www.w3.org/2001/04/xmlenc#sha256"/>
        <DigestValue>OxywMfgJBclZnh0jmWhTxcvOw7wre0+V28pJRgOsbqI=</DigestValue>
      </Reference>
      <Reference URI="/xl/printerSettings/printerSettings13.bin?ContentType=application/vnd.openxmlformats-officedocument.spreadsheetml.printerSettings">
        <DigestMethod Algorithm="http://www.w3.org/2001/04/xmlenc#sha256"/>
        <DigestValue>W6MDtt1qSOI2daRUN0a3Ifl4XUhyy5k/K8mvodxqUNk=</DigestValue>
      </Reference>
      <Reference URI="/xl/printerSettings/printerSettings14.bin?ContentType=application/vnd.openxmlformats-officedocument.spreadsheetml.printerSettings">
        <DigestMethod Algorithm="http://www.w3.org/2001/04/xmlenc#sha256"/>
        <DigestValue>W6MDtt1qSOI2daRUN0a3Ifl4XUhyy5k/K8mvodxqUNk=</DigestValue>
      </Reference>
      <Reference URI="/xl/printerSettings/printerSettings15.bin?ContentType=application/vnd.openxmlformats-officedocument.spreadsheetml.printerSettings">
        <DigestMethod Algorithm="http://www.w3.org/2001/04/xmlenc#sha256"/>
        <DigestValue>90Nz7HkqTSX06uF5D7YMQghysHOmd5GiQLnZe0ZsYR0=</DigestValue>
      </Reference>
      <Reference URI="/xl/printerSettings/printerSettings16.bin?ContentType=application/vnd.openxmlformats-officedocument.spreadsheetml.printerSettings">
        <DigestMethod Algorithm="http://www.w3.org/2001/04/xmlenc#sha256"/>
        <DigestValue>J5KXxOUQjDak7UnmlmB+jvaTGOglumuMZhKrz+88ziU=</DigestValue>
      </Reference>
      <Reference URI="/xl/printerSettings/printerSettings17.bin?ContentType=application/vnd.openxmlformats-officedocument.spreadsheetml.printerSettings">
        <DigestMethod Algorithm="http://www.w3.org/2001/04/xmlenc#sha256"/>
        <DigestValue>W6MDtt1qSOI2daRUN0a3Ifl4XUhyy5k/K8mvodxqUNk=</DigestValue>
      </Reference>
      <Reference URI="/xl/printerSettings/printerSettings18.bin?ContentType=application/vnd.openxmlformats-officedocument.spreadsheetml.printerSettings">
        <DigestMethod Algorithm="http://www.w3.org/2001/04/xmlenc#sha256"/>
        <DigestValue>J5KXxOUQjDak7UnmlmB+jvaTGOglumuMZhKrz+88ziU=</DigestValue>
      </Reference>
      <Reference URI="/xl/printerSettings/printerSettings19.bin?ContentType=application/vnd.openxmlformats-officedocument.spreadsheetml.printerSettings">
        <DigestMethod Algorithm="http://www.w3.org/2001/04/xmlenc#sha256"/>
        <DigestValue>J5KXxOUQjDak7UnmlmB+jvaTGOglumuMZhKrz+88ziU=</DigestValue>
      </Reference>
      <Reference URI="/xl/printerSettings/printerSettings2.bin?ContentType=application/vnd.openxmlformats-officedocument.spreadsheetml.printerSettings">
        <DigestMethod Algorithm="http://www.w3.org/2001/04/xmlenc#sha256"/>
        <DigestValue>J5KXxOUQjDak7UnmlmB+jvaTGOglumuMZhKrz+88ziU=</DigestValue>
      </Reference>
      <Reference URI="/xl/printerSettings/printerSettings20.bin?ContentType=application/vnd.openxmlformats-officedocument.spreadsheetml.printerSettings">
        <DigestMethod Algorithm="http://www.w3.org/2001/04/xmlenc#sha256"/>
        <DigestValue>W6MDtt1qSOI2daRUN0a3Ifl4XUhyy5k/K8mvodxqUNk=</DigestValue>
      </Reference>
      <Reference URI="/xl/printerSettings/printerSettings3.bin?ContentType=application/vnd.openxmlformats-officedocument.spreadsheetml.printerSettings">
        <DigestMethod Algorithm="http://www.w3.org/2001/04/xmlenc#sha256"/>
        <DigestValue>W6MDtt1qSOI2daRUN0a3Ifl4XUhyy5k/K8mvodxqUNk=</DigestValue>
      </Reference>
      <Reference URI="/xl/printerSettings/printerSettings4.bin?ContentType=application/vnd.openxmlformats-officedocument.spreadsheetml.printerSettings">
        <DigestMethod Algorithm="http://www.w3.org/2001/04/xmlenc#sha256"/>
        <DigestValue>W6MDtt1qSOI2daRUN0a3Ifl4XUhyy5k/K8mvodxqUNk=</DigestValue>
      </Reference>
      <Reference URI="/xl/printerSettings/printerSettings5.bin?ContentType=application/vnd.openxmlformats-officedocument.spreadsheetml.printerSettings">
        <DigestMethod Algorithm="http://www.w3.org/2001/04/xmlenc#sha256"/>
        <DigestValue>W6MDtt1qSOI2daRUN0a3Ifl4XUhyy5k/K8mvodxqUNk=</DigestValue>
      </Reference>
      <Reference URI="/xl/printerSettings/printerSettings6.bin?ContentType=application/vnd.openxmlformats-officedocument.spreadsheetml.printerSettings">
        <DigestMethod Algorithm="http://www.w3.org/2001/04/xmlenc#sha256"/>
        <DigestValue>W6MDtt1qSOI2daRUN0a3Ifl4XUhyy5k/K8mvodxqUNk=</DigestValue>
      </Reference>
      <Reference URI="/xl/printerSettings/printerSettings7.bin?ContentType=application/vnd.openxmlformats-officedocument.spreadsheetml.printerSettings">
        <DigestMethod Algorithm="http://www.w3.org/2001/04/xmlenc#sha256"/>
        <DigestValue>W6MDtt1qSOI2daRUN0a3Ifl4XUhyy5k/K8mvodxqUNk=</DigestValue>
      </Reference>
      <Reference URI="/xl/printerSettings/printerSettings8.bin?ContentType=application/vnd.openxmlformats-officedocument.spreadsheetml.printerSettings">
        <DigestMethod Algorithm="http://www.w3.org/2001/04/xmlenc#sha256"/>
        <DigestValue>OxywMfgJBclZnh0jmWhTxcvOw7wre0+V28pJRgOsbqI=</DigestValue>
      </Reference>
      <Reference URI="/xl/printerSettings/printerSettings9.bin?ContentType=application/vnd.openxmlformats-officedocument.spreadsheetml.printerSettings">
        <DigestMethod Algorithm="http://www.w3.org/2001/04/xmlenc#sha256"/>
        <DigestValue>W5eh0/bpAQnfRyNC24i6x/rdQDhxTSXHY+ozpsgYv40=</DigestValue>
      </Reference>
      <Reference URI="/xl/sharedStrings.xml?ContentType=application/vnd.openxmlformats-officedocument.spreadsheetml.sharedStrings+xml">
        <DigestMethod Algorithm="http://www.w3.org/2001/04/xmlenc#sha256"/>
        <DigestValue>X/acz2AGqGL1qOCM1gawHylVAsn/q9/KOwbvdmI8Wro=</DigestValue>
      </Reference>
      <Reference URI="/xl/styles.xml?ContentType=application/vnd.openxmlformats-officedocument.spreadsheetml.styles+xml">
        <DigestMethod Algorithm="http://www.w3.org/2001/04/xmlenc#sha256"/>
        <DigestValue>ye9jiCDyHo+hC/MGwdu5923YUFl9wPQ0uzfSTy77x80=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6o95GGlDJa175vjFEKgoQ0sF0EmG8inB+I88ySzv884=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0P1y1QbaNgQnSPbcx/y4eAj5lFaVTu895UGnLzCHva0=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92xlAYbO1j+o80gjAqhGnUGGQm2FRmGYGeX71nL0DO0=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Z26z06AIFM93b/vXr9L0elYpr4WJ4D+pwlbU3XkDkro=</DigestValue>
      </Reference>
      <Reference URI="/xl/worksheets/sheet10.xml?ContentType=application/vnd.openxmlformats-officedocument.spreadsheetml.worksheet+xml">
        <DigestMethod Algorithm="http://www.w3.org/2001/04/xmlenc#sha256"/>
        <DigestValue>FwLUhz2wYGTerIBRtrwcCbQ0Bp2eL8SNVgE/PkiJQe4=</DigestValue>
      </Reference>
      <Reference URI="/xl/worksheets/sheet11.xml?ContentType=application/vnd.openxmlformats-officedocument.spreadsheetml.worksheet+xml">
        <DigestMethod Algorithm="http://www.w3.org/2001/04/xmlenc#sha256"/>
        <DigestValue>jHXzSnDY5MSJM54E+KTfOaeOeYZmeoMMWTEzuQWoSiE=</DigestValue>
      </Reference>
      <Reference URI="/xl/worksheets/sheet12.xml?ContentType=application/vnd.openxmlformats-officedocument.spreadsheetml.worksheet+xml">
        <DigestMethod Algorithm="http://www.w3.org/2001/04/xmlenc#sha256"/>
        <DigestValue>xL3ZY8vJseda9xwP8ibry43Ox7ZXJmhlNigEGfpVrUQ=</DigestValue>
      </Reference>
      <Reference URI="/xl/worksheets/sheet13.xml?ContentType=application/vnd.openxmlformats-officedocument.spreadsheetml.worksheet+xml">
        <DigestMethod Algorithm="http://www.w3.org/2001/04/xmlenc#sha256"/>
        <DigestValue>Fvzptv/LuTFnBrOJozddWUv7jYv7Hw9O7lmMdA5GW+g=</DigestValue>
      </Reference>
      <Reference URI="/xl/worksheets/sheet14.xml?ContentType=application/vnd.openxmlformats-officedocument.spreadsheetml.worksheet+xml">
        <DigestMethod Algorithm="http://www.w3.org/2001/04/xmlenc#sha256"/>
        <DigestValue>hL4nnQIZCKb0xwPqsXyAZGwmAfS2JPPaWxLZthfkLd0=</DigestValue>
      </Reference>
      <Reference URI="/xl/worksheets/sheet15.xml?ContentType=application/vnd.openxmlformats-officedocument.spreadsheetml.worksheet+xml">
        <DigestMethod Algorithm="http://www.w3.org/2001/04/xmlenc#sha256"/>
        <DigestValue>S2v+6hyuE/pDU+eVF3ZVaRWCNKdMJKNMptheK1g5vLs=</DigestValue>
      </Reference>
      <Reference URI="/xl/worksheets/sheet16.xml?ContentType=application/vnd.openxmlformats-officedocument.spreadsheetml.worksheet+xml">
        <DigestMethod Algorithm="http://www.w3.org/2001/04/xmlenc#sha256"/>
        <DigestValue>Z4s+bAbbx8Do7B/AguulDqDL8ZzNHSZ9baePG1m+aOc=</DigestValue>
      </Reference>
      <Reference URI="/xl/worksheets/sheet17.xml?ContentType=application/vnd.openxmlformats-officedocument.spreadsheetml.worksheet+xml">
        <DigestMethod Algorithm="http://www.w3.org/2001/04/xmlenc#sha256"/>
        <DigestValue>7SotbaBjw3oJuuNOsR9jisEzi1c1USASGL1EuFPWGQs=</DigestValue>
      </Reference>
      <Reference URI="/xl/worksheets/sheet18.xml?ContentType=application/vnd.openxmlformats-officedocument.spreadsheetml.worksheet+xml">
        <DigestMethod Algorithm="http://www.w3.org/2001/04/xmlenc#sha256"/>
        <DigestValue>fkn9GwhnNMxVT8CIqFGDNXAmORWeuht/2lM4TswPhdU=</DigestValue>
      </Reference>
      <Reference URI="/xl/worksheets/sheet19.xml?ContentType=application/vnd.openxmlformats-officedocument.spreadsheetml.worksheet+xml">
        <DigestMethod Algorithm="http://www.w3.org/2001/04/xmlenc#sha256"/>
        <DigestValue>TiANY5l6/2n9wkUjnruEvoYy09EQto+WyZkGBjd1LmI=</DigestValue>
      </Reference>
      <Reference URI="/xl/worksheets/sheet2.xml?ContentType=application/vnd.openxmlformats-officedocument.spreadsheetml.worksheet+xml">
        <DigestMethod Algorithm="http://www.w3.org/2001/04/xmlenc#sha256"/>
        <DigestValue>dF5F0FK/Ho+7jgHLHgrFIpoeIekFOb7nMB7I4l/Nm4E=</DigestValue>
      </Reference>
      <Reference URI="/xl/worksheets/sheet20.xml?ContentType=application/vnd.openxmlformats-officedocument.spreadsheetml.worksheet+xml">
        <DigestMethod Algorithm="http://www.w3.org/2001/04/xmlenc#sha256"/>
        <DigestValue>9MYQOKlXa/0VuIWnL8ib+QXmaAP0E0uzbZ3jLUH5OGQ=</DigestValue>
      </Reference>
      <Reference URI="/xl/worksheets/sheet21.xml?ContentType=application/vnd.openxmlformats-officedocument.spreadsheetml.worksheet+xml">
        <DigestMethod Algorithm="http://www.w3.org/2001/04/xmlenc#sha256"/>
        <DigestValue>j+yxwizyMkCbJegu0K3RCYSOaCNWjOdTkb+d67FBx/g=</DigestValue>
      </Reference>
      <Reference URI="/xl/worksheets/sheet22.xml?ContentType=application/vnd.openxmlformats-officedocument.spreadsheetml.worksheet+xml">
        <DigestMethod Algorithm="http://www.w3.org/2001/04/xmlenc#sha256"/>
        <DigestValue>DNliBhCJ0yLqDMFEkwNBrahkK4tqksZxrURZZma0pjk=</DigestValue>
      </Reference>
      <Reference URI="/xl/worksheets/sheet23.xml?ContentType=application/vnd.openxmlformats-officedocument.spreadsheetml.worksheet+xml">
        <DigestMethod Algorithm="http://www.w3.org/2001/04/xmlenc#sha256"/>
        <DigestValue>nyVNGrkzYt6bfFVNZ3IicPjip/np2ZjCMBSQ3uvCui0=</DigestValue>
      </Reference>
      <Reference URI="/xl/worksheets/sheet24.xml?ContentType=application/vnd.openxmlformats-officedocument.spreadsheetml.worksheet+xml">
        <DigestMethod Algorithm="http://www.w3.org/2001/04/xmlenc#sha256"/>
        <DigestValue>X4fmaVfflJ52AbrojFiR8MBS+vAkkNgGuPREuD5akgA=</DigestValue>
      </Reference>
      <Reference URI="/xl/worksheets/sheet25.xml?ContentType=application/vnd.openxmlformats-officedocument.spreadsheetml.worksheet+xml">
        <DigestMethod Algorithm="http://www.w3.org/2001/04/xmlenc#sha256"/>
        <DigestValue>0fj/Cu9Sg+VORSoOTZUaP2t8LUwZS5vXRLcc0gzs3Is=</DigestValue>
      </Reference>
      <Reference URI="/xl/worksheets/sheet26.xml?ContentType=application/vnd.openxmlformats-officedocument.spreadsheetml.worksheet+xml">
        <DigestMethod Algorithm="http://www.w3.org/2001/04/xmlenc#sha256"/>
        <DigestValue>g0uOXiYmXRkYYGwoy7zE2fBNB9jEvoWMSb89Uxgx1V8=</DigestValue>
      </Reference>
      <Reference URI="/xl/worksheets/sheet27.xml?ContentType=application/vnd.openxmlformats-officedocument.spreadsheetml.worksheet+xml">
        <DigestMethod Algorithm="http://www.w3.org/2001/04/xmlenc#sha256"/>
        <DigestValue>X8lBfHxNPrWnvTj6UaF7QqVGQaxQrszV5swu7VG7RM8=</DigestValue>
      </Reference>
      <Reference URI="/xl/worksheets/sheet28.xml?ContentType=application/vnd.openxmlformats-officedocument.spreadsheetml.worksheet+xml">
        <DigestMethod Algorithm="http://www.w3.org/2001/04/xmlenc#sha256"/>
        <DigestValue>CLAVzgTr3aY/5Qxibj7JZ602MZhkmlCWs7x5c6C9Xlc=</DigestValue>
      </Reference>
      <Reference URI="/xl/worksheets/sheet29.xml?ContentType=application/vnd.openxmlformats-officedocument.spreadsheetml.worksheet+xml">
        <DigestMethod Algorithm="http://www.w3.org/2001/04/xmlenc#sha256"/>
        <DigestValue>q4rY1DlsO0G6YPplr9XRE4WmkIrtPlSf/SIFtxjsdw0=</DigestValue>
      </Reference>
      <Reference URI="/xl/worksheets/sheet3.xml?ContentType=application/vnd.openxmlformats-officedocument.spreadsheetml.worksheet+xml">
        <DigestMethod Algorithm="http://www.w3.org/2001/04/xmlenc#sha256"/>
        <DigestValue>bAcJUW/P/C8Gn2QkKdM7J7Q1LiW7TyH/9wBHT+9kifk=</DigestValue>
      </Reference>
      <Reference URI="/xl/worksheets/sheet30.xml?ContentType=application/vnd.openxmlformats-officedocument.spreadsheetml.worksheet+xml">
        <DigestMethod Algorithm="http://www.w3.org/2001/04/xmlenc#sha256"/>
        <DigestValue>5DaXLp4quiNOb9EwZDFRHrDSzjVE4STn9SgrIbryJtw=</DigestValue>
      </Reference>
      <Reference URI="/xl/worksheets/sheet31.xml?ContentType=application/vnd.openxmlformats-officedocument.spreadsheetml.worksheet+xml">
        <DigestMethod Algorithm="http://www.w3.org/2001/04/xmlenc#sha256"/>
        <DigestValue>omjwtPajmCT4qo91Rl0Hrse4mbxk7wuIDaZbcse1RkU=</DigestValue>
      </Reference>
      <Reference URI="/xl/worksheets/sheet32.xml?ContentType=application/vnd.openxmlformats-officedocument.spreadsheetml.worksheet+xml">
        <DigestMethod Algorithm="http://www.w3.org/2001/04/xmlenc#sha256"/>
        <DigestValue>vWOoCnBSsBMCJgAZQWqltFhqEoavKMVtO8UgeXM9/rM=</DigestValue>
      </Reference>
      <Reference URI="/xl/worksheets/sheet33.xml?ContentType=application/vnd.openxmlformats-officedocument.spreadsheetml.worksheet+xml">
        <DigestMethod Algorithm="http://www.w3.org/2001/04/xmlenc#sha256"/>
        <DigestValue>ge8hetfazfFWBBoJmJjdFAaSS0T+IdpcSNE40N6nxt0=</DigestValue>
      </Reference>
      <Reference URI="/xl/worksheets/sheet34.xml?ContentType=application/vnd.openxmlformats-officedocument.spreadsheetml.worksheet+xml">
        <DigestMethod Algorithm="http://www.w3.org/2001/04/xmlenc#sha256"/>
        <DigestValue>xNP61EchKzvLd46vA52TnnA3MS5lzg/LaEZXiu9ml/g=</DigestValue>
      </Reference>
      <Reference URI="/xl/worksheets/sheet35.xml?ContentType=application/vnd.openxmlformats-officedocument.spreadsheetml.worksheet+xml">
        <DigestMethod Algorithm="http://www.w3.org/2001/04/xmlenc#sha256"/>
        <DigestValue>MK6XEna5YbaUZwkgti7yjrTkNuDB1yOLWRY+CZahG8U=</DigestValue>
      </Reference>
      <Reference URI="/xl/worksheets/sheet36.xml?ContentType=application/vnd.openxmlformats-officedocument.spreadsheetml.worksheet+xml">
        <DigestMethod Algorithm="http://www.w3.org/2001/04/xmlenc#sha256"/>
        <DigestValue>n1KP4D2c9dmINp7qR/BWRjjQE4a5kW+HafLG1A7zg0Y=</DigestValue>
      </Reference>
      <Reference URI="/xl/worksheets/sheet37.xml?ContentType=application/vnd.openxmlformats-officedocument.spreadsheetml.worksheet+xml">
        <DigestMethod Algorithm="http://www.w3.org/2001/04/xmlenc#sha256"/>
        <DigestValue>nR87oah7GUgowSakGg1uiDNsiQQvnZSWJAlcZmqxJSw=</DigestValue>
      </Reference>
      <Reference URI="/xl/worksheets/sheet38.xml?ContentType=application/vnd.openxmlformats-officedocument.spreadsheetml.worksheet+xml">
        <DigestMethod Algorithm="http://www.w3.org/2001/04/xmlenc#sha256"/>
        <DigestValue>wOkrl3+oJqls2hhEmR5ZiMPt/UmjeZWtWvY1bF8iIL8=</DigestValue>
      </Reference>
      <Reference URI="/xl/worksheets/sheet39.xml?ContentType=application/vnd.openxmlformats-officedocument.spreadsheetml.worksheet+xml">
        <DigestMethod Algorithm="http://www.w3.org/2001/04/xmlenc#sha256"/>
        <DigestValue>ZqIDoW9B47TTHo5FgK4hAQ2mOr7hXVOdrFXbOfu0SXM=</DigestValue>
      </Reference>
      <Reference URI="/xl/worksheets/sheet4.xml?ContentType=application/vnd.openxmlformats-officedocument.spreadsheetml.worksheet+xml">
        <DigestMethod Algorithm="http://www.w3.org/2001/04/xmlenc#sha256"/>
        <DigestValue>5jgDe0+fX/IEA0CVOSd5jcx39FaZiKuA20ocD7qTYdc=</DigestValue>
      </Reference>
      <Reference URI="/xl/worksheets/sheet40.xml?ContentType=application/vnd.openxmlformats-officedocument.spreadsheetml.worksheet+xml">
        <DigestMethod Algorithm="http://www.w3.org/2001/04/xmlenc#sha256"/>
        <DigestValue>u/kGqbV4eLo8ZuTXh+TllRH6s0bGv2HdbeUMtGVuB8Y=</DigestValue>
      </Reference>
      <Reference URI="/xl/worksheets/sheet41.xml?ContentType=application/vnd.openxmlformats-officedocument.spreadsheetml.worksheet+xml">
        <DigestMethod Algorithm="http://www.w3.org/2001/04/xmlenc#sha256"/>
        <DigestValue>hQcHtzdk7PrBdevjvdc4bF8SswogtAc7eQjAb8m5eo4=</DigestValue>
      </Reference>
      <Reference URI="/xl/worksheets/sheet5.xml?ContentType=application/vnd.openxmlformats-officedocument.spreadsheetml.worksheet+xml">
        <DigestMethod Algorithm="http://www.w3.org/2001/04/xmlenc#sha256"/>
        <DigestValue>D19Z4AYoEowh+5CzFvEEMYHtO1mMr5bS1Au1ykLhZa8=</DigestValue>
      </Reference>
      <Reference URI="/xl/worksheets/sheet6.xml?ContentType=application/vnd.openxmlformats-officedocument.spreadsheetml.worksheet+xml">
        <DigestMethod Algorithm="http://www.w3.org/2001/04/xmlenc#sha256"/>
        <DigestValue>RSFM17pSpMR8oaRb66FurH54a0ch8SucYPg9wsrjJMs=</DigestValue>
      </Reference>
      <Reference URI="/xl/worksheets/sheet7.xml?ContentType=application/vnd.openxmlformats-officedocument.spreadsheetml.worksheet+xml">
        <DigestMethod Algorithm="http://www.w3.org/2001/04/xmlenc#sha256"/>
        <DigestValue>k3wjCBP7OAFChGvFu4QrA/csp8UJyCzs+Mg6QVuGrfI=</DigestValue>
      </Reference>
      <Reference URI="/xl/worksheets/sheet8.xml?ContentType=application/vnd.openxmlformats-officedocument.spreadsheetml.worksheet+xml">
        <DigestMethod Algorithm="http://www.w3.org/2001/04/xmlenc#sha256"/>
        <DigestValue>m1mjAkAsU4EihDVHNRR0DsBYT+jSDWWaWlFl20Nor2c=</DigestValue>
      </Reference>
      <Reference URI="/xl/worksheets/sheet9.xml?ContentType=application/vnd.openxmlformats-officedocument.spreadsheetml.worksheet+xml">
        <DigestMethod Algorithm="http://www.w3.org/2001/04/xmlenc#sha256"/>
        <DigestValue>/uLJVCwQ1w+2DhTPPu8oykmClVUInqPNfaQRDy287hY=</DigestValue>
      </Reference>
    </Manifest>
    <SignatureProperties>
      <SignatureProperty Id="idSignatureTime" Target="#idPackageSignature">
        <mdssi:SignatureTime xmlns:mdssi="http://schemas.openxmlformats.org/package/2006/digital-signature">
          <mdssi:Format>YYYY-MM-DDThh:mm:ssTZD</mdssi:Format>
          <mdssi:Value>2026-02-12T21:11:40Z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FINES DE IDENTIFICACION</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2026-02-12T21:11:40Z</xd:SigningTime>
          <xd:SigningCertificate>
            <xd:Cert>
              <xd:CertDigest>
                <DigestMethod Algorithm="http://www.w3.org/2001/04/xmlenc#sha256"/>
                <DigestValue>3OCcD77uSPRDbgtB3h/fO1Q7kMq9yX6/r6uGHWxno00=</DigestValue>
              </xd:CertDigest>
              <xd:IssuerSerial>
                <X509IssuerName>C=PY, O=DOCUMENTA S.A., SERIALNUMBER=RUC80050172-1, CN=CA-DOCUMENTA S.A.</X509IssuerName>
                <X509SerialNumber>6798974091160036498</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72c3d83-5063-4487-9178-9f0b3fb2bc9c" xsi:nil="true"/>
    <lcf76f155ced4ddcb4097134ff3c332f xmlns="02e743f0-7ffa-4e95-b18d-e71a90f90b5d">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6FFD454C035B74BA0116A839EC6A885" ma:contentTypeVersion="13" ma:contentTypeDescription="Crear nuevo documento." ma:contentTypeScope="" ma:versionID="f3446166fe25fff6f4f3fa3e4ca4a8c9">
  <xsd:schema xmlns:xsd="http://www.w3.org/2001/XMLSchema" xmlns:xs="http://www.w3.org/2001/XMLSchema" xmlns:p="http://schemas.microsoft.com/office/2006/metadata/properties" xmlns:ns2="02e743f0-7ffa-4e95-b18d-e71a90f90b5d" xmlns:ns3="272c3d83-5063-4487-9178-9f0b3fb2bc9c" targetNamespace="http://schemas.microsoft.com/office/2006/metadata/properties" ma:root="true" ma:fieldsID="9194af02b86c543bac956f58fd1ea9cc" ns2:_="" ns3:_="">
    <xsd:import namespace="02e743f0-7ffa-4e95-b18d-e71a90f90b5d"/>
    <xsd:import namespace="272c3d83-5063-4487-9178-9f0b3fb2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743f0-7ffa-4e95-b18d-e71a90f90b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72c3d83-5063-4487-9178-9f0b3fb2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5da18c-3c05-4490-ba21-363ec7a5a010}" ma:internalName="TaxCatchAll" ma:showField="CatchAllData" ma:web="272c3d83-5063-4487-9178-9f0b3fb2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E1248B-ECAB-40E3-A20D-C2C531A78C42}">
  <ds:schemaRefs>
    <ds:schemaRef ds:uri="http://schemas.microsoft.com/sharepoint/v3/contenttype/forms"/>
  </ds:schemaRefs>
</ds:datastoreItem>
</file>

<file path=customXml/itemProps2.xml><?xml version="1.0" encoding="utf-8"?>
<ds:datastoreItem xmlns:ds="http://schemas.openxmlformats.org/officeDocument/2006/customXml" ds:itemID="{5EE37CCD-DE47-4EE5-B083-380A43EBA09E}">
  <ds:schemaRefs>
    <ds:schemaRef ds:uri="http://purl.org/dc/terms/"/>
    <ds:schemaRef ds:uri="http://www.w3.org/XML/1998/namespace"/>
    <ds:schemaRef ds:uri="http://purl.org/dc/dcmitype/"/>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272c3d83-5063-4487-9178-9f0b3fb2bc9c"/>
    <ds:schemaRef ds:uri="02e743f0-7ffa-4e95-b18d-e71a90f90b5d"/>
    <ds:schemaRef ds:uri="http://schemas.microsoft.com/office/2006/metadata/properties"/>
  </ds:schemaRefs>
</ds:datastoreItem>
</file>

<file path=customXml/itemProps3.xml><?xml version="1.0" encoding="utf-8"?>
<ds:datastoreItem xmlns:ds="http://schemas.openxmlformats.org/officeDocument/2006/customXml" ds:itemID="{EDDEE2D5-5C28-4731-9A8B-ECC2043673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743f0-7ffa-4e95-b18d-e71a90f90b5d"/>
    <ds:schemaRef ds:uri="272c3d83-5063-4487-9178-9f0b3fb2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3</vt:i4>
      </vt:variant>
    </vt:vector>
  </HeadingPairs>
  <TitlesOfParts>
    <vt:vector size="44" baseType="lpstr">
      <vt:lpstr>Carátula de firmas</vt:lpstr>
      <vt:lpstr>Activo</vt:lpstr>
      <vt:lpstr>Pasivo</vt:lpstr>
      <vt:lpstr>Resultados</vt:lpstr>
      <vt:lpstr>PN - VARIACION</vt:lpstr>
      <vt:lpstr>Flujo de Efectivo</vt:lpstr>
      <vt:lpstr>Nota A</vt:lpstr>
      <vt:lpstr>Nota B1 </vt:lpstr>
      <vt:lpstr>Nota B2</vt:lpstr>
      <vt:lpstr>Nota B3 y B4</vt:lpstr>
      <vt:lpstr>Nota B5</vt:lpstr>
      <vt:lpstr>Nota B6</vt:lpstr>
      <vt:lpstr>Nota C1</vt:lpstr>
      <vt:lpstr>Nota C2</vt:lpstr>
      <vt:lpstr>Nota C3</vt:lpstr>
      <vt:lpstr>Nota C4</vt:lpstr>
      <vt:lpstr>Nota C5</vt:lpstr>
      <vt:lpstr>Nota C5.1</vt:lpstr>
      <vt:lpstr>Nota C5.2</vt:lpstr>
      <vt:lpstr>Nota C5.3</vt:lpstr>
      <vt:lpstr>Nota C6</vt:lpstr>
      <vt:lpstr>Nota C7</vt:lpstr>
      <vt:lpstr>Nota C8</vt:lpstr>
      <vt:lpstr>Nota C9</vt:lpstr>
      <vt:lpstr>Nota C10</vt:lpstr>
      <vt:lpstr>Nota C11 Y C12</vt:lpstr>
      <vt:lpstr>Nota C13 y C14</vt:lpstr>
      <vt:lpstr>Nota C15.1</vt:lpstr>
      <vt:lpstr>Nota C15.2</vt:lpstr>
      <vt:lpstr>Nota C16</vt:lpstr>
      <vt:lpstr>Nota C17</vt:lpstr>
      <vt:lpstr>Nota C18</vt:lpstr>
      <vt:lpstr>Nota C19</vt:lpstr>
      <vt:lpstr>Nota D</vt:lpstr>
      <vt:lpstr>Nota E1</vt:lpstr>
      <vt:lpstr>Nota E2</vt:lpstr>
      <vt:lpstr>Nota F1</vt:lpstr>
      <vt:lpstr>Nota F2</vt:lpstr>
      <vt:lpstr>Nota F3 F4 F5 F6</vt:lpstr>
      <vt:lpstr>Nota G</vt:lpstr>
      <vt:lpstr>Nota H   I    J</vt:lpstr>
      <vt:lpstr>'Nota B6'!_Hlk218512691</vt:lpstr>
      <vt:lpstr>'Nota C5'!_Hlk92205217</vt:lpstr>
      <vt:lpstr>'Nota B1 '!_Hlk94033969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Bengoa</dc:creator>
  <cp:lastModifiedBy>Hector Bengoa</cp:lastModifiedBy>
  <dcterms:created xsi:type="dcterms:W3CDTF">2024-06-04T15:35:29Z</dcterms:created>
  <dcterms:modified xsi:type="dcterms:W3CDTF">2026-02-12T12:15:29Z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0x010100E6FFD454C035B74BA0116A839EC6A885</vt:lpwstr>
  </property>
</Properties>
</file>