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192.168.1.77\gaf\Contabilidad\Documentos\0000 EJERCICIO 2024\SIV\12 Diciembre\Para Firmar\"/>
    </mc:Choice>
  </mc:AlternateContent>
  <xr:revisionPtr revIDLastSave="0" documentId="13_ncr:1_{93D54A33-017C-4473-8CDF-6BFCDE07B891}" xr6:coauthVersionLast="47" xr6:coauthVersionMax="47" xr10:uidLastSave="{00000000-0000-0000-0000-000000000000}"/>
  <bookViews>
    <workbookView xWindow="-108" yWindow="-108" windowWidth="23256" windowHeight="12456" xr2:uid="{E21B240D-0CEE-4F8F-B471-E640F5989949}"/>
  </bookViews>
  <sheets>
    <sheet name="Hoja1" sheetId="1" r:id="rId1"/>
  </sheets>
  <definedNames>
    <definedName name="_xlnm.Print_Area" localSheetId="0">Hoja1!$A$1:$H$74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1" l="1"/>
  <c r="H57" i="1" s="1"/>
  <c r="G58" i="1"/>
  <c r="H58" i="1" s="1"/>
  <c r="G59" i="1"/>
  <c r="H59" i="1" s="1"/>
  <c r="G60" i="1"/>
  <c r="H60" i="1" s="1"/>
  <c r="G61" i="1"/>
  <c r="H61" i="1" s="1"/>
  <c r="G62" i="1"/>
  <c r="H62" i="1" s="1"/>
  <c r="G63" i="1"/>
  <c r="H63" i="1" s="1"/>
  <c r="F57" i="1"/>
  <c r="F58" i="1"/>
  <c r="F60" i="1"/>
  <c r="F62" i="1"/>
</calcChain>
</file>

<file path=xl/sharedStrings.xml><?xml version="1.0" encoding="utf-8"?>
<sst xmlns="http://schemas.openxmlformats.org/spreadsheetml/2006/main" count="86" uniqueCount="73">
  <si>
    <t>ANEXO B</t>
  </si>
  <si>
    <t>INFORMACION GENERAL DE LA ENTIDAD</t>
  </si>
  <si>
    <t xml:space="preserve">1. IDENTIFICACION: </t>
  </si>
  <si>
    <t>2. ADMINISTRACION:</t>
  </si>
  <si>
    <t xml:space="preserve">CARGO </t>
  </si>
  <si>
    <t>NOMBRE Y APELLIDO</t>
  </si>
  <si>
    <t>Presidente</t>
  </si>
  <si>
    <t>3. CAPITAL Y PROPIEDAD:</t>
  </si>
  <si>
    <t>En Guaranies</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</si>
  <si>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</si>
  <si>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</si>
  <si>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</si>
  <si>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</si>
  <si>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</si>
  <si>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</si>
  <si>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</si>
  <si>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</si>
  <si>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</si>
  <si>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</si>
  <si>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</si>
  <si>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</si>
  <si>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</si>
  <si>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Preferida</t>
  </si>
  <si>
    <t>1.1 NOMBRE O RAZON SOCIAL: ELECTROBAN S.A.E.C.A.</t>
  </si>
  <si>
    <t>1.3 RUC: 80047663-8</t>
  </si>
  <si>
    <t>1.7 TELEFONO: 021 519 3000</t>
  </si>
  <si>
    <t>1.2 ANTECEDENTES DE CONSTITUCIÓN SOCIAL Y REFORMAS ESTATUTARIAS:
Constituida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</si>
  <si>
    <t>1.5 ACTIVIDADES SECUNDARIAS SEGÚN INSCRIPCION EN EL RUC:</t>
  </si>
  <si>
    <t>1.8 FAX:</t>
  </si>
  <si>
    <t>1.9 E-MAIL: eb@electroban.com.py</t>
  </si>
  <si>
    <t>1.10 SITIO PAGINA WEB: www.electroban.com.py</t>
  </si>
  <si>
    <t>OVM</t>
  </si>
  <si>
    <t>Carlos Enrique Neffa Persano</t>
  </si>
  <si>
    <t>1.4 ACTIVIDAD PRINCIPAL SEGÚN INSCRIPCION EN EL RUC: Comercio al por menor de electrodomésticos y accesorios</t>
  </si>
  <si>
    <t>- Comercio de motocicletas y de sus piezas y accesorios;</t>
  </si>
  <si>
    <t>- Comercio al por menor de muebles y accesorios para el hogar;</t>
  </si>
  <si>
    <t>- Otros comercios al por menor de productos nuevos n.c.p. En almacenes especializados;</t>
  </si>
  <si>
    <t>- Otras actividades de servicios de apoyo a empresas n.c.p.</t>
  </si>
  <si>
    <t>Jorge Javier Achón Fornells</t>
  </si>
  <si>
    <t>Ivo Arraes Oliveira Filho</t>
  </si>
  <si>
    <t>Karim Hamza Damani Chaparro</t>
  </si>
  <si>
    <t>Director Titular</t>
  </si>
  <si>
    <t>Sindico</t>
  </si>
  <si>
    <t>Rubén Moralez Paoli</t>
  </si>
  <si>
    <t>Plana Ejecutiva</t>
  </si>
  <si>
    <t>Gerente General</t>
  </si>
  <si>
    <t>Diana Natalia Trevisan Troche</t>
  </si>
  <si>
    <t>Gerente de Auditoría</t>
  </si>
  <si>
    <t>Gerente de Tecnología</t>
  </si>
  <si>
    <t>Representante Legal</t>
  </si>
  <si>
    <t>Director Vicepresidente</t>
  </si>
  <si>
    <t>1.6 DOMICILIO LEGAL: Ruta PY01 (ex acceso sur) esq. Francisco Vergara</t>
  </si>
  <si>
    <t>Andrea Beatriz Benitez Arrua</t>
  </si>
  <si>
    <t>Gerente Comercial</t>
  </si>
  <si>
    <t>Gerente de Cobranzas</t>
  </si>
  <si>
    <t>Thalya Maria Bento Colman</t>
  </si>
  <si>
    <t>Mario Miguel Román Zuatynky</t>
  </si>
  <si>
    <t>Marcelo Sebastian Melgarejo Dominguez</t>
  </si>
  <si>
    <t>Oficial de Compras y Abastecimiento</t>
  </si>
  <si>
    <t>Alvaro Daniel Rodriguez Alvarez</t>
  </si>
  <si>
    <t>KARIM HAMZA DAMANI CHAPARRO</t>
  </si>
  <si>
    <t>NEW LIFE INTERNATIONAL S.A.</t>
  </si>
  <si>
    <t>JORGE JAVIER ACHON FORNELLS</t>
  </si>
  <si>
    <t>OVS</t>
  </si>
  <si>
    <r>
      <rPr>
        <b/>
        <sz val="11"/>
        <color theme="1"/>
        <rFont val="Calibri"/>
        <family val="2"/>
        <scheme val="minor"/>
      </rPr>
      <t>4. AUDITOR EXTERNO INDEPENDIENTE</t>
    </r>
    <r>
      <rPr>
        <sz val="11"/>
        <color theme="1"/>
        <rFont val="Calibri"/>
        <family val="2"/>
        <scheme val="minor"/>
      </rPr>
      <t>:</t>
    </r>
  </si>
  <si>
    <r>
      <rPr>
        <b/>
        <sz val="11"/>
        <color theme="1"/>
        <rFont val="Calibri"/>
        <family val="2"/>
        <scheme val="minor"/>
      </rPr>
      <t>4.1 AUDITOR EXTERNO INDEPENDIENTE DESIGNADO</t>
    </r>
    <r>
      <rPr>
        <sz val="11"/>
        <color theme="1"/>
        <rFont val="Calibri"/>
        <family val="2"/>
        <scheme val="minor"/>
      </rPr>
      <t>: PCG – Auditores-Consultores</t>
    </r>
  </si>
  <si>
    <r>
      <rPr>
        <b/>
        <sz val="11"/>
        <color theme="1"/>
        <rFont val="Calibri"/>
        <family val="2"/>
        <scheme val="minor"/>
      </rPr>
      <t>4.2 NUMERO DE INSCRIPCIÓN EN EL REGISTRO DE LA CNV</t>
    </r>
    <r>
      <rPr>
        <sz val="11"/>
        <color theme="1"/>
        <rFont val="Calibri"/>
        <family val="2"/>
        <scheme val="minor"/>
      </rPr>
      <t>: AE Nº 041/2009</t>
    </r>
  </si>
  <si>
    <t>REPRESENTANTE LEGAL</t>
  </si>
  <si>
    <t>…........................................................</t>
  </si>
  <si>
    <t>Información al 31-12-2024</t>
  </si>
  <si>
    <t>Fabian Rogerio Cabral Junior</t>
  </si>
  <si>
    <t>Norman Eduardo Sanchez Quintana</t>
  </si>
  <si>
    <t>Gerente Administrativo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</si>
</sst>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2" fillId="0" borderId="0" xfId="0" applyFont="1" applyAlignment="1">
      <alignment horizontal="justify"/>
    </xf>
    <xf numFmtId="0" fontId="2" fillId="0" borderId="0" xfId="0" applyFont="1"/>
    <xf numFmtId="0" fontId="2" fillId="0" borderId="0" xfId="0" applyFont="1" applyAlignment="1">
      <alignment vertical="top" wrapText="1"/>
    </xf>
    <xf numFmtId="0" fontId="2" fillId="0" borderId="1" xfId="0" applyFont="1" applyBorder="1" applyAlignment="1">
      <alignment horizontal="justify"/>
    </xf>
    <xf numFmtId="0" fontId="2" fillId="0" borderId="1" xfId="0" applyFont="1" applyBorder="1" applyAlignment="1">
      <alignment horizontal="left"/>
    </xf>
    <xf numFmtId="3" fontId="2" fillId="0" borderId="1" xfId="1" applyNumberFormat="1" applyFont="1" applyBorder="1" applyAlignment="1">
      <alignment horizontal="right"/>
    </xf>
    <xf numFmtId="0" fontId="3" fillId="0" borderId="1" xfId="0" applyFont="1" applyBorder="1" applyAlignment="1">
      <alignment horizontal="justify"/>
    </xf>
    <xf numFmtId="0" fontId="2" fillId="0" borderId="1" xfId="0" applyFont="1" applyBorder="1" applyAlignment="1">
      <alignment horizontal="justify"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0" fontId="2" fillId="0" borderId="1" xfId="2" applyNumberFormat="1" applyFont="1" applyBorder="1" applyAlignment="1">
      <alignment horizontal="center"/>
    </xf>
    <xf numFmtId="0" fontId="0" fillId="0" borderId="0" xfId="0" applyAlignment="1">
      <alignment horizontal="left"/>
    </xf>
    <xf numFmtId="0" fontId="3" fillId="0" borderId="0" xfId="0" applyFont="1" applyAlignment="1">
      <alignment horizontal="left"/>
    </xf>
    <xf numFmtId="0" fontId="2" fillId="0" borderId="0" xfId="0" applyFont="1" applyAlignment="1">
      <alignment horizontal="left"/>
    </xf>
    <xf numFmtId="0" fontId="2" fillId="0" borderId="0" xfId="0" applyFont="1" applyAlignment="1">
      <alignment horizontal="left" vertical="top"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0" xfId="0" applyFont="1" applyAlignment="1">
      <alignment horizontal="center" vertical="top"/>
    </xf>
    <xf numFmtId="0" fontId="3" fillId="0" borderId="0" xfId="0" applyFont="1" applyAlignment="1">
      <alignment horizontal="center"/>
    </xf>
    <xf numFmtId="0" fontId="3" fillId="0" borderId="1" xfId="0" applyFont="1" applyBorder="1" applyAlignment="1">
      <alignment horizontal="center"/>
    </xf>
    <xf numFmtId="49" fontId="2" fillId="0" borderId="0" xfId="0" applyNumberFormat="1" applyFont="1" applyAlignment="1">
      <alignment horizontal="left"/>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1790700</xdr:colOff>
      <xdr:row>4</xdr:row>
      <xdr:rowOff>9801</xdr:rowOff>
    </xdr:to>
    <xdr:pic>
      <xdr:nvPicPr>
        <xdr:cNvPr id="2" name="Imagen 1">
          <a:extLst>
            <a:ext uri="{FF2B5EF4-FFF2-40B4-BE49-F238E27FC236}">
              <a16:creationId xmlns:a16="http://schemas.microsoft.com/office/drawing/2014/main" id="{0262826B-4405-4968-9B7D-EA0F2400E116}"/>
            </a:ext>
          </a:extLst>
        </xdr:cNvPr>
        <xdr:cNvPicPr>
          <a:picLocks noChangeAspect="1"/>
        </xdr:cNvPicPr>
      </xdr:nvPicPr>
      <xdr:blipFill>
        <a:blip xmlns:r="http://schemas.openxmlformats.org/officeDocument/2006/relationships" r:embed="rId1"/>
        <a:stretch>
          <a:fillRect/>
        </a:stretch>
      </xdr:blipFill>
      <xdr:spPr>
        <a:xfrm>
          <a:off x="504825" y="0"/>
          <a:ext cx="1790700" cy="819426"/>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3BA61-11DB-40B5-A93E-D2628DFD9210}">
  <sheetPr>
    <pageSetUpPr fitToPage="1"/>
  </sheetPr>
  <dimension ref="B4:J73"/>
  <sheetViews>
    <sheetView showGridLines="0" tabSelected="1" topLeftCell="A58" workbookViewId="0">
      <selection activeCell="F74" sqref="F74"/>
    </sheetView>
  </sheetViews>
  <sheetFormatPr baseColWidth="10" defaultColWidth="11.44140625" defaultRowHeight="15.6" x14ac:dyDescent="0.3"/>
  <cols>
    <col min="1" max="1" width="7.5546875" style="2" customWidth="1"/>
    <col min="2" max="2" width="35.109375" style="2" customWidth="1"/>
    <col min="3" max="3" width="39.6640625" style="2" bestFit="1" customWidth="1"/>
    <col min="4" max="4" width="22.109375" style="2" bestFit="1" customWidth="1"/>
    <col min="5" max="5" width="18.5546875" style="2" bestFit="1" customWidth="1"/>
    <col min="6" max="6" width="15.44140625" style="2" bestFit="1" customWidth="1"/>
    <col min="7" max="7" width="15.33203125" style="2" bestFit="1" customWidth="1"/>
    <col min="8" max="8" width="19.33203125" style="2" bestFit="1" customWidth="1"/>
    <col min="9" max="16384" width="11.44140625" style="2"/>
  </cols>
  <sheetData>
    <row r="4" spans="2:10" ht="16.2" thickBot="1" x14ac:dyDescent="0.35"/>
    <row r="5" spans="2:10" ht="16.2" thickBot="1" x14ac:dyDescent="0.35">
      <c r="B5" s="19" t="s">
        <v>0</v>
      </c>
      <c r="C5" s="20"/>
      <c r="D5" s="20"/>
      <c r="E5" s="20"/>
      <c r="F5" s="20"/>
      <c r="G5" s="20"/>
      <c r="H5" s="21"/>
      <c r="I5" s="1"/>
      <c r="J5" s="1"/>
    </row>
    <row r="6" spans="2:10" ht="5.0999999999999996" customHeight="1" x14ac:dyDescent="0.3">
      <c r="B6" s="1"/>
      <c r="C6" s="1"/>
      <c r="D6" s="1"/>
      <c r="E6" s="1"/>
      <c r="F6" s="1"/>
      <c r="G6" s="1"/>
      <c r="H6" s="1"/>
      <c r="I6" s="1"/>
      <c r="J6" s="1"/>
    </row>
    <row r="7" spans="2:10" x14ac:dyDescent="0.3">
      <c r="B7" s="15" t="s">
        <v>1</v>
      </c>
      <c r="C7" s="15"/>
      <c r="D7" s="15"/>
      <c r="E7" s="15"/>
      <c r="F7" s="15"/>
      <c r="G7" s="15"/>
      <c r="H7" s="15"/>
    </row>
    <row r="8" spans="2:10" ht="5.0999999999999996" customHeight="1" x14ac:dyDescent="0.3">
      <c r="B8" s="1"/>
      <c r="C8" s="1"/>
      <c r="D8" s="1"/>
      <c r="E8" s="1"/>
      <c r="F8" s="1"/>
      <c r="G8" s="1"/>
      <c r="H8" s="1"/>
      <c r="I8" s="1"/>
      <c r="J8" s="1"/>
    </row>
    <row r="9" spans="2:10" x14ac:dyDescent="0.3">
      <c r="B9" s="15" t="s">
        <v>69</v>
      </c>
      <c r="C9" s="15"/>
      <c r="D9" s="15"/>
      <c r="E9" s="15"/>
      <c r="F9" s="15"/>
      <c r="G9" s="15"/>
      <c r="H9" s="15"/>
    </row>
    <row r="10" spans="2:10" ht="5.0999999999999996" customHeight="1" x14ac:dyDescent="0.3">
      <c r="B10" s="1"/>
      <c r="C10" s="1"/>
      <c r="D10" s="1"/>
      <c r="E10" s="1"/>
      <c r="F10" s="1"/>
      <c r="G10" s="1"/>
      <c r="H10" s="1"/>
      <c r="I10" s="1"/>
      <c r="J10" s="1"/>
    </row>
    <row r="11" spans="2:10" x14ac:dyDescent="0.3">
      <c r="B11" s="14" t="s">
        <v>2</v>
      </c>
      <c r="C11" s="14"/>
      <c r="D11" s="14"/>
      <c r="E11" s="14"/>
      <c r="F11" s="14"/>
      <c r="G11" s="14"/>
      <c r="H11" s="14"/>
    </row>
    <row r="12" spans="2:10" ht="5.0999999999999996" customHeight="1" x14ac:dyDescent="0.3">
      <c r="B12" s="1"/>
      <c r="C12" s="1"/>
      <c r="D12" s="1"/>
      <c r="E12" s="1"/>
      <c r="F12" s="1"/>
      <c r="G12" s="1"/>
      <c r="H12" s="1"/>
      <c r="I12" s="1"/>
      <c r="J12" s="1"/>
    </row>
    <row r="13" spans="2:10" x14ac:dyDescent="0.3">
      <c r="B13" s="15" t="s">
        <v>23</v>
      </c>
      <c r="C13" s="15"/>
      <c r="D13" s="15"/>
      <c r="E13" s="15"/>
      <c r="F13" s="15"/>
      <c r="G13" s="15"/>
      <c r="H13" s="15"/>
    </row>
    <row r="14" spans="2:10" ht="350.1" customHeight="1" x14ac:dyDescent="0.3">
      <c r="B14" s="16" t="s">
        <v>26</v>
      </c>
      <c r="C14" s="16"/>
      <c r="D14" s="16"/>
      <c r="E14" s="16"/>
      <c r="F14" s="16"/>
      <c r="G14" s="16"/>
      <c r="H14" s="16"/>
      <c r="I14" s="3"/>
      <c r="J14" s="3"/>
    </row>
    <row r="15" spans="2:10" x14ac:dyDescent="0.3">
      <c r="B15" s="15" t="s">
        <v>24</v>
      </c>
      <c r="C15" s="15"/>
      <c r="D15" s="15"/>
      <c r="E15" s="15"/>
      <c r="F15" s="15"/>
      <c r="G15" s="15"/>
      <c r="H15" s="15"/>
    </row>
    <row r="16" spans="2:10" x14ac:dyDescent="0.3">
      <c r="B16" s="15" t="s">
        <v>33</v>
      </c>
      <c r="C16" s="15"/>
      <c r="D16" s="15"/>
      <c r="E16" s="15"/>
      <c r="F16" s="15"/>
      <c r="G16" s="15"/>
      <c r="H16" s="15"/>
    </row>
    <row r="17" spans="2:10" x14ac:dyDescent="0.3">
      <c r="B17" s="15" t="s">
        <v>27</v>
      </c>
      <c r="C17" s="15"/>
      <c r="D17" s="15"/>
      <c r="E17" s="15"/>
      <c r="F17" s="15"/>
      <c r="G17" s="15"/>
      <c r="H17" s="15"/>
    </row>
    <row r="18" spans="2:10" x14ac:dyDescent="0.3">
      <c r="B18" s="25" t="s">
        <v>34</v>
      </c>
      <c r="C18" s="25"/>
      <c r="D18" s="25"/>
      <c r="E18" s="25"/>
      <c r="F18" s="25"/>
      <c r="G18" s="25"/>
      <c r="H18" s="25"/>
    </row>
    <row r="19" spans="2:10" x14ac:dyDescent="0.3">
      <c r="B19" s="25" t="s">
        <v>35</v>
      </c>
      <c r="C19" s="25"/>
      <c r="D19" s="25"/>
      <c r="E19" s="25"/>
      <c r="F19" s="25"/>
      <c r="G19" s="25"/>
      <c r="H19" s="25"/>
    </row>
    <row r="20" spans="2:10" x14ac:dyDescent="0.3">
      <c r="B20" s="25" t="s">
        <v>36</v>
      </c>
      <c r="C20" s="25"/>
      <c r="D20" s="25"/>
      <c r="E20" s="25"/>
      <c r="F20" s="25"/>
      <c r="G20" s="25"/>
      <c r="H20" s="25"/>
    </row>
    <row r="21" spans="2:10" x14ac:dyDescent="0.3">
      <c r="B21" s="25" t="s">
        <v>37</v>
      </c>
      <c r="C21" s="25"/>
      <c r="D21" s="25"/>
      <c r="E21" s="25"/>
      <c r="F21" s="25"/>
      <c r="G21" s="25"/>
      <c r="H21" s="25"/>
    </row>
    <row r="22" spans="2:10" x14ac:dyDescent="0.3">
      <c r="B22" s="15" t="s">
        <v>51</v>
      </c>
      <c r="C22" s="15"/>
      <c r="D22" s="15"/>
      <c r="E22" s="15"/>
      <c r="F22" s="15"/>
      <c r="G22" s="15"/>
      <c r="H22" s="15"/>
    </row>
    <row r="23" spans="2:10" x14ac:dyDescent="0.3">
      <c r="B23" s="15" t="s">
        <v>25</v>
      </c>
      <c r="C23" s="15"/>
      <c r="D23" s="15"/>
      <c r="E23" s="15"/>
      <c r="F23" s="15"/>
      <c r="G23" s="15"/>
      <c r="H23" s="15"/>
    </row>
    <row r="24" spans="2:10" x14ac:dyDescent="0.3">
      <c r="B24" s="15" t="s">
        <v>28</v>
      </c>
      <c r="C24" s="15"/>
      <c r="D24" s="15"/>
      <c r="E24" s="15"/>
      <c r="F24" s="15"/>
      <c r="G24" s="15"/>
      <c r="H24" s="15"/>
    </row>
    <row r="25" spans="2:10" x14ac:dyDescent="0.3">
      <c r="B25" s="15" t="s">
        <v>29</v>
      </c>
      <c r="C25" s="15"/>
      <c r="D25" s="15"/>
      <c r="E25" s="15"/>
      <c r="F25" s="15"/>
      <c r="G25" s="15"/>
      <c r="H25" s="15"/>
    </row>
    <row r="26" spans="2:10" x14ac:dyDescent="0.3">
      <c r="B26" s="15" t="s">
        <v>30</v>
      </c>
      <c r="C26" s="15"/>
      <c r="D26" s="15"/>
      <c r="E26" s="15"/>
      <c r="F26" s="15"/>
      <c r="G26" s="15"/>
      <c r="H26" s="15"/>
    </row>
    <row r="27" spans="2:10" ht="5.0999999999999996" customHeight="1" x14ac:dyDescent="0.3">
      <c r="B27" s="1"/>
      <c r="C27" s="1"/>
      <c r="D27" s="1"/>
      <c r="E27" s="1"/>
      <c r="F27" s="1"/>
      <c r="G27" s="1"/>
      <c r="H27" s="1"/>
      <c r="I27" s="1"/>
      <c r="J27" s="1"/>
    </row>
    <row r="28" spans="2:10" x14ac:dyDescent="0.3">
      <c r="B28" s="14" t="s">
        <v>3</v>
      </c>
      <c r="C28" s="14"/>
      <c r="D28" s="14"/>
      <c r="E28" s="14"/>
      <c r="F28" s="14"/>
      <c r="G28" s="14"/>
      <c r="H28" s="14"/>
    </row>
    <row r="29" spans="2:10" ht="5.0999999999999996" customHeight="1" x14ac:dyDescent="0.3">
      <c r="B29" s="1"/>
      <c r="C29" s="1"/>
      <c r="D29" s="1"/>
      <c r="E29" s="1"/>
      <c r="F29" s="1"/>
      <c r="G29" s="1"/>
      <c r="H29" s="1"/>
      <c r="I29" s="1"/>
      <c r="J29" s="1"/>
    </row>
    <row r="30" spans="2:10" x14ac:dyDescent="0.3">
      <c r="B30" s="7" t="s">
        <v>4</v>
      </c>
      <c r="C30" s="7" t="s">
        <v>5</v>
      </c>
      <c r="D30" s="1"/>
      <c r="E30" s="1"/>
      <c r="F30" s="1"/>
      <c r="G30" s="1"/>
      <c r="H30" s="1"/>
      <c r="I30" s="1"/>
      <c r="J30" s="1"/>
    </row>
    <row r="31" spans="2:10" x14ac:dyDescent="0.3">
      <c r="B31" s="5" t="s">
        <v>49</v>
      </c>
      <c r="C31" s="5" t="s">
        <v>40</v>
      </c>
      <c r="D31" s="1"/>
      <c r="E31" s="1"/>
      <c r="F31" s="1"/>
      <c r="G31" s="1"/>
      <c r="H31" s="1"/>
      <c r="I31" s="1"/>
      <c r="J31" s="1"/>
    </row>
    <row r="32" spans="2:10" x14ac:dyDescent="0.3">
      <c r="B32" s="5" t="s">
        <v>49</v>
      </c>
      <c r="C32" s="5" t="s">
        <v>39</v>
      </c>
      <c r="D32" s="1"/>
      <c r="E32" s="1"/>
      <c r="F32" s="1"/>
      <c r="G32" s="1"/>
      <c r="H32" s="1"/>
      <c r="I32" s="1"/>
      <c r="J32" s="1"/>
    </row>
    <row r="33" spans="2:10" x14ac:dyDescent="0.3">
      <c r="B33" s="5" t="s">
        <v>49</v>
      </c>
      <c r="C33" s="5" t="s">
        <v>32</v>
      </c>
      <c r="D33" s="1"/>
      <c r="E33" s="1"/>
      <c r="F33" s="1"/>
      <c r="G33" s="1"/>
      <c r="H33" s="1"/>
      <c r="I33" s="1"/>
      <c r="J33" s="1"/>
    </row>
    <row r="34" spans="2:10" x14ac:dyDescent="0.3">
      <c r="B34" s="5" t="s">
        <v>49</v>
      </c>
      <c r="C34" s="5" t="s">
        <v>38</v>
      </c>
      <c r="D34" s="1"/>
      <c r="E34" s="1"/>
      <c r="F34" s="1"/>
      <c r="G34" s="1"/>
      <c r="H34" s="1"/>
      <c r="I34" s="1"/>
      <c r="J34" s="1"/>
    </row>
    <row r="35" spans="2:10" x14ac:dyDescent="0.3">
      <c r="B35" s="4" t="s">
        <v>6</v>
      </c>
      <c r="C35" s="4" t="s">
        <v>40</v>
      </c>
      <c r="D35" s="1"/>
      <c r="E35" s="1"/>
      <c r="F35" s="1"/>
      <c r="G35" s="1"/>
      <c r="H35" s="1"/>
      <c r="I35" s="1"/>
      <c r="J35" s="1"/>
    </row>
    <row r="36" spans="2:10" x14ac:dyDescent="0.3">
      <c r="B36" s="4" t="s">
        <v>50</v>
      </c>
      <c r="C36" s="4" t="s">
        <v>70</v>
      </c>
      <c r="D36" s="1"/>
      <c r="E36" s="1"/>
      <c r="F36" s="1"/>
      <c r="G36" s="1"/>
      <c r="H36" s="1"/>
      <c r="I36" s="1"/>
      <c r="J36" s="1"/>
    </row>
    <row r="37" spans="2:10" x14ac:dyDescent="0.3">
      <c r="B37" s="4" t="s">
        <v>41</v>
      </c>
      <c r="C37" s="4" t="s">
        <v>32</v>
      </c>
      <c r="D37" s="1"/>
      <c r="E37" s="1"/>
      <c r="F37" s="1"/>
      <c r="G37" s="1"/>
      <c r="H37" s="1"/>
      <c r="I37" s="1"/>
      <c r="J37" s="1"/>
    </row>
    <row r="38" spans="2:10" x14ac:dyDescent="0.3">
      <c r="B38" s="4" t="s">
        <v>42</v>
      </c>
      <c r="C38" s="4" t="s">
        <v>43</v>
      </c>
      <c r="D38" s="1"/>
      <c r="E38" s="1"/>
      <c r="F38" s="1"/>
      <c r="G38" s="1"/>
      <c r="H38" s="1"/>
      <c r="I38" s="1"/>
      <c r="J38" s="1"/>
    </row>
    <row r="39" spans="2:10" x14ac:dyDescent="0.3">
      <c r="B39" s="17" t="s">
        <v>44</v>
      </c>
      <c r="C39" s="18"/>
      <c r="D39" s="1"/>
      <c r="E39" s="1"/>
      <c r="F39" s="1"/>
      <c r="G39" s="1"/>
      <c r="H39" s="1"/>
      <c r="I39" s="1"/>
      <c r="J39" s="1"/>
    </row>
    <row r="40" spans="2:10" x14ac:dyDescent="0.3">
      <c r="B40" s="8" t="s">
        <v>45</v>
      </c>
      <c r="C40" s="8" t="s">
        <v>46</v>
      </c>
      <c r="D40" s="1"/>
      <c r="E40" s="1"/>
      <c r="F40" s="1"/>
      <c r="G40" s="1"/>
      <c r="H40" s="1"/>
      <c r="I40" s="1"/>
      <c r="J40" s="1"/>
    </row>
    <row r="41" spans="2:10" x14ac:dyDescent="0.3">
      <c r="B41" s="8" t="s">
        <v>72</v>
      </c>
      <c r="C41" s="8" t="s">
        <v>52</v>
      </c>
      <c r="D41" s="1"/>
      <c r="E41" s="1"/>
      <c r="F41" s="1"/>
      <c r="G41" s="1"/>
      <c r="H41" s="1"/>
      <c r="I41" s="1"/>
      <c r="J41" s="1"/>
    </row>
    <row r="42" spans="2:10" x14ac:dyDescent="0.3">
      <c r="B42" s="8" t="s">
        <v>53</v>
      </c>
      <c r="C42" s="8" t="s">
        <v>71</v>
      </c>
      <c r="D42" s="1"/>
      <c r="E42" s="1"/>
      <c r="F42" s="1"/>
      <c r="G42" s="1"/>
      <c r="H42" s="1"/>
      <c r="I42" s="1"/>
      <c r="J42" s="1"/>
    </row>
    <row r="43" spans="2:10" x14ac:dyDescent="0.3">
      <c r="B43" s="8" t="s">
        <v>54</v>
      </c>
      <c r="C43" s="8" t="s">
        <v>55</v>
      </c>
      <c r="D43" s="1"/>
      <c r="E43" s="1"/>
      <c r="F43" s="1"/>
      <c r="G43" s="1"/>
      <c r="H43" s="1"/>
      <c r="I43" s="1"/>
      <c r="J43" s="1"/>
    </row>
    <row r="44" spans="2:10" x14ac:dyDescent="0.3">
      <c r="B44" s="8" t="s">
        <v>48</v>
      </c>
      <c r="C44" s="9" t="s">
        <v>56</v>
      </c>
      <c r="D44" s="1"/>
      <c r="E44" s="1"/>
      <c r="F44" s="1"/>
      <c r="G44" s="1"/>
      <c r="H44" s="1"/>
      <c r="I44" s="1"/>
      <c r="J44" s="1"/>
    </row>
    <row r="45" spans="2:10" x14ac:dyDescent="0.3">
      <c r="B45" s="8" t="s">
        <v>47</v>
      </c>
      <c r="C45" s="9" t="s">
        <v>57</v>
      </c>
      <c r="D45" s="1"/>
      <c r="E45" s="1"/>
      <c r="F45" s="1"/>
      <c r="G45" s="1"/>
      <c r="H45" s="1"/>
      <c r="I45" s="1"/>
      <c r="J45" s="1"/>
    </row>
    <row r="46" spans="2:10" ht="31.2" x14ac:dyDescent="0.3">
      <c r="B46" s="8" t="s">
        <v>58</v>
      </c>
      <c r="C46" s="9" t="s">
        <v>59</v>
      </c>
      <c r="D46" s="1"/>
      <c r="E46" s="1"/>
      <c r="F46" s="1"/>
      <c r="G46" s="1"/>
      <c r="H46" s="1"/>
      <c r="I46" s="1"/>
      <c r="J46" s="1"/>
    </row>
    <row r="47" spans="2:10" ht="5.0999999999999996" customHeight="1" x14ac:dyDescent="0.3">
      <c r="B47" s="1"/>
      <c r="C47" s="1"/>
      <c r="D47" s="1"/>
      <c r="E47" s="1"/>
      <c r="F47" s="1"/>
      <c r="G47" s="1"/>
      <c r="H47" s="1"/>
      <c r="I47" s="1"/>
      <c r="J47" s="1"/>
    </row>
    <row r="48" spans="2:10" x14ac:dyDescent="0.3">
      <c r="B48" s="14" t="s">
        <v>7</v>
      </c>
      <c r="C48" s="14"/>
      <c r="D48" s="14"/>
      <c r="E48" s="14"/>
      <c r="F48" s="14"/>
      <c r="G48" s="14"/>
      <c r="H48" s="14"/>
    </row>
    <row r="49" spans="2:10" ht="5.0999999999999996" customHeight="1" x14ac:dyDescent="0.3">
      <c r="B49" s="1"/>
      <c r="C49" s="1"/>
      <c r="D49" s="1"/>
      <c r="E49" s="1"/>
      <c r="F49" s="1"/>
      <c r="G49" s="1"/>
      <c r="H49" s="1"/>
      <c r="I49" s="1"/>
      <c r="J49" s="1"/>
    </row>
    <row r="50" spans="2:10" x14ac:dyDescent="0.3">
      <c r="B50" s="24" t="s">
        <v>8</v>
      </c>
      <c r="C50" s="24"/>
      <c r="D50" s="24"/>
      <c r="E50" s="24"/>
      <c r="F50" s="24"/>
      <c r="G50" s="1"/>
      <c r="H50" s="1"/>
      <c r="I50" s="1"/>
      <c r="J50" s="1"/>
    </row>
    <row r="51" spans="2:10" ht="31.2" x14ac:dyDescent="0.3">
      <c r="B51" s="10" t="s">
        <v>9</v>
      </c>
      <c r="C51" s="10" t="s">
        <v>10</v>
      </c>
      <c r="D51" s="10" t="s">
        <v>11</v>
      </c>
      <c r="E51" s="10" t="s">
        <v>12</v>
      </c>
      <c r="F51" s="11" t="s">
        <v>13</v>
      </c>
      <c r="G51" s="1"/>
      <c r="H51" s="1"/>
      <c r="I51" s="1"/>
      <c r="J51" s="1"/>
    </row>
    <row r="52" spans="2:10" x14ac:dyDescent="0.3">
      <c r="B52" s="6">
        <v>150000000000</v>
      </c>
      <c r="C52" s="6">
        <v>150000000000</v>
      </c>
      <c r="D52" s="6">
        <v>105840500000</v>
      </c>
      <c r="E52" s="6">
        <v>105840500000</v>
      </c>
      <c r="F52" s="6">
        <v>500000</v>
      </c>
      <c r="G52" s="1"/>
      <c r="H52" s="1"/>
      <c r="I52" s="1"/>
      <c r="J52" s="1"/>
    </row>
    <row r="53" spans="2:10" ht="5.0999999999999996" customHeight="1" x14ac:dyDescent="0.3">
      <c r="B53" s="1"/>
      <c r="C53" s="1"/>
      <c r="D53" s="1"/>
      <c r="E53" s="1"/>
      <c r="F53" s="1"/>
      <c r="G53" s="1"/>
      <c r="H53" s="1"/>
      <c r="I53" s="1"/>
      <c r="J53" s="1"/>
    </row>
    <row r="54" spans="2:10" x14ac:dyDescent="0.3">
      <c r="B54" s="15" t="s">
        <v>14</v>
      </c>
      <c r="C54" s="15"/>
      <c r="D54" s="15"/>
      <c r="E54" s="15"/>
      <c r="F54" s="15"/>
      <c r="G54" s="15"/>
      <c r="H54" s="15"/>
    </row>
    <row r="55" spans="2:10" ht="5.0999999999999996" customHeight="1" x14ac:dyDescent="0.3">
      <c r="B55" s="1"/>
      <c r="C55" s="1"/>
      <c r="D55" s="1"/>
      <c r="E55" s="1"/>
      <c r="F55" s="1"/>
      <c r="G55" s="1"/>
      <c r="H55" s="1"/>
      <c r="I55" s="1"/>
      <c r="J55" s="1"/>
    </row>
    <row r="56" spans="2:10" ht="46.8" x14ac:dyDescent="0.3">
      <c r="B56" s="10" t="s">
        <v>15</v>
      </c>
      <c r="C56" s="10" t="s">
        <v>16</v>
      </c>
      <c r="D56" s="10" t="s">
        <v>17</v>
      </c>
      <c r="E56" s="10" t="s">
        <v>18</v>
      </c>
      <c r="F56" s="10" t="s">
        <v>19</v>
      </c>
      <c r="G56" s="10" t="s">
        <v>20</v>
      </c>
      <c r="H56" s="11" t="s">
        <v>21</v>
      </c>
      <c r="I56" s="1"/>
      <c r="J56" s="1"/>
    </row>
    <row r="57" spans="2:10" x14ac:dyDescent="0.3">
      <c r="B57" s="4">
        <v>1</v>
      </c>
      <c r="C57" s="5" t="s">
        <v>60</v>
      </c>
      <c r="D57" s="6">
        <v>40000</v>
      </c>
      <c r="E57" s="4" t="s">
        <v>63</v>
      </c>
      <c r="F57" s="6">
        <f>+D57*1</f>
        <v>40000</v>
      </c>
      <c r="G57" s="6">
        <f t="shared" ref="G57:G63" si="0">+D57*500000</f>
        <v>20000000000</v>
      </c>
      <c r="H57" s="12">
        <f t="shared" ref="H57:H63" si="1">+G57/$E$52</f>
        <v>0.18896358199366028</v>
      </c>
      <c r="I57" s="1"/>
      <c r="J57" s="1"/>
    </row>
    <row r="58" spans="2:10" x14ac:dyDescent="0.3">
      <c r="B58" s="4">
        <v>2</v>
      </c>
      <c r="C58" s="5" t="s">
        <v>60</v>
      </c>
      <c r="D58" s="6">
        <v>3000</v>
      </c>
      <c r="E58" s="4" t="s">
        <v>31</v>
      </c>
      <c r="F58" s="6">
        <f t="shared" ref="F58:F62" si="2">+D58*5</f>
        <v>15000</v>
      </c>
      <c r="G58" s="6">
        <f t="shared" si="0"/>
        <v>1500000000</v>
      </c>
      <c r="H58" s="12">
        <f t="shared" si="1"/>
        <v>1.4172268649524521E-2</v>
      </c>
      <c r="I58" s="1"/>
      <c r="J58" s="1"/>
    </row>
    <row r="59" spans="2:10" x14ac:dyDescent="0.3">
      <c r="B59" s="4">
        <v>3</v>
      </c>
      <c r="C59" s="5" t="s">
        <v>60</v>
      </c>
      <c r="D59" s="6">
        <v>10500</v>
      </c>
      <c r="E59" s="4" t="s">
        <v>22</v>
      </c>
      <c r="F59" s="6">
        <v>0</v>
      </c>
      <c r="G59" s="6">
        <f t="shared" si="0"/>
        <v>5250000000</v>
      </c>
      <c r="H59" s="12">
        <f t="shared" si="1"/>
        <v>4.9602940273335824E-2</v>
      </c>
      <c r="I59" s="1"/>
      <c r="J59" s="1"/>
    </row>
    <row r="60" spans="2:10" x14ac:dyDescent="0.3">
      <c r="B60" s="4">
        <v>4</v>
      </c>
      <c r="C60" s="5" t="s">
        <v>61</v>
      </c>
      <c r="D60" s="6">
        <v>34549</v>
      </c>
      <c r="E60" s="4" t="s">
        <v>31</v>
      </c>
      <c r="F60" s="6">
        <f t="shared" si="2"/>
        <v>172745</v>
      </c>
      <c r="G60" s="6">
        <f t="shared" si="0"/>
        <v>17274500000</v>
      </c>
      <c r="H60" s="12">
        <f t="shared" si="1"/>
        <v>0.1632125698574742</v>
      </c>
      <c r="I60" s="1"/>
      <c r="J60" s="1"/>
    </row>
    <row r="61" spans="2:10" x14ac:dyDescent="0.3">
      <c r="B61" s="4">
        <v>5</v>
      </c>
      <c r="C61" s="5" t="s">
        <v>61</v>
      </c>
      <c r="D61" s="6">
        <v>10569</v>
      </c>
      <c r="E61" s="4" t="s">
        <v>22</v>
      </c>
      <c r="F61" s="6">
        <v>0</v>
      </c>
      <c r="G61" s="6">
        <f t="shared" si="0"/>
        <v>5284500000</v>
      </c>
      <c r="H61" s="12">
        <f t="shared" si="1"/>
        <v>4.9928902452274888E-2</v>
      </c>
      <c r="I61" s="1"/>
      <c r="J61" s="1"/>
    </row>
    <row r="62" spans="2:10" x14ac:dyDescent="0.3">
      <c r="B62" s="4">
        <v>6</v>
      </c>
      <c r="C62" s="5" t="s">
        <v>62</v>
      </c>
      <c r="D62" s="6">
        <v>14659</v>
      </c>
      <c r="E62" s="4" t="s">
        <v>31</v>
      </c>
      <c r="F62" s="6">
        <f t="shared" si="2"/>
        <v>73295</v>
      </c>
      <c r="G62" s="6">
        <f t="shared" si="0"/>
        <v>7329500000</v>
      </c>
      <c r="H62" s="12">
        <f t="shared" si="1"/>
        <v>6.9250428711126646E-2</v>
      </c>
      <c r="I62" s="1"/>
      <c r="J62" s="1"/>
    </row>
    <row r="63" spans="2:10" x14ac:dyDescent="0.3">
      <c r="B63" s="4">
        <v>7</v>
      </c>
      <c r="C63" s="5" t="s">
        <v>62</v>
      </c>
      <c r="D63" s="6">
        <v>16452</v>
      </c>
      <c r="E63" s="4" t="s">
        <v>22</v>
      </c>
      <c r="F63" s="6">
        <v>0</v>
      </c>
      <c r="G63" s="6">
        <f t="shared" si="0"/>
        <v>8226000000</v>
      </c>
      <c r="H63" s="12">
        <f t="shared" si="1"/>
        <v>7.7720721273992474E-2</v>
      </c>
      <c r="I63" s="1"/>
      <c r="J63" s="1"/>
    </row>
    <row r="64" spans="2:10" ht="5.0999999999999996" customHeight="1" x14ac:dyDescent="0.3"/>
    <row r="65" spans="2:8" x14ac:dyDescent="0.3">
      <c r="B65" s="13" t="s">
        <v>64</v>
      </c>
      <c r="C65" s="13"/>
      <c r="D65" s="13"/>
      <c r="E65" s="13"/>
      <c r="F65" s="13"/>
      <c r="G65" s="13"/>
      <c r="H65" s="13"/>
    </row>
    <row r="66" spans="2:8" x14ac:dyDescent="0.3">
      <c r="B66" s="13" t="s">
        <v>65</v>
      </c>
      <c r="C66" s="13"/>
      <c r="D66" s="13"/>
      <c r="E66" s="13"/>
      <c r="F66" s="13"/>
      <c r="G66" s="13"/>
      <c r="H66" s="13"/>
    </row>
    <row r="67" spans="2:8" x14ac:dyDescent="0.3">
      <c r="B67" s="13" t="s">
        <v>66</v>
      </c>
      <c r="C67" s="13"/>
      <c r="D67" s="13"/>
      <c r="E67" s="13"/>
      <c r="F67" s="13"/>
      <c r="G67" s="13"/>
      <c r="H67" s="13"/>
    </row>
    <row r="72" spans="2:8" x14ac:dyDescent="0.3">
      <c r="B72" s="23" t="s">
        <v>68</v>
      </c>
      <c r="C72" s="23"/>
      <c r="D72" s="23"/>
      <c r="E72" s="23"/>
      <c r="F72" s="23"/>
      <c r="G72" s="23"/>
      <c r="H72" s="23"/>
    </row>
    <row r="73" spans="2:8" x14ac:dyDescent="0.3">
      <c r="B73" s="22" t="s">
        <v>67</v>
      </c>
      <c r="C73" s="22"/>
      <c r="D73" s="22"/>
      <c r="E73" s="22"/>
      <c r="F73" s="22"/>
      <c r="G73" s="22"/>
      <c r="H73" s="22"/>
    </row>
  </sheetData>
  <mergeCells count="28">
    <mergeCell ref="B5:H5"/>
    <mergeCell ref="B73:H73"/>
    <mergeCell ref="B72:H72"/>
    <mergeCell ref="B15:H15"/>
    <mergeCell ref="B16:H16"/>
    <mergeCell ref="B24:H24"/>
    <mergeCell ref="B50:F50"/>
    <mergeCell ref="B18:H18"/>
    <mergeCell ref="B19:H19"/>
    <mergeCell ref="B20:H20"/>
    <mergeCell ref="B21:H21"/>
    <mergeCell ref="B26:H26"/>
    <mergeCell ref="B17:H17"/>
    <mergeCell ref="B22:H22"/>
    <mergeCell ref="B23:H23"/>
    <mergeCell ref="B25:H25"/>
    <mergeCell ref="B67:H67"/>
    <mergeCell ref="B48:H48"/>
    <mergeCell ref="B13:H13"/>
    <mergeCell ref="B11:H11"/>
    <mergeCell ref="B7:H7"/>
    <mergeCell ref="B9:H9"/>
    <mergeCell ref="B14:H14"/>
    <mergeCell ref="B39:C39"/>
    <mergeCell ref="B28:H28"/>
    <mergeCell ref="B54:H54"/>
    <mergeCell ref="B65:H65"/>
    <mergeCell ref="B66:H66"/>
  </mergeCells>
  <pageMargins left="0.78740157480314965" right="0.78740157480314965" top="0.78740157480314965" bottom="0.78740157480314965" header="0.31496062992125984" footer="0.31496062992125984"/>
  <pageSetup paperSize="9" scale="49"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t43gRqjKedrxTGWA2T63uslWRiPgWr1sYqCmCn8TFLA=</DigestValue>
    </Reference>
    <Reference Type="http://www.w3.org/2000/09/xmldsig#Object" URI="#idOfficeObject">
      <DigestMethod Algorithm="http://www.w3.org/2001/04/xmlenc#sha256"/>
      <DigestValue>38bzbLJm6PtFntskNnk8lkncFyUKSr3bSSSxitGPubs=</DigestValue>
    </Reference>
    <Reference Type="http://uri.etsi.org/01903#SignedProperties" URI="#idSignedProperties">
      <Transforms>
        <Transform Algorithm="http://www.w3.org/TR/2001/REC-xml-c14n-20010315"/>
      </Transforms>
      <DigestMethod Algorithm="http://www.w3.org/2001/04/xmlenc#sha256"/>
      <DigestValue>IHmS8ThTC4unKYTTtJjVAwvBtZP0gaFDfB3X1ctFSrc=</DigestValue>
    </Reference>
    <Reference Type="http://www.w3.org/2000/09/xmldsig#Object" URI="#idValidSigLnImg">
      <DigestMethod Algorithm="http://www.w3.org/2001/04/xmlenc#sha256"/>
      <DigestValue>jS2FSblPeYlCrQ/irzzMbuk0M7Bc+pwK8+nuCp11XA8=</DigestValue>
    </Reference>
    <Reference Type="http://www.w3.org/2000/09/xmldsig#Object" URI="#idInvalidSigLnImg">
      <DigestMethod Algorithm="http://www.w3.org/2001/04/xmlenc#sha256"/>
      <DigestValue>JVdDp9rv3GyqKwrDwQJJ77w6TMaEEg3eWy7J/NPotlo=</DigestValue>
    </Reference>
  </SignedInfo>
  <SignatureValue>KXumXatQxwLzvMLVg5I+Ovs3tlfxoFQ/NRaE7fbtqiGvnvt+YsKJwBCynZ0S+eKUZIQfqVNX427x
2z2S0GOIqNpXLBrEccLjyny7g3YAt4Ag73QbUsnkhNvIjgCj+FXSq3fXxnYdlvQhAqNmhIAYgLIj
fR6m9cs96sOcvAzT182tpN1odouM2osEaAENMwevrz1Ixc79YwUi/AjfmN1FR11tTrKXmBjDuaEq
2XCz232sgV7nuoGxg+LHEjBgJQ9caoLubYxbVm9vAl8n1d8/j7F8zLjM+AOUaFsG6g9vzpOxwjjq
iLw42n9Taf6sj51NEigwyGrzJnJo94uNgjtvRQ==</SignatureValue>
  <KeyInfo>
    <X509Data>
      <X509Certificate>MIIIhzCCBm+gAwIBAgIIRjt4xUisu+swDQYJKoZIhvcNAQELBQAwWjEaMBgGA1UEAwwRQ0EtRE9DVU1FTlRBIFMuQS4xFjAUBgNVBAUTDVJVQzgwMDUwMTcyLTExFzAVBgNVBAoMDkRPQ1VNRU5UQSBTLkEuMQswCQYDVQQGEwJQWTAeFw0yMzEwMjUxODEzMDBaFw0yNTEwMjQxODEz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MJuXf7eyW8HQYLkfz8glmOJz3JEpjsQoEYEcikTdUZevBJtWJJA65i6qZFl6xq7epR3J1KchUkQE35hLNZQXXz7ay3gIGUhSXurPwARAFoK5+LAe26Pt4nNh94/IZoV/2G4xPkl5SZD1JTiMdHzdtOFBhP4q46Yw/a/PzfbrIgQ2OsWFNSTczL1axxQsj56yyIkDljf+PqJ+fcxSNRx8JkdMGmzgL6q9yCx5DacqQapGqXY4cW9GQC04cWHsRiFIqrtdxiQ3ZzX9uaTFienKrqC4E/kb37bDCO18ohddt7MhFE/2RRULpxGUNFd/+is7xd+V8W7nOJbAMjiNe31jsc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hkYW1hbmlAZWxlY3Ryb2Jh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xlYww4JE8488WLsjXsCtAPUtDAOBgNVHQ8BAf8EBAMCBeAwDQYJKoZIhvcNAQELBQADggIBALikeIKi3nJkrkc3UUzR6ti9AyhkDdwW9qHSiobXEQRIUJMBmRgtAswCdJJNLcK5MRrVmvqKvnjzgY2/ofkYxBdZy0OkBGRNVbHhxHoZksKYbnB14HsZSNCQfiXY+SWiwHy+h0Tw6RzZZpbDRg+HPIHFiz4O02YH3xp0+diE6/vhGnn30mCQq+33ph4xbweygAm/SdSBJCid3dsuyWDYh4glw3YRwlV9CQFPJT+f+GykWqxFUEiXsWBgAR8KiWkPJfWjVtCEtqe74+BAd30+BQ8nwfg8oyLs7SOhnfJwo3m7rXlNiRzonLCbs7otijY0yZh+/4YsEFV0RQs9YmMImpJRtiS5+Uaau6HJqkhtFpMYsH8tatgkyFo0673ZbFoWPCekdS2ebW2uNkQnczq+IdIdnxVMakYqaA28FFotkRKAIaDidIIJ1GkYZXiGUnxB9N9jUPDax7bCHalyn5duuOlixujfW+l7T0ZMK92fgxdTn6FRuHg47HFl4AXNYcXT/j06T4TCzOBOj39LV8l+soNqUgDyHgfpfXL9zYNWxHVoxuxWFQT4MVVFRKK5n3DjCWaJ9aLAnXWnoy0No7ZN6NBWCiffXEEyPLE+umLZDl6vPBpltRgGf+Ly6rooL+gmtGeq65Np79FdQiyKx6ykJKewP3wbfh8vbE/ZY0FaG1G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T16/hfnHlhDdVVvMnYmnUUINbx6YNw5OEyiGbqllGqs=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UGr1NKhEUJXFe3QQPq9wbDSCR1q3RMi7ATJ4MPfPh6k=</DigestValue>
      </Reference>
      <Reference URI="/xl/drawings/vmlDrawing1.vml?ContentType=application/vnd.openxmlformats-officedocument.vmlDrawing">
        <DigestMethod Algorithm="http://www.w3.org/2001/04/xmlenc#sha256"/>
        <DigestValue>eDT+1FhZHeLLyYnl9A8hs5ycGQWmwu0NwcXzypNoW7o=</DigestValue>
      </Reference>
      <Reference URI="/xl/media/image1.png?ContentType=image/png">
        <DigestMethod Algorithm="http://www.w3.org/2001/04/xmlenc#sha256"/>
        <DigestValue>l4zXz3CXIIIAYujBMeDP7EfZY8pxCnzPKMDk8oykB8U=</DigestValue>
      </Reference>
      <Reference URI="/xl/media/image2.emf?ContentType=image/x-emf">
        <DigestMethod Algorithm="http://www.w3.org/2001/04/xmlenc#sha256"/>
        <DigestValue>kGAF1Sut15x3oagrlN2sgTsKx2LldIuHLTstHuxAsd8=</DigestValue>
      </Reference>
      <Reference URI="/xl/printerSettings/printerSettings1.bin?ContentType=application/vnd.openxmlformats-officedocument.spreadsheetml.printerSettings">
        <DigestMethod Algorithm="http://www.w3.org/2001/04/xmlenc#sha256"/>
        <DigestValue>BfBnTePQcRfBXFiubUfRsLwnyHxJefrcwwWsrFzZ71U=</DigestValue>
      </Reference>
      <Reference URI="/xl/sharedStrings.xml?ContentType=application/vnd.openxmlformats-officedocument.spreadsheetml.sharedStrings+xml">
        <DigestMethod Algorithm="http://www.w3.org/2001/04/xmlenc#sha256"/>
        <DigestValue>LtSyuyybwx2rw+zb3+m07ZwdpxhBQfdhrX7aNVI9Rds=</DigestValue>
      </Reference>
      <Reference URI="/xl/styles.xml?ContentType=application/vnd.openxmlformats-officedocument.spreadsheetml.styles+xml">
        <DigestMethod Algorithm="http://www.w3.org/2001/04/xmlenc#sha256"/>
        <DigestValue>NdYcGGYSY6e9AUES4zsvnMaPPoTMzREGeoYn+pbKjek=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wb0bhYI5ILt4DBpwp6inz5VHLRbFZmRCmMx0H0E0pfc=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0UjiACJeJ/eO4GoauPTGp3UCv4PDRiNbv5WNMMndB68=</DigestValue>
      </Reference>
    </Manifest>
    <SignatureProperties>
      <SignatureProperty Id="idSignatureTime" Target="#idPackageSignature">
        <mdssi:SignatureTime xmlns:mdssi="http://schemas.openxmlformats.org/package/2006/digital-signature">
          <mdssi:Format>YYYY-MM-DDThh:mm:ssTZD</mdssi:Format>
          <mdssi:Value>2025-03-29T13:59:00Z</mdssi:Value>
        </mdssi:SignatureTime>
      </SignatureProperty>
    </SignatureProperties>
  </Object>
  <Object Id="idOfficeObject">
    <SignatureProperties>
      <SignatureProperty Id="idOfficeV1Details" Target="#idPackageSignature">
        <SignatureInfoV1 xmlns="http://schemas.microsoft.com/office/2006/digsig">
          <SetupID>{F7EFA2C7-FE05-4353-8366-C7A4B9DF49F4}</SetupID>
          <SignatureText>HAMZA DAMANI</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2025-03-29T13:59:00Z</xd:SigningTime>
          <xd:SigningCertificate>
            <xd:Cert>
              <xd:CertDigest>
                <DigestMethod Algorithm="http://www.w3.org/2001/04/xmlenc#sha256"/>
                <DigestValue>Ra6ULv3+PM+XdlefR5+n5hd2rty4K5XYWbtwzcu9oKI=</DigestValue>
              </xd:CertDigest>
              <xd:IssuerSerial>
                <X509IssuerName>C=PY, O=DOCUMENTA S.A., SERIALNUMBER=RUC80050172-1, CN=CA-DOCUMENTA S.A.</X509IssuerName>
                <X509SerialNumber>5060771395004054507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f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Mw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k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JQAAAAxAAAAOwAAAMgAAABWAAAAAQAAAFVVj0EmtI9BMQAAADsAAAAMAAAATAAAAAAAAAAAAAAAAAAAAP//////////ZAAAAEgAQQBNAFoAQQAgAEQAQQBNAEEATgBJAA4AAAANAAAAEgAAAAsAAAANAAAABQAAAA4AAAANAAAAEgAAAA0AAAAPAAAABQ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UAAAADwAAAGEAAABmAAAAcQAAAAEAAABVVY9BJrSPQQ8AAABhAAAADAAAAEwAAAAAAAAAAAAAAAAAAAD//////////2QAAABIAGEAbQB6AGEAIABEAGEAbQBhAG4AaQAJAAAABwAAAAsAAAAGAAAABwAAAAQAAAAJAAAABwAAAAsAAAAHAAAABwAAAAM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IAAAADwAAAHYAAABLAAAAhgAAAAEAAABVVY9BJrSPQQ8AAAB2AAAACgAAAEwAAAAAAAAAAAAAAAAAAAD//////////2AAAABQAHIAZQBzAGkAZABlAG4AdABl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Object>
  <Object Id="idInvalidSigLnImg">AQAAAGwAAAAAAAAAAAAAAEABAACfAAAAAAAAAAAAAAB4FgAAOwsAACBFTUYAAAEA/CE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QAAAFYAAAAwAAAAOwAAAJ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9kAAAASABBAE0AWgBBACAARABBAE0AQQBOAEkADgAAAA0AAAASAAAACwAAAA0AAAAFAAAADgAAAA0AAAASAAAADQAAAA8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JQAAAAPAAAAYQAAAGYAAABxAAAAAQAAAFVVj0EmtI9BDwAAAGEAAAAMAAAATAAAAAAAAAAAAAAAAAAAAP//////////ZAAAAEgAYQBtAHoAYQAgAEQAYQBtAGEAbgBpAAkAAAAHAAAACwAAAAYAAAAHAAAABAAAAAkAAAAHAAAACwAAAAcAAAAHAAAAA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IgAAAAPAAAAdgAAAEsAAACGAAAAAQAAAFVVj0EmtI9BDwAAAHYAAAAKAAAATAAAAAAAAAAAAAAAAAAAAP//////////YAAAAFAAcgBlAHMAaQBkAGUAbgB0AGUABw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David Rodriguez Castillo</dc:creator>
  <cp:lastModifiedBy>Andrea Beatriz Benitez Arrua</cp:lastModifiedBy>
  <cp:lastPrinted>2024-11-14T19:24:25Z</cp:lastPrinted>
  <dcterms:created xsi:type="dcterms:W3CDTF">2024-03-26T14:58:26Z</dcterms:created>
  <dcterms:modified xsi:type="dcterms:W3CDTF">2025-03-29T13:58:51Z</dcterms:modified>
</cp:coreProperties>
</file>