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\\192.168.1.77\gaf\Contabilidad\Documentos\0000 EJERCICIO 2024\SIV\12 Diciembre\Para Firmar\"/>
    </mc:Choice>
  </mc:AlternateContent>
  <xr:revisionPtr revIDLastSave="0" documentId="13_ncr:1_{01141F5D-9DC7-4C11-B2E3-6B55283A61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ITULOS DE DEUDAS" sheetId="1" r:id="rId1"/>
  </sheets>
  <definedNames>
    <definedName name="__xlnm._FilterDatabase" localSheetId="0">'TITULOS DE DEUDAS'!$G$1:$G$183</definedName>
    <definedName name="__xlnm._FilterDatabase_2">#N/A</definedName>
    <definedName name="_3Excel_BuiltIn__FilterDatabase__6" localSheetId="0">'TITULOS DE DEUDAS'!$G$1:$G$183</definedName>
    <definedName name="_xlnm._FilterDatabase" localSheetId="0" hidden="1">'TITULOS DE DEUDAS'!$C$1:$C$86</definedName>
    <definedName name="_xlnm.Print_Area" localSheetId="0">'TITULOS DE DEUDAS'!$A$1:$J$87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/>
  <c r="F77" i="1" l="1"/>
  <c r="G35" i="1" l="1"/>
  <c r="G47" i="1" l="1"/>
  <c r="G48" i="1"/>
  <c r="G49" i="1"/>
  <c r="G50" i="1"/>
  <c r="G51" i="1"/>
  <c r="G52" i="1"/>
  <c r="G53" i="1"/>
  <c r="G46" i="1" l="1"/>
  <c r="G45" i="1" l="1"/>
  <c r="G77" i="1"/>
  <c r="G79" i="1" l="1"/>
  <c r="F25" i="1"/>
  <c r="F35" i="1" s="1"/>
  <c r="F79" i="1" l="1"/>
</calcChain>
</file>

<file path=xl/sharedStrings.xml><?xml version="1.0" encoding="utf-8"?>
<sst xmlns="http://schemas.openxmlformats.org/spreadsheetml/2006/main" count="107" uniqueCount="60">
  <si>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</si>
  <si>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</si>
  <si>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</si>
  <si>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</si>
  <si>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</si>
  <si>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</si>
  <si>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</si>
  <si>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</si>
  <si>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</si>
  <si>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</si>
  <si>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</si>
  <si>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</si>
  <si>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</si>
  <si>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</si>
  <si>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</si>
  <si>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</si>
  <si>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</si>
  <si>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</si>
  <si>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</si>
  <si>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</si>
  <si>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</si>
  <si>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6</t>
  </si>
  <si>
    <t>TITULO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</si>
  <si>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</si>
  <si>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</si>
  <si>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</si>
  <si>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</si>
  <si>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</si>
  <si>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</si>
  <si>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</si>
  <si>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</si>
  <si>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</si>
  <si>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</si>
  <si>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</si>
  <si>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</si>
  <si>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</si>
  <si>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</si>
  <si>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</si>
  <si>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</si>
  <si>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</si>
  <si>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</si>
  <si>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Bonos a Pagar M/N PEG8 Serie 14</t>
  </si>
  <si>
    <t>Bonos a Pagar M/N PEG8 Serie 15</t>
  </si>
  <si>
    <t>Bonos a Pagar M/N PEG8 Serie 16</t>
  </si>
  <si>
    <t>Bonos a Pagar M/N PEG8 Serie 17</t>
  </si>
  <si>
    <t>Bonos a Pagar M/N PEG8 Serie 18</t>
  </si>
  <si>
    <t>Bonos a Pagar M/N PEG8 Serie 19</t>
  </si>
  <si>
    <t>Bonos a Pagar M/N PEG8 Serie 20</t>
  </si>
  <si>
    <t>Bonos a Pagar M/N PEG8 Serie 21</t>
  </si>
  <si>
    <t>Bonos a Pagar M/N PEG8 Serie 22</t>
  </si>
  <si>
    <t>Bonos a Pagar M/N PEG8 Serie 23</t>
  </si>
  <si>
    <t>Bonos a Pagar M/N PEG9 - Serie 1</t>
  </si>
  <si>
    <t>Bonos a Pagar M/N PEG9 - Serie 2</t>
  </si>
  <si>
    <t>Bonos a Pagar M/N PEG9 - Serie 3</t>
  </si>
  <si>
    <t>Bonos a Pagar M/N PEG7 - Serie 5</t>
  </si>
  <si>
    <t>Bonos a Pagar M/N PEG9 - Serie 4</t>
  </si>
  <si>
    <t>31 DE DICIEMBRE  2024</t>
  </si>
  <si>
    <t>Bonos a Pagar M/N PEG4 - Serie 1</t>
  </si>
  <si>
    <t>Bonos a Pagar M/N PEG4 - Serie 2</t>
  </si>
  <si>
    <t>TOTAL DE TITULOS DE DEUDAS AL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</si>
</sst>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  <numFmt numFmtId="169" formatCode="dd/mm/yyyy;@"/>
  </numFmts>
  <fonts count="18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  <font>
      <sz val="8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0">
    <xf numFmtId="0" fontId="0" fillId="0" borderId="0" xfId="0"/>
    <xf numFmtId="0" fontId="3" fillId="0" borderId="0" xfId="1" applyFont="1"/>
    <xf numFmtId="164" fontId="3" fillId="0" borderId="0" xfId="1" applyNumberFormat="1" applyFont="1" applyAlignment="1">
      <alignment horizontal="right"/>
    </xf>
    <xf numFmtId="0" fontId="3" fillId="0" borderId="0" xfId="1" applyFont="1" applyAlignment="1">
      <alignment horizontal="right"/>
    </xf>
    <xf numFmtId="0" fontId="4" fillId="0" borderId="0" xfId="0" applyFont="1"/>
    <xf numFmtId="0" fontId="5" fillId="0" borderId="0" xfId="0" applyFont="1"/>
    <xf numFmtId="164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/>
    <xf numFmtId="165" fontId="5" fillId="0" borderId="0" xfId="0" applyNumberFormat="1" applyFont="1" applyAlignment="1">
      <alignment horizontal="left"/>
    </xf>
    <xf numFmtId="15" fontId="5" fillId="0" borderId="0" xfId="0" applyNumberFormat="1" applyFont="1" applyAlignment="1">
      <alignment horizontal="left"/>
    </xf>
    <xf numFmtId="14" fontId="5" fillId="0" borderId="0" xfId="0" applyNumberFormat="1" applyFont="1" applyAlignment="1">
      <alignment horizontal="left"/>
    </xf>
    <xf numFmtId="0" fontId="7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4" fontId="0" fillId="0" borderId="0" xfId="0" applyNumberFormat="1"/>
    <xf numFmtId="14" fontId="0" fillId="0" borderId="0" xfId="0" applyNumberFormat="1" applyAlignment="1">
      <alignment horizontal="center"/>
    </xf>
    <xf numFmtId="164" fontId="4" fillId="0" borderId="0" xfId="0" applyNumberFormat="1" applyFont="1" applyAlignment="1">
      <alignment horizontal="right" vertical="center" wrapText="1"/>
    </xf>
    <xf numFmtId="164" fontId="4" fillId="0" borderId="0" xfId="0" applyNumberFormat="1" applyFont="1" applyAlignment="1">
      <alignment horizontal="right"/>
    </xf>
    <xf numFmtId="166" fontId="0" fillId="0" borderId="0" xfId="0" applyNumberFormat="1"/>
    <xf numFmtId="3" fontId="0" fillId="0" borderId="0" xfId="0" applyNumberFormat="1"/>
    <xf numFmtId="0" fontId="4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3" fontId="5" fillId="0" borderId="6" xfId="0" applyNumberFormat="1" applyFont="1" applyBorder="1" applyAlignment="1">
      <alignment horizontal="right"/>
    </xf>
    <xf numFmtId="3" fontId="5" fillId="0" borderId="6" xfId="0" applyNumberFormat="1" applyFont="1" applyBorder="1"/>
    <xf numFmtId="0" fontId="5" fillId="0" borderId="0" xfId="0" applyFont="1" applyAlignment="1">
      <alignment horizontal="left"/>
    </xf>
    <xf numFmtId="14" fontId="0" fillId="0" borderId="0" xfId="0" applyNumberFormat="1" applyAlignment="1">
      <alignment horizontal="left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/>
    </xf>
    <xf numFmtId="0" fontId="8" fillId="0" borderId="10" xfId="0" applyFont="1" applyBorder="1" applyAlignment="1">
      <alignment horizontal="center"/>
    </xf>
    <xf numFmtId="164" fontId="5" fillId="0" borderId="6" xfId="0" applyNumberFormat="1" applyFont="1" applyBorder="1" applyAlignment="1">
      <alignment horizontal="right" vertical="center" wrapText="1"/>
    </xf>
    <xf numFmtId="167" fontId="4" fillId="0" borderId="0" xfId="0" applyNumberFormat="1" applyFont="1"/>
    <xf numFmtId="164" fontId="5" fillId="0" borderId="0" xfId="0" applyNumberFormat="1" applyFont="1" applyAlignment="1">
      <alignment horizontal="right" vertical="center" wrapText="1"/>
    </xf>
    <xf numFmtId="0" fontId="12" fillId="0" borderId="0" xfId="0" applyFont="1"/>
    <xf numFmtId="0" fontId="13" fillId="0" borderId="0" xfId="0" applyFont="1"/>
    <xf numFmtId="4" fontId="13" fillId="0" borderId="0" xfId="0" applyNumberFormat="1" applyFont="1" applyAlignment="1">
      <alignment horizontal="left"/>
    </xf>
    <xf numFmtId="3" fontId="13" fillId="0" borderId="0" xfId="0" applyNumberFormat="1" applyFont="1" applyAlignment="1">
      <alignment horizontal="left"/>
    </xf>
    <xf numFmtId="164" fontId="13" fillId="0" borderId="0" xfId="0" applyNumberFormat="1" applyFont="1" applyAlignment="1">
      <alignment horizontal="right"/>
    </xf>
    <xf numFmtId="0" fontId="13" fillId="0" borderId="0" xfId="0" applyFont="1" applyAlignment="1">
      <alignment horizontal="right"/>
    </xf>
    <xf numFmtId="0" fontId="14" fillId="0" borderId="0" xfId="0" applyFont="1"/>
    <xf numFmtId="14" fontId="16" fillId="0" borderId="0" xfId="2" applyNumberFormat="1" applyFont="1" applyAlignment="1">
      <alignment horizontal="center"/>
    </xf>
    <xf numFmtId="168" fontId="15" fillId="0" borderId="0" xfId="0" applyNumberFormat="1" applyFont="1"/>
    <xf numFmtId="164" fontId="0" fillId="0" borderId="0" xfId="0" applyNumberFormat="1" applyAlignment="1">
      <alignment horizontal="right" vertical="center" wrapText="1"/>
    </xf>
    <xf numFmtId="0" fontId="10" fillId="0" borderId="0" xfId="0" applyFont="1" applyAlignment="1">
      <alignment horizontal="left"/>
    </xf>
    <xf numFmtId="0" fontId="10" fillId="0" borderId="0" xfId="0" applyFont="1"/>
    <xf numFmtId="169" fontId="0" fillId="0" borderId="0" xfId="0" applyNumberFormat="1"/>
    <xf numFmtId="169" fontId="15" fillId="0" borderId="0" xfId="0" applyNumberFormat="1" applyFont="1"/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302558</xdr:colOff>
      <xdr:row>0</xdr:row>
      <xdr:rowOff>134471</xdr:rowOff>
    </xdr:from>
    <xdr:to>
      <xdr:col>2</xdr:col>
      <xdr:colOff>839663</xdr:colOff>
      <xdr:row>8</xdr:row>
      <xdr:rowOff>98922</xdr:rowOff>
    </xdr:to>
    <xdr:pic>
      <xdr:nvPicPr>
        <xdr:cNvPr id="77" name="Imagen 76">
          <a:extLst>
            <a:ext uri="{FF2B5EF4-FFF2-40B4-BE49-F238E27FC236}">
              <a16:creationId xmlns:a16="http://schemas.microsoft.com/office/drawing/2014/main" id="{49A650A9-3DD2-4AEC-9FDB-69D4F1CDFDE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2558" y="134471"/>
          <a:ext cx="2150752" cy="9841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O86"/>
  <sheetViews>
    <sheetView showGridLines="0" tabSelected="1" topLeftCell="A66" zoomScale="85" zoomScaleNormal="85" workbookViewId="0">
      <selection activeCell="E85" sqref="E85:F85"/>
    </sheetView>
  </sheetViews>
  <sheetFormatPr baseColWidth="10" defaultColWidth="9.109375" defaultRowHeight="13.2" x14ac:dyDescent="0.25"/>
  <cols>
    <col min="1" max="1" width="18.109375" customWidth="1"/>
    <col min="2" max="2" width="6" style="21" customWidth="1"/>
    <col min="3" max="3" width="30.88671875" bestFit="1" customWidth="1"/>
    <col min="4" max="4" width="12.88671875" bestFit="1" customWidth="1"/>
    <col min="5" max="5" width="12.88671875" style="20" customWidth="1"/>
    <col min="6" max="6" width="15.5546875" style="25" bestFit="1" customWidth="1"/>
    <col min="7" max="7" width="15.33203125" style="28" bestFit="1" customWidth="1"/>
    <col min="8" max="8" width="7.88671875" bestFit="1" customWidth="1"/>
    <col min="9" max="9" width="9.5546875" bestFit="1" customWidth="1"/>
    <col min="10" max="10" width="2.88671875" customWidth="1"/>
    <col min="11" max="11" width="6.109375" customWidth="1"/>
    <col min="12" max="12" width="9.33203125" customWidth="1"/>
    <col min="13" max="1024" width="6.109375" customWidth="1"/>
  </cols>
  <sheetData>
    <row r="1" spans="1:15" x14ac:dyDescent="0.25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5">
      <c r="B2"/>
      <c r="E2"/>
      <c r="F2" s="4"/>
      <c r="G2" s="4"/>
    </row>
    <row r="3" spans="1:15" ht="6.75" customHeight="1" x14ac:dyDescent="0.25">
      <c r="A3" s="5"/>
      <c r="B3" s="5"/>
      <c r="C3" s="5"/>
      <c r="D3" s="5"/>
      <c r="E3" s="5"/>
      <c r="F3" s="6"/>
      <c r="G3" s="7"/>
      <c r="H3" s="5"/>
      <c r="I3" s="5"/>
    </row>
    <row r="4" spans="1:15" ht="6.75" customHeight="1" x14ac:dyDescent="0.25">
      <c r="A4" s="5"/>
      <c r="B4" s="5"/>
      <c r="C4" s="5"/>
      <c r="D4" s="5"/>
      <c r="E4" s="5"/>
      <c r="F4" s="6"/>
      <c r="G4" s="7"/>
      <c r="H4" s="5"/>
      <c r="I4" s="5"/>
    </row>
    <row r="5" spans="1:15" ht="6.75" customHeight="1" x14ac:dyDescent="0.25">
      <c r="A5" s="5"/>
      <c r="B5" s="5"/>
      <c r="C5" s="5"/>
      <c r="D5" s="5"/>
      <c r="E5" s="5"/>
      <c r="F5" s="6"/>
      <c r="G5" s="7"/>
      <c r="H5" s="5"/>
      <c r="I5" s="5"/>
    </row>
    <row r="6" spans="1:15" ht="6.75" customHeight="1" x14ac:dyDescent="0.25">
      <c r="A6" s="5"/>
      <c r="B6" s="5"/>
      <c r="C6" s="5"/>
      <c r="D6" s="5"/>
      <c r="E6" s="5"/>
      <c r="F6" s="6"/>
      <c r="G6" s="7"/>
      <c r="H6" s="5"/>
      <c r="I6" s="5"/>
    </row>
    <row r="7" spans="1:15" ht="24.75" customHeight="1" x14ac:dyDescent="0.4">
      <c r="A7" s="59" t="s">
        <v>17</v>
      </c>
      <c r="B7" s="59"/>
      <c r="C7" s="59"/>
      <c r="D7" s="59"/>
      <c r="E7" s="59"/>
      <c r="F7" s="59"/>
      <c r="G7" s="59"/>
      <c r="H7" s="59"/>
      <c r="I7" s="59"/>
    </row>
    <row r="8" spans="1:15" ht="6.75" customHeight="1" x14ac:dyDescent="0.25">
      <c r="A8" s="5"/>
      <c r="B8" s="5"/>
      <c r="C8" s="5"/>
      <c r="D8" s="5"/>
      <c r="E8" s="5"/>
      <c r="F8" s="6"/>
      <c r="G8" s="7"/>
      <c r="H8" s="5"/>
      <c r="I8" s="5"/>
    </row>
    <row r="9" spans="1:15" ht="24.75" customHeight="1" x14ac:dyDescent="0.4">
      <c r="A9" s="59" t="s">
        <v>16</v>
      </c>
      <c r="B9" s="59"/>
      <c r="C9" s="59"/>
      <c r="D9" s="59"/>
      <c r="E9" s="59"/>
      <c r="F9" s="59"/>
      <c r="G9" s="59"/>
      <c r="H9" s="59"/>
      <c r="I9" s="59"/>
    </row>
    <row r="10" spans="1:15" ht="6.75" customHeight="1" x14ac:dyDescent="0.25">
      <c r="A10" s="5"/>
      <c r="B10" s="5"/>
      <c r="C10" s="5"/>
      <c r="D10" s="5"/>
      <c r="E10" s="5"/>
      <c r="F10" s="6"/>
      <c r="G10" s="7"/>
      <c r="H10" s="5"/>
      <c r="I10" s="5"/>
    </row>
    <row r="11" spans="1:15" ht="6.75" hidden="1" customHeight="1" x14ac:dyDescent="0.25">
      <c r="A11" s="5"/>
      <c r="B11" s="5"/>
      <c r="C11" s="5"/>
      <c r="D11" s="5"/>
      <c r="E11" s="5"/>
      <c r="F11" s="6"/>
      <c r="G11" s="7"/>
      <c r="H11" s="5"/>
      <c r="I11" s="5"/>
    </row>
    <row r="12" spans="1:15" ht="6.75" hidden="1" customHeight="1" x14ac:dyDescent="0.25">
      <c r="A12" s="5"/>
      <c r="B12" s="5"/>
      <c r="C12" s="5"/>
      <c r="D12" s="5"/>
      <c r="E12" s="5"/>
      <c r="F12" s="6"/>
      <c r="G12" s="7"/>
      <c r="H12" s="5"/>
      <c r="I12" s="5"/>
    </row>
    <row r="13" spans="1:15" ht="6.75" hidden="1" customHeight="1" x14ac:dyDescent="0.25">
      <c r="A13" s="5"/>
      <c r="B13" s="5"/>
      <c r="C13" s="5"/>
      <c r="D13" s="5"/>
      <c r="E13" s="5"/>
      <c r="F13" s="6"/>
      <c r="G13" s="7"/>
      <c r="H13" s="5"/>
      <c r="I13" s="5"/>
    </row>
    <row r="14" spans="1:15" ht="6.75" hidden="1" customHeight="1" x14ac:dyDescent="0.25">
      <c r="A14" s="5"/>
      <c r="B14" s="5"/>
      <c r="C14" s="5"/>
      <c r="D14" s="5"/>
      <c r="E14" s="5"/>
      <c r="F14" s="6"/>
      <c r="G14" s="7"/>
      <c r="H14" s="5"/>
      <c r="I14" s="5"/>
    </row>
    <row r="15" spans="1:15" ht="6.75" customHeight="1" x14ac:dyDescent="0.25">
      <c r="A15" s="5"/>
      <c r="B15" s="5"/>
      <c r="C15" s="5"/>
      <c r="D15" s="5"/>
      <c r="E15" s="5"/>
      <c r="F15" s="6"/>
      <c r="G15" s="7"/>
      <c r="H15" s="5"/>
      <c r="I15" s="5"/>
    </row>
    <row r="16" spans="1:15" x14ac:dyDescent="0.25">
      <c r="A16" s="8" t="s">
        <v>0</v>
      </c>
      <c r="B16" s="5"/>
      <c r="C16" s="9" t="s">
        <v>56</v>
      </c>
      <c r="D16" s="10"/>
      <c r="E16" s="5"/>
      <c r="F16" s="6"/>
      <c r="G16" s="7"/>
      <c r="H16" s="5"/>
      <c r="I16" s="5"/>
    </row>
    <row r="17" spans="1:12" s="49" customFormat="1" x14ac:dyDescent="0.25">
      <c r="A17" s="43" t="s">
        <v>18</v>
      </c>
      <c r="B17" s="44"/>
      <c r="C17" s="45">
        <v>6463.95</v>
      </c>
      <c r="D17" s="46"/>
      <c r="E17" s="44"/>
      <c r="F17" s="47"/>
      <c r="G17" s="48"/>
      <c r="H17" s="44"/>
      <c r="I17" s="44"/>
    </row>
    <row r="18" spans="1:12" x14ac:dyDescent="0.25">
      <c r="A18" s="5"/>
      <c r="B18" s="5"/>
      <c r="C18" s="11"/>
      <c r="D18" s="11"/>
      <c r="E18" s="5"/>
      <c r="F18" s="6"/>
      <c r="G18" s="7"/>
      <c r="H18" s="5"/>
      <c r="I18" s="5"/>
    </row>
    <row r="19" spans="1:12" ht="17.399999999999999" x14ac:dyDescent="0.3">
      <c r="A19" s="12" t="s">
        <v>1</v>
      </c>
      <c r="B19" s="5"/>
      <c r="C19" s="11"/>
      <c r="D19" s="11"/>
      <c r="E19" s="5"/>
      <c r="F19" s="6"/>
      <c r="G19" s="7"/>
      <c r="H19" s="5"/>
      <c r="I19" s="5"/>
    </row>
    <row r="20" spans="1:12" ht="8.25" customHeight="1" x14ac:dyDescent="0.25">
      <c r="A20" s="5"/>
      <c r="B20" s="5"/>
      <c r="C20" s="11"/>
      <c r="D20" s="11"/>
      <c r="E20" s="5"/>
      <c r="F20" s="6"/>
      <c r="G20" s="7"/>
      <c r="H20" s="5"/>
      <c r="I20" s="5"/>
    </row>
    <row r="21" spans="1:12" ht="6.75" customHeight="1" x14ac:dyDescent="0.25">
      <c r="A21" s="5"/>
      <c r="B21" s="5"/>
      <c r="C21" s="11"/>
      <c r="D21" s="11"/>
      <c r="E21" s="5"/>
      <c r="F21" s="6"/>
      <c r="G21" s="7"/>
      <c r="H21" s="5"/>
      <c r="I21" s="5"/>
    </row>
    <row r="22" spans="1:12" ht="27" thickBot="1" x14ac:dyDescent="0.3">
      <c r="A22" s="13"/>
      <c r="B22" s="14"/>
      <c r="C22" s="14" t="s">
        <v>22</v>
      </c>
      <c r="D22" s="14" t="s">
        <v>3</v>
      </c>
      <c r="E22" s="14" t="s">
        <v>4</v>
      </c>
      <c r="F22" s="14" t="s">
        <v>5</v>
      </c>
      <c r="G22" s="14" t="s">
        <v>5</v>
      </c>
      <c r="H22" s="14"/>
      <c r="I22" s="14" t="s">
        <v>6</v>
      </c>
    </row>
    <row r="23" spans="1:12" ht="13.8" thickBot="1" x14ac:dyDescent="0.3">
      <c r="A23" s="15"/>
      <c r="B23" s="16"/>
      <c r="C23" s="16"/>
      <c r="D23" s="16"/>
      <c r="E23" s="16"/>
      <c r="F23" s="17" t="s">
        <v>7</v>
      </c>
      <c r="G23" s="17" t="s">
        <v>8</v>
      </c>
      <c r="H23" s="18" t="s">
        <v>9</v>
      </c>
      <c r="I23" s="19"/>
    </row>
    <row r="24" spans="1:12" x14ac:dyDescent="0.25">
      <c r="A24" s="20"/>
      <c r="C24" s="21" t="s">
        <v>19</v>
      </c>
      <c r="D24" s="55">
        <v>43641</v>
      </c>
      <c r="E24" s="55">
        <v>45825</v>
      </c>
      <c r="F24" s="24">
        <v>5000000000</v>
      </c>
      <c r="G24" s="25">
        <v>5000000000</v>
      </c>
      <c r="H24" s="26">
        <v>0</v>
      </c>
      <c r="I24" s="27" t="s">
        <v>10</v>
      </c>
      <c r="L24" s="27"/>
    </row>
    <row r="25" spans="1:12" x14ac:dyDescent="0.25">
      <c r="A25" s="20"/>
      <c r="C25" s="21" t="s">
        <v>54</v>
      </c>
      <c r="D25" s="56">
        <v>44186</v>
      </c>
      <c r="E25" s="55">
        <v>45729</v>
      </c>
      <c r="F25" s="52">
        <f t="shared" ref="F25" si="0">+G25</f>
        <v>1500000000</v>
      </c>
      <c r="G25" s="25">
        <v>1500000000</v>
      </c>
      <c r="H25" s="26">
        <v>0</v>
      </c>
      <c r="I25" s="27" t="s">
        <v>10</v>
      </c>
      <c r="L25" s="27"/>
    </row>
    <row r="26" spans="1:12" x14ac:dyDescent="0.25">
      <c r="A26" s="20"/>
      <c r="C26" s="21" t="s">
        <v>23</v>
      </c>
      <c r="D26" s="56">
        <v>44301</v>
      </c>
      <c r="E26" s="55">
        <v>45911</v>
      </c>
      <c r="F26" s="52">
        <v>2500000000</v>
      </c>
      <c r="G26" s="25">
        <v>2500000000</v>
      </c>
      <c r="H26" s="26">
        <v>0</v>
      </c>
      <c r="I26" s="27" t="s">
        <v>10</v>
      </c>
      <c r="L26" s="27"/>
    </row>
    <row r="27" spans="1:12" x14ac:dyDescent="0.25">
      <c r="A27" s="20"/>
      <c r="C27" s="21" t="s">
        <v>25</v>
      </c>
      <c r="D27" s="56">
        <v>44404</v>
      </c>
      <c r="E27" s="55">
        <v>45951</v>
      </c>
      <c r="F27" s="52">
        <v>3000000000</v>
      </c>
      <c r="G27" s="25">
        <f>+F27</f>
        <v>3000000000</v>
      </c>
      <c r="H27" s="26">
        <v>0</v>
      </c>
      <c r="I27" s="27" t="s">
        <v>10</v>
      </c>
      <c r="L27" s="27"/>
    </row>
    <row r="28" spans="1:12" x14ac:dyDescent="0.25">
      <c r="A28" s="20"/>
      <c r="C28" s="21" t="s">
        <v>26</v>
      </c>
      <c r="D28" s="56">
        <v>44404</v>
      </c>
      <c r="E28" s="55">
        <v>45982</v>
      </c>
      <c r="F28" s="52">
        <v>3000000000</v>
      </c>
      <c r="G28" s="25">
        <f>+F28</f>
        <v>3000000000</v>
      </c>
      <c r="H28" s="26">
        <v>0</v>
      </c>
      <c r="I28" s="27" t="s">
        <v>10</v>
      </c>
      <c r="L28" s="27"/>
    </row>
    <row r="29" spans="1:12" x14ac:dyDescent="0.25">
      <c r="A29" s="20"/>
      <c r="C29" s="21" t="s">
        <v>57</v>
      </c>
      <c r="D29" s="55">
        <v>45642</v>
      </c>
      <c r="E29" s="55">
        <v>45972</v>
      </c>
      <c r="F29" s="24">
        <v>4510630000</v>
      </c>
      <c r="G29" s="25">
        <v>4510630000</v>
      </c>
      <c r="H29" s="26">
        <v>0</v>
      </c>
      <c r="I29" s="27" t="s">
        <v>10</v>
      </c>
      <c r="L29" s="27"/>
    </row>
    <row r="30" spans="1:12" x14ac:dyDescent="0.25">
      <c r="A30" s="20"/>
      <c r="C30" s="21" t="s">
        <v>58</v>
      </c>
      <c r="D30" s="56">
        <v>45645</v>
      </c>
      <c r="E30" s="55">
        <v>46010</v>
      </c>
      <c r="F30" s="52">
        <v>4464285000</v>
      </c>
      <c r="G30" s="25">
        <v>4464285000</v>
      </c>
      <c r="H30" s="26">
        <v>0</v>
      </c>
      <c r="I30" s="27" t="s">
        <v>10</v>
      </c>
      <c r="L30" s="27"/>
    </row>
    <row r="31" spans="1:12" x14ac:dyDescent="0.25">
      <c r="A31" s="20"/>
      <c r="C31" s="21"/>
      <c r="D31" s="51"/>
      <c r="E31" s="22"/>
      <c r="F31" s="52"/>
      <c r="G31" s="25"/>
      <c r="H31" s="26"/>
      <c r="I31" s="27"/>
      <c r="L31" s="27"/>
    </row>
    <row r="32" spans="1:12" x14ac:dyDescent="0.25">
      <c r="A32" s="20"/>
      <c r="C32" s="21"/>
      <c r="D32" s="50"/>
      <c r="E32" s="50"/>
      <c r="F32" s="24"/>
      <c r="G32" s="25"/>
      <c r="H32" s="26"/>
      <c r="I32" s="27"/>
      <c r="L32" s="27"/>
    </row>
    <row r="33" spans="1:12" x14ac:dyDescent="0.25">
      <c r="A33" s="20"/>
      <c r="C33" s="21"/>
      <c r="D33" s="50"/>
      <c r="E33" s="50"/>
      <c r="F33" s="24"/>
      <c r="G33" s="25"/>
      <c r="H33" s="26"/>
      <c r="I33" s="27"/>
      <c r="L33" s="27"/>
    </row>
    <row r="34" spans="1:12" ht="13.8" thickBot="1" x14ac:dyDescent="0.3">
      <c r="A34" s="20"/>
      <c r="C34" s="21"/>
      <c r="D34" s="23"/>
      <c r="E34" s="23"/>
      <c r="F34" s="24"/>
      <c r="G34" s="25"/>
      <c r="H34" s="26"/>
      <c r="I34" s="27"/>
      <c r="L34" s="27"/>
    </row>
    <row r="35" spans="1:12" ht="13.8" thickBot="1" x14ac:dyDescent="0.3">
      <c r="B35"/>
      <c r="E35" s="29" t="s">
        <v>12</v>
      </c>
      <c r="F35" s="30">
        <f>SUM(F24:F34)</f>
        <v>23974915000</v>
      </c>
      <c r="G35" s="30">
        <f>SUM(G24:G34)</f>
        <v>23974915000</v>
      </c>
      <c r="H35" s="31">
        <v>0</v>
      </c>
    </row>
    <row r="36" spans="1:12" ht="8.25" customHeight="1" thickTop="1" x14ac:dyDescent="0.25">
      <c r="B36"/>
      <c r="C36" s="33"/>
      <c r="D36" s="33"/>
      <c r="E36"/>
      <c r="F36" s="4"/>
      <c r="G36" s="4"/>
    </row>
    <row r="37" spans="1:12" ht="17.399999999999999" x14ac:dyDescent="0.3">
      <c r="A37" s="12" t="s">
        <v>13</v>
      </c>
      <c r="B37"/>
      <c r="E37"/>
      <c r="F37" s="24"/>
      <c r="G37" s="4"/>
    </row>
    <row r="38" spans="1:12" ht="4.5" customHeight="1" x14ac:dyDescent="0.25">
      <c r="B38"/>
      <c r="E38"/>
      <c r="F38" s="24"/>
      <c r="G38" s="4"/>
    </row>
    <row r="39" spans="1:12" ht="27" thickBot="1" x14ac:dyDescent="0.3">
      <c r="A39" s="34"/>
      <c r="B39" s="35"/>
      <c r="C39" s="35" t="s">
        <v>2</v>
      </c>
      <c r="D39" s="35" t="s">
        <v>3</v>
      </c>
      <c r="E39" s="35" t="s">
        <v>4</v>
      </c>
      <c r="F39" s="35" t="s">
        <v>5</v>
      </c>
      <c r="G39" s="35" t="s">
        <v>5</v>
      </c>
      <c r="H39" s="35"/>
      <c r="I39" s="35" t="s">
        <v>6</v>
      </c>
    </row>
    <row r="40" spans="1:12" ht="13.8" thickBot="1" x14ac:dyDescent="0.3">
      <c r="A40" s="36"/>
      <c r="B40" s="37"/>
      <c r="C40" s="37"/>
      <c r="D40" s="37"/>
      <c r="E40" s="37"/>
      <c r="F40" s="38" t="s">
        <v>7</v>
      </c>
      <c r="G40" s="39" t="s">
        <v>8</v>
      </c>
      <c r="H40" s="39" t="s">
        <v>9</v>
      </c>
      <c r="I40" s="37"/>
    </row>
    <row r="42" spans="1:12" x14ac:dyDescent="0.25">
      <c r="A42" s="20"/>
      <c r="C42" s="21" t="s">
        <v>20</v>
      </c>
      <c r="D42" s="55">
        <v>43641</v>
      </c>
      <c r="E42" s="55">
        <v>46098</v>
      </c>
      <c r="F42" s="24">
        <v>5000000000</v>
      </c>
      <c r="G42" s="25">
        <v>5000000000</v>
      </c>
      <c r="H42" s="26">
        <v>0</v>
      </c>
      <c r="I42" s="27" t="s">
        <v>10</v>
      </c>
      <c r="L42" s="27"/>
    </row>
    <row r="43" spans="1:12" x14ac:dyDescent="0.25">
      <c r="A43" s="20"/>
      <c r="C43" s="21" t="s">
        <v>21</v>
      </c>
      <c r="D43" s="55">
        <v>43662</v>
      </c>
      <c r="E43" s="55">
        <v>46210</v>
      </c>
      <c r="F43" s="24">
        <v>5000000000</v>
      </c>
      <c r="G43" s="25">
        <v>5000000000</v>
      </c>
      <c r="H43" s="26">
        <v>0</v>
      </c>
      <c r="I43" s="27" t="s">
        <v>10</v>
      </c>
      <c r="L43" s="27"/>
    </row>
    <row r="44" spans="1:12" x14ac:dyDescent="0.25">
      <c r="A44" s="20"/>
      <c r="C44" s="21" t="s">
        <v>24</v>
      </c>
      <c r="D44" s="56">
        <v>44301</v>
      </c>
      <c r="E44" s="55">
        <v>46170</v>
      </c>
      <c r="F44" s="52">
        <v>2500000000</v>
      </c>
      <c r="G44" s="25">
        <v>2500000000</v>
      </c>
      <c r="H44" s="26">
        <v>0</v>
      </c>
      <c r="I44" s="27" t="s">
        <v>10</v>
      </c>
      <c r="L44" s="27"/>
    </row>
    <row r="45" spans="1:12" x14ac:dyDescent="0.25">
      <c r="A45" s="20"/>
      <c r="C45" s="21" t="s">
        <v>27</v>
      </c>
      <c r="D45" s="56">
        <v>44404</v>
      </c>
      <c r="E45" s="55">
        <v>46346</v>
      </c>
      <c r="F45" s="52">
        <v>2500000000</v>
      </c>
      <c r="G45" s="25">
        <f>+F45</f>
        <v>2500000000</v>
      </c>
      <c r="H45" s="26">
        <v>0</v>
      </c>
      <c r="I45" s="27" t="s">
        <v>10</v>
      </c>
      <c r="L45" s="27"/>
    </row>
    <row r="46" spans="1:12" x14ac:dyDescent="0.25">
      <c r="A46" s="20"/>
      <c r="C46" s="21" t="s">
        <v>28</v>
      </c>
      <c r="D46" s="56">
        <v>44539</v>
      </c>
      <c r="E46" s="55">
        <v>46541</v>
      </c>
      <c r="F46" s="52">
        <v>2500000000</v>
      </c>
      <c r="G46" s="25">
        <f>+F46</f>
        <v>2500000000</v>
      </c>
      <c r="H46" s="26">
        <v>0</v>
      </c>
      <c r="I46" s="27" t="s">
        <v>10</v>
      </c>
      <c r="L46" s="27"/>
    </row>
    <row r="47" spans="1:12" x14ac:dyDescent="0.25">
      <c r="A47" s="20"/>
      <c r="C47" s="21" t="s">
        <v>29</v>
      </c>
      <c r="D47" s="56">
        <v>44539</v>
      </c>
      <c r="E47" s="55">
        <v>46723</v>
      </c>
      <c r="F47" s="52">
        <v>2500000000</v>
      </c>
      <c r="G47" s="25">
        <f t="shared" ref="G47:G53" si="1">+F47</f>
        <v>2500000000</v>
      </c>
      <c r="H47" s="26">
        <v>0</v>
      </c>
      <c r="I47" s="27" t="s">
        <v>10</v>
      </c>
      <c r="L47" s="27"/>
    </row>
    <row r="48" spans="1:12" x14ac:dyDescent="0.25">
      <c r="A48" s="20"/>
      <c r="C48" s="21" t="s">
        <v>30</v>
      </c>
      <c r="D48" s="56">
        <v>44579</v>
      </c>
      <c r="E48" s="55">
        <v>46462</v>
      </c>
      <c r="F48" s="52">
        <v>2500000000</v>
      </c>
      <c r="G48" s="25">
        <f t="shared" si="1"/>
        <v>2500000000</v>
      </c>
      <c r="H48" s="26">
        <v>0</v>
      </c>
      <c r="I48" s="27" t="s">
        <v>10</v>
      </c>
      <c r="L48" s="27"/>
    </row>
    <row r="49" spans="1:12" x14ac:dyDescent="0.25">
      <c r="A49" s="20"/>
      <c r="C49" s="21" t="s">
        <v>31</v>
      </c>
      <c r="D49" s="56">
        <v>44579</v>
      </c>
      <c r="E49" s="55">
        <v>46644</v>
      </c>
      <c r="F49" s="52">
        <v>2500000000</v>
      </c>
      <c r="G49" s="25">
        <f t="shared" si="1"/>
        <v>2500000000</v>
      </c>
      <c r="H49" s="26">
        <v>0</v>
      </c>
      <c r="I49" s="27" t="s">
        <v>10</v>
      </c>
      <c r="L49" s="27"/>
    </row>
    <row r="50" spans="1:12" x14ac:dyDescent="0.25">
      <c r="A50" s="20"/>
      <c r="C50" s="21" t="s">
        <v>32</v>
      </c>
      <c r="D50" s="56">
        <v>44607</v>
      </c>
      <c r="E50" s="55">
        <v>46854</v>
      </c>
      <c r="F50" s="52">
        <v>2500000000</v>
      </c>
      <c r="G50" s="25">
        <f t="shared" si="1"/>
        <v>2500000000</v>
      </c>
      <c r="H50" s="26">
        <v>0</v>
      </c>
      <c r="I50" s="27" t="s">
        <v>10</v>
      </c>
      <c r="L50" s="27"/>
    </row>
    <row r="51" spans="1:12" x14ac:dyDescent="0.25">
      <c r="A51" s="20"/>
      <c r="C51" s="21" t="s">
        <v>33</v>
      </c>
      <c r="D51" s="56">
        <v>44607</v>
      </c>
      <c r="E51" s="55">
        <v>46973</v>
      </c>
      <c r="F51" s="52">
        <v>2500000000</v>
      </c>
      <c r="G51" s="25">
        <f t="shared" si="1"/>
        <v>2500000000</v>
      </c>
      <c r="H51" s="26">
        <v>0</v>
      </c>
      <c r="I51" s="27" t="s">
        <v>10</v>
      </c>
      <c r="L51" s="27"/>
    </row>
    <row r="52" spans="1:12" x14ac:dyDescent="0.25">
      <c r="A52" s="20"/>
      <c r="C52" s="21" t="s">
        <v>34</v>
      </c>
      <c r="D52" s="56">
        <v>44642</v>
      </c>
      <c r="E52" s="55">
        <v>46917</v>
      </c>
      <c r="F52" s="52">
        <v>2500000000</v>
      </c>
      <c r="G52" s="25">
        <f t="shared" si="1"/>
        <v>2500000000</v>
      </c>
      <c r="H52" s="26">
        <v>0</v>
      </c>
      <c r="I52" s="27" t="s">
        <v>10</v>
      </c>
      <c r="L52" s="27"/>
    </row>
    <row r="53" spans="1:12" x14ac:dyDescent="0.25">
      <c r="A53" s="20"/>
      <c r="C53" s="21" t="s">
        <v>35</v>
      </c>
      <c r="D53" s="56">
        <v>44642</v>
      </c>
      <c r="E53" s="55">
        <v>47038</v>
      </c>
      <c r="F53" s="52">
        <v>2500000000</v>
      </c>
      <c r="G53" s="25">
        <f t="shared" si="1"/>
        <v>2500000000</v>
      </c>
      <c r="H53" s="26">
        <v>0</v>
      </c>
      <c r="I53" s="27" t="s">
        <v>10</v>
      </c>
      <c r="L53" s="27"/>
    </row>
    <row r="54" spans="1:12" x14ac:dyDescent="0.25">
      <c r="A54" s="20"/>
      <c r="C54" s="21" t="s">
        <v>36</v>
      </c>
      <c r="D54" s="56">
        <v>44679</v>
      </c>
      <c r="E54" s="55">
        <v>46443</v>
      </c>
      <c r="F54" s="52">
        <v>2500000000</v>
      </c>
      <c r="G54" s="25">
        <v>2500000000</v>
      </c>
      <c r="H54" s="26">
        <v>0</v>
      </c>
      <c r="I54" s="27" t="s">
        <v>10</v>
      </c>
      <c r="L54" s="27"/>
    </row>
    <row r="55" spans="1:12" x14ac:dyDescent="0.25">
      <c r="A55" s="20"/>
      <c r="C55" s="21" t="s">
        <v>37</v>
      </c>
      <c r="D55" s="56">
        <v>44679</v>
      </c>
      <c r="E55" s="55">
        <v>47080</v>
      </c>
      <c r="F55" s="52">
        <v>2500000000</v>
      </c>
      <c r="G55" s="25">
        <v>2500000000</v>
      </c>
      <c r="H55" s="26">
        <v>0</v>
      </c>
      <c r="I55" s="27" t="s">
        <v>10</v>
      </c>
      <c r="L55" s="27"/>
    </row>
    <row r="56" spans="1:12" x14ac:dyDescent="0.25">
      <c r="A56" s="20"/>
      <c r="C56" s="21" t="s">
        <v>38</v>
      </c>
      <c r="D56" s="56">
        <v>44684</v>
      </c>
      <c r="E56" s="55">
        <v>47197</v>
      </c>
      <c r="F56" s="52">
        <v>3000000000</v>
      </c>
      <c r="G56" s="25">
        <v>3000000000</v>
      </c>
      <c r="H56" s="26">
        <v>0</v>
      </c>
      <c r="I56" s="27" t="s">
        <v>10</v>
      </c>
      <c r="L56" s="27"/>
    </row>
    <row r="57" spans="1:12" x14ac:dyDescent="0.25">
      <c r="A57" s="20"/>
      <c r="C57" s="21" t="s">
        <v>39</v>
      </c>
      <c r="D57" s="56">
        <v>44684</v>
      </c>
      <c r="E57" s="55">
        <v>47288</v>
      </c>
      <c r="F57" s="52">
        <v>3500000000</v>
      </c>
      <c r="G57" s="25">
        <v>3500000000</v>
      </c>
      <c r="H57" s="26">
        <v>0</v>
      </c>
      <c r="I57" s="27" t="s">
        <v>10</v>
      </c>
      <c r="L57" s="27"/>
    </row>
    <row r="58" spans="1:12" x14ac:dyDescent="0.25">
      <c r="A58" s="20"/>
      <c r="C58" s="21" t="s">
        <v>40</v>
      </c>
      <c r="D58" s="56">
        <v>44684</v>
      </c>
      <c r="E58" s="55">
        <v>47351</v>
      </c>
      <c r="F58" s="52">
        <v>3500000000</v>
      </c>
      <c r="G58" s="25">
        <v>3500000000</v>
      </c>
      <c r="H58" s="26">
        <v>0</v>
      </c>
      <c r="I58" s="27" t="s">
        <v>10</v>
      </c>
      <c r="L58" s="27"/>
    </row>
    <row r="59" spans="1:12" x14ac:dyDescent="0.25">
      <c r="A59" s="20"/>
      <c r="C59" s="21" t="s">
        <v>41</v>
      </c>
      <c r="D59" s="56">
        <v>44819</v>
      </c>
      <c r="E59" s="55">
        <v>46672</v>
      </c>
      <c r="F59" s="52">
        <v>2500000000</v>
      </c>
      <c r="G59" s="25">
        <v>2500000000</v>
      </c>
      <c r="H59" s="26">
        <v>0</v>
      </c>
      <c r="I59" s="27" t="s">
        <v>10</v>
      </c>
      <c r="L59" s="27"/>
    </row>
    <row r="60" spans="1:12" x14ac:dyDescent="0.25">
      <c r="A60" s="20"/>
      <c r="C60" s="21" t="s">
        <v>42</v>
      </c>
      <c r="D60" s="56">
        <v>44819</v>
      </c>
      <c r="E60" s="55">
        <v>46790</v>
      </c>
      <c r="F60" s="52">
        <v>3000000000</v>
      </c>
      <c r="G60" s="25">
        <v>3000000000</v>
      </c>
      <c r="H60" s="26">
        <v>0</v>
      </c>
      <c r="I60" s="27" t="s">
        <v>10</v>
      </c>
      <c r="L60" s="27"/>
    </row>
    <row r="61" spans="1:12" x14ac:dyDescent="0.25">
      <c r="A61" s="20"/>
      <c r="C61" s="21" t="s">
        <v>43</v>
      </c>
      <c r="D61" s="56">
        <v>44819</v>
      </c>
      <c r="E61" s="55">
        <v>47351</v>
      </c>
      <c r="F61" s="52">
        <v>1000000000</v>
      </c>
      <c r="G61" s="25">
        <v>1000000000</v>
      </c>
      <c r="H61" s="26">
        <v>0</v>
      </c>
      <c r="I61" s="27" t="s">
        <v>10</v>
      </c>
      <c r="L61" s="27"/>
    </row>
    <row r="62" spans="1:12" x14ac:dyDescent="0.25">
      <c r="A62" s="20"/>
      <c r="C62" s="21" t="s">
        <v>44</v>
      </c>
      <c r="D62" s="56">
        <v>44881</v>
      </c>
      <c r="E62" s="55">
        <v>47407</v>
      </c>
      <c r="F62" s="52">
        <v>2500000000</v>
      </c>
      <c r="G62" s="25">
        <v>2500000000</v>
      </c>
      <c r="H62" s="26">
        <v>0</v>
      </c>
      <c r="I62" s="27" t="s">
        <v>10</v>
      </c>
      <c r="L62" s="27"/>
    </row>
    <row r="63" spans="1:12" x14ac:dyDescent="0.25">
      <c r="A63" s="20"/>
      <c r="C63" s="21" t="s">
        <v>45</v>
      </c>
      <c r="D63" s="56">
        <v>44881</v>
      </c>
      <c r="E63" s="55">
        <v>47651</v>
      </c>
      <c r="F63" s="52">
        <v>2500000000</v>
      </c>
      <c r="G63" s="25">
        <v>2500000000</v>
      </c>
      <c r="H63" s="26">
        <v>0</v>
      </c>
      <c r="I63" s="27" t="s">
        <v>10</v>
      </c>
      <c r="L63" s="27"/>
    </row>
    <row r="64" spans="1:12" x14ac:dyDescent="0.25">
      <c r="A64" s="20"/>
      <c r="C64" s="21" t="s">
        <v>46</v>
      </c>
      <c r="D64" s="56">
        <v>45000</v>
      </c>
      <c r="E64" s="55">
        <v>47534</v>
      </c>
      <c r="F64" s="52">
        <v>2500000000</v>
      </c>
      <c r="G64" s="25">
        <v>2500000000</v>
      </c>
      <c r="H64" s="26">
        <v>0</v>
      </c>
      <c r="I64" s="27" t="s">
        <v>10</v>
      </c>
      <c r="L64" s="27"/>
    </row>
    <row r="65" spans="1:12" x14ac:dyDescent="0.25">
      <c r="A65" s="20"/>
      <c r="C65" s="21" t="s">
        <v>47</v>
      </c>
      <c r="D65" s="56">
        <v>45007</v>
      </c>
      <c r="E65" s="55">
        <v>47442</v>
      </c>
      <c r="F65" s="52">
        <v>2500000000</v>
      </c>
      <c r="G65" s="25">
        <v>2500000000</v>
      </c>
      <c r="H65" s="26">
        <v>0</v>
      </c>
      <c r="I65" s="27" t="s">
        <v>10</v>
      </c>
      <c r="L65" s="27"/>
    </row>
    <row r="66" spans="1:12" x14ac:dyDescent="0.25">
      <c r="A66" s="20"/>
      <c r="C66" s="21" t="s">
        <v>48</v>
      </c>
      <c r="D66" s="56">
        <v>45007</v>
      </c>
      <c r="E66" s="55">
        <v>47591</v>
      </c>
      <c r="F66" s="52">
        <v>2500000000</v>
      </c>
      <c r="G66" s="25">
        <v>2500000000</v>
      </c>
      <c r="H66" s="26">
        <v>0</v>
      </c>
      <c r="I66" s="27" t="s">
        <v>10</v>
      </c>
      <c r="L66" s="27"/>
    </row>
    <row r="67" spans="1:12" x14ac:dyDescent="0.25">
      <c r="A67" s="20"/>
      <c r="C67" s="21" t="s">
        <v>49</v>
      </c>
      <c r="D67" s="56">
        <v>45093</v>
      </c>
      <c r="E67" s="55">
        <v>47714</v>
      </c>
      <c r="F67" s="52">
        <v>3000000000</v>
      </c>
      <c r="G67" s="52">
        <v>3000000000</v>
      </c>
      <c r="H67" s="26">
        <v>0</v>
      </c>
      <c r="I67" s="27" t="s">
        <v>10</v>
      </c>
      <c r="L67" s="27"/>
    </row>
    <row r="68" spans="1:12" x14ac:dyDescent="0.25">
      <c r="A68" s="20"/>
      <c r="C68" s="21" t="s">
        <v>50</v>
      </c>
      <c r="D68" s="56">
        <v>45099</v>
      </c>
      <c r="E68" s="55">
        <v>47809</v>
      </c>
      <c r="F68" s="52">
        <v>3000000000</v>
      </c>
      <c r="G68" s="52">
        <v>3000000000</v>
      </c>
      <c r="H68" s="26">
        <v>0</v>
      </c>
      <c r="I68" s="27" t="s">
        <v>10</v>
      </c>
      <c r="L68" s="27"/>
    </row>
    <row r="69" spans="1:12" x14ac:dyDescent="0.25">
      <c r="A69" s="20"/>
      <c r="C69" s="21" t="s">
        <v>51</v>
      </c>
      <c r="D69" s="56">
        <v>45359</v>
      </c>
      <c r="E69" s="55">
        <v>47906</v>
      </c>
      <c r="F69" s="52">
        <v>5000000000</v>
      </c>
      <c r="G69" s="52">
        <v>5000000000</v>
      </c>
      <c r="H69" s="26">
        <v>0</v>
      </c>
      <c r="I69" s="27" t="s">
        <v>10</v>
      </c>
      <c r="L69" s="27"/>
    </row>
    <row r="70" spans="1:12" x14ac:dyDescent="0.25">
      <c r="A70" s="20"/>
      <c r="C70" s="21" t="s">
        <v>52</v>
      </c>
      <c r="D70" s="56">
        <v>45371</v>
      </c>
      <c r="E70" s="55">
        <v>47190</v>
      </c>
      <c r="F70" s="52">
        <v>5000000000</v>
      </c>
      <c r="G70" s="52">
        <v>5000000000</v>
      </c>
      <c r="H70" s="26">
        <v>0</v>
      </c>
      <c r="I70" s="27" t="s">
        <v>10</v>
      </c>
      <c r="L70" s="27"/>
    </row>
    <row r="71" spans="1:12" x14ac:dyDescent="0.25">
      <c r="A71" s="20"/>
      <c r="C71" s="21" t="s">
        <v>53</v>
      </c>
      <c r="D71" s="56">
        <v>45376</v>
      </c>
      <c r="E71" s="55">
        <v>46469</v>
      </c>
      <c r="F71" s="52">
        <v>5000000000</v>
      </c>
      <c r="G71" s="52">
        <v>5000000000</v>
      </c>
      <c r="H71" s="26">
        <v>0</v>
      </c>
      <c r="I71" s="27" t="s">
        <v>10</v>
      </c>
      <c r="L71" s="27"/>
    </row>
    <row r="72" spans="1:12" x14ac:dyDescent="0.25">
      <c r="A72" s="20"/>
      <c r="C72" s="21" t="s">
        <v>55</v>
      </c>
      <c r="D72" s="56">
        <v>45447</v>
      </c>
      <c r="E72" s="55">
        <v>47270</v>
      </c>
      <c r="F72" s="52">
        <v>5000000000</v>
      </c>
      <c r="G72" s="52">
        <v>5000000000</v>
      </c>
      <c r="H72" s="26">
        <v>0</v>
      </c>
      <c r="I72" s="27" t="s">
        <v>10</v>
      </c>
      <c r="L72" s="27"/>
    </row>
    <row r="73" spans="1:12" x14ac:dyDescent="0.25">
      <c r="A73" s="20"/>
      <c r="C73" s="21"/>
      <c r="D73" s="51"/>
      <c r="E73" s="23"/>
      <c r="F73" s="52"/>
      <c r="G73" s="25"/>
      <c r="H73" s="26"/>
      <c r="I73" s="27"/>
      <c r="L73" s="27"/>
    </row>
    <row r="74" spans="1:12" x14ac:dyDescent="0.25">
      <c r="A74" s="20"/>
      <c r="C74" s="21"/>
      <c r="D74" s="51"/>
      <c r="E74" s="23"/>
      <c r="F74" s="52"/>
      <c r="G74" s="25"/>
      <c r="H74" s="26"/>
      <c r="I74" s="27"/>
      <c r="L74" s="27"/>
    </row>
    <row r="75" spans="1:12" x14ac:dyDescent="0.25">
      <c r="A75" s="20"/>
      <c r="C75" s="21"/>
      <c r="D75" s="51"/>
      <c r="E75" s="23"/>
      <c r="F75" s="52"/>
      <c r="G75" s="25"/>
      <c r="H75" s="26"/>
      <c r="I75" s="27"/>
      <c r="L75" s="27"/>
    </row>
    <row r="76" spans="1:12" ht="13.8" thickBot="1" x14ac:dyDescent="0.3">
      <c r="A76" s="20"/>
      <c r="C76" s="21"/>
      <c r="D76" s="51"/>
      <c r="E76" s="23"/>
      <c r="F76" s="52"/>
      <c r="G76" s="25"/>
      <c r="H76" s="26"/>
      <c r="I76" s="27"/>
      <c r="L76" s="27"/>
    </row>
    <row r="77" spans="1:12" ht="13.8" thickBot="1" x14ac:dyDescent="0.3">
      <c r="B77"/>
      <c r="E77" s="29" t="s">
        <v>12</v>
      </c>
      <c r="F77" s="40">
        <f>SUM(F42:F72)</f>
        <v>95000000000</v>
      </c>
      <c r="G77" s="40">
        <f>SUM(G42:G72)</f>
        <v>95000000000</v>
      </c>
      <c r="H77" s="40">
        <v>0</v>
      </c>
    </row>
    <row r="78" spans="1:12" ht="13.8" thickTop="1" x14ac:dyDescent="0.25">
      <c r="B78"/>
      <c r="E78" s="29"/>
      <c r="F78" s="42"/>
      <c r="G78" s="42"/>
      <c r="H78" s="42"/>
    </row>
    <row r="79" spans="1:12" x14ac:dyDescent="0.25">
      <c r="B79" s="53" t="s">
        <v>59</v>
      </c>
      <c r="C79" s="54"/>
      <c r="E79" s="29"/>
      <c r="F79" s="42">
        <f>+F77+F35</f>
        <v>118974915000</v>
      </c>
      <c r="G79" s="42">
        <f>+G77+G35</f>
        <v>118974915000</v>
      </c>
      <c r="H79" s="42"/>
    </row>
    <row r="80" spans="1:12" x14ac:dyDescent="0.25">
      <c r="B80" t="s">
        <v>15</v>
      </c>
      <c r="E80" s="29"/>
      <c r="F80" s="42"/>
      <c r="G80" s="42"/>
      <c r="H80" s="42"/>
    </row>
    <row r="81" spans="1:7" x14ac:dyDescent="0.25">
      <c r="A81" s="5"/>
      <c r="B81" s="32"/>
      <c r="C81" s="5"/>
      <c r="D81" s="5"/>
      <c r="E81" s="29"/>
      <c r="F81" s="41"/>
      <c r="G81" s="4"/>
    </row>
    <row r="82" spans="1:7" x14ac:dyDescent="0.25">
      <c r="A82" s="5"/>
      <c r="B82" s="32"/>
      <c r="C82" s="5"/>
      <c r="D82" s="5"/>
      <c r="E82" s="29"/>
      <c r="F82" s="41"/>
      <c r="G82" s="4"/>
    </row>
    <row r="83" spans="1:7" x14ac:dyDescent="0.25">
      <c r="A83" s="5"/>
      <c r="B83" s="32"/>
      <c r="C83" s="5"/>
      <c r="D83" s="5"/>
      <c r="E83" s="29"/>
      <c r="F83" s="41"/>
      <c r="G83" s="4"/>
    </row>
    <row r="84" spans="1:7" x14ac:dyDescent="0.25">
      <c r="A84" s="5"/>
      <c r="B84"/>
      <c r="C84" s="21"/>
      <c r="E84" s="57"/>
      <c r="F84" s="57"/>
      <c r="G84" s="24"/>
    </row>
    <row r="85" spans="1:7" x14ac:dyDescent="0.25">
      <c r="A85" s="5"/>
      <c r="B85"/>
      <c r="C85" s="21"/>
      <c r="E85" s="57" t="s">
        <v>11</v>
      </c>
      <c r="F85" s="57"/>
      <c r="G85" s="24"/>
    </row>
    <row r="86" spans="1:7" ht="15.6" x14ac:dyDescent="0.25">
      <c r="A86" s="5"/>
      <c r="B86"/>
      <c r="C86" s="21"/>
      <c r="E86" s="58" t="s">
        <v>14</v>
      </c>
      <c r="F86" s="58"/>
      <c r="G86" s="24"/>
    </row>
  </sheetData>
  <mergeCells count="5">
    <mergeCell ref="E84:F84"/>
    <mergeCell ref="E85:F85"/>
    <mergeCell ref="E86:F86"/>
    <mergeCell ref="A7:I7"/>
    <mergeCell ref="A9:I9"/>
  </mergeCells>
  <phoneticPr fontId="17" type="noConversion"/>
  <pageMargins left="0.59055118110236227" right="0.59055118110236227" top="0.78740157480314965" bottom="0.78740157480314965" header="0.51181102362204722" footer="0.51181102362204722"/>
  <pageSetup paperSize="9" scale="71" firstPageNumber="0" fitToWidth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EvljslRoMaFzm41Ed5ebaU5HYo74wG4HubpjgsAsZ0s=</DigestValue>
    </Reference>
    <Reference Type="http://www.w3.org/2000/09/xmldsig#Object" URI="#idOfficeObject">
      <DigestMethod Algorithm="http://www.w3.org/2001/04/xmlenc#sha256"/>
      <DigestValue>aTvl3bnJwbQ6vl2eEicvEu/Ino6jODXhf3uDv68Bqp8=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U4Y5owuAy9H66LyyMdMF/ki+rpfTJjWxotfTt2kErjw=</DigestValue>
    </Reference>
    <Reference Type="http://www.w3.org/2000/09/xmldsig#Object" URI="#idValidSigLnImg">
      <DigestMethod Algorithm="http://www.w3.org/2001/04/xmlenc#sha256"/>
      <DigestValue>VR0t86OQXkzkQCN57lc/+KDaYbhxO7yIuga8NVQnmCo=</DigestValue>
    </Reference>
    <Reference Type="http://www.w3.org/2000/09/xmldsig#Object" URI="#idInvalidSigLnImg">
      <DigestMethod Algorithm="http://www.w3.org/2001/04/xmlenc#sha256"/>
      <DigestValue>BgGacwBV7jhjACOUMPghwA+8kpdnsJXmIpuz841DqRc=</DigestValue>
    </Reference>
  </SignedInfo>
  <SignatureValue>dceBGjNHPpQ7TCtqtBsbVUteu4M01Zzuxy0mRrvA+m7Yv9M7eeVFyMNfjVsk5eW9SHyPWJtlpOWV
5qpSvhuiLXRrZySnkSsMb0coOSp2R27yW7Q+PP8rqXrjLDyUwuV/I32BOOBmXSUBeoioSZefgyXJ
QlMGOwGyb6HtQ8SGuXrzdNvKDZwnQvJw+6GGGwxGmh5995XxOJ+lcNTXGhc+8G8GQ6w12Nmi74Ln
n00CQBERCjDGRuCrg3JLL1CXDMnzhlquspKCZY+p8OZIozGlGQLBiKyZVQMLB7MTZhOhC3QK1zw0
iM8qWSmqi2YGb/KbW4lx81/vY9l6Mvc82LoheA==</SignatureValue>
  <KeyInfo>
    <X509Data>
      <X509Certificate>MIIIhzCCBm+gAwIBAgIIRjt4xUisu+swDQYJKoZIhvcNAQELBQAwWjEaMBgGA1UEAwwRQ0EtRE9DVU1FTlRBIFMuQS4xFjAUBgNVBAUTDVJVQzgwMDUwMTcyLTExFzAVBgNVBAoMDkRPQ1VNRU5UQSBTLkEuMQswCQYDVQQGEwJQWTAeFw0yMzEwMjUxODEzMDBaFw0yNTEwMjQxODEzMDBaMIG7MSQwIgYDVQQDDBtLQVJJTSBIQU1aQSBEQU1BTkkgQ0hBUEFSUk8xEjAQBgNVBAUTCUNJMzg3NTc0ODEUMBIGA1UEKgwLS0FSSU0gSEFNWkExGDAWBgNVBAQMD0RBTUFOSSBDSEFQQVJSTzELMAkGA1UECwwCRjIxNTAzBgNVBAoMLENFUlRJRklDQURPIENVQUxJRklDQURPIERFIEZJUk1BIEVMRUNUUk9OSUNBMQswCQYDVQQGEwJQWTCCASIwDQYJKoZIhvcNAQEBBQADggEPADCCAQoCggEBAMJuXf7eyW8HQYLkfz8glmOJz3JEpjsQoEYEcikTdUZevBJtWJJA65i6qZFl6xq7epR3J1KchUkQE35hLNZQXXz7ay3gIGUhSXurPwARAFoK5+LAe26Pt4nNh94/IZoV/2G4xPkl5SZD1JTiMdHzdtOFBhP4q46Yw/a/PzfbrIgQ2OsWFNSTczL1axxQsj56yyIkDljf+PqJ+fcxSNRx8JkdMGmzgL6q9yCx5DacqQapGqXY4cW9GQC04cWHsRiFIqrtdxiQ3ZzX9uaTFienKrqC4E/kb37bDCO18ohddt7MhFE/2RRULpxGUNFd/+is7xd+V8W7nOJbAMjiNe31jsc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hkYW1hbmlAZWxlY3Ryb2Jh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Q/kxlYww4JE8488WLsjXsCtAPUtDAOBgNVHQ8BAf8EBAMCBeAwDQYJKoZIhvcNAQELBQADggIBALikeIKi3nJkrkc3UUzR6ti9AyhkDdwW9qHSiobXEQRIUJMBmRgtAswCdJJNLcK5MRrVmvqKvnjzgY2/ofkYxBdZy0OkBGRNVbHhxHoZksKYbnB14HsZSNCQfiXY+SWiwHy+h0Tw6RzZZpbDRg+HPIHFiz4O02YH3xp0+diE6/vhGnn30mCQq+33ph4xbweygAm/SdSBJCid3dsuyWDYh4glw3YRwlV9CQFPJT+f+GykWqxFUEiXsWBgAR8KiWkPJfWjVtCEtqe74+BAd30+BQ8nwfg8oyLs7SOhnfJwo3m7rXlNiRzonLCbs7otijY0yZh+/4YsEFV0RQs9YmMImpJRtiS5+Uaau6HJqkhtFpMYsH8tatgkyFo0673ZbFoWPCekdS2ebW2uNkQnczq+IdIdnxVMakYqaA28FFotkRKAIaDidIIJ1GkYZXiGUnxB9N9jUPDax7bCHalyn5duuOlixujfW+l7T0ZMK92fgxdTn6FRuHg47HFl4AXNYcXT/j06T4TCzOBOj39LV8l+soNqUgDyHgfpfXL9zYNWxHVoxuxWFQT4MVVFRKK5n3DjCWaJ9aLAnXWnoy0No7ZN6NBWCiffXEEyPLE+umLZDl6vPBpltRgGf+Ly6rooL+gmtGeq65Np79FdQiyKx6ykJKewP3wbfh8vbE/ZY0FaG1GZ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7F5k9GWQsZA/hmKYGoeHkmjtpmhABuV8byBk0N9MEH8=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08bH/uGypOHRHk6k0+LIlrHu/EOicoQyz0vAL94R13U=</DigestValue>
      </Reference>
      <Reference URI="/xl/drawings/vmlDrawing1.vml?ContentType=application/vnd.openxmlformats-officedocument.vmlDrawing">
        <DigestMethod Algorithm="http://www.w3.org/2001/04/xmlenc#sha256"/>
        <DigestValue>zaOZ7A73KYig7RpEIw01fdichDxYLrxCYU1ujT3rNls=</DigestValue>
      </Reference>
      <Reference URI="/xl/media/image1.png?ContentType=image/png">
        <DigestMethod Algorithm="http://www.w3.org/2001/04/xmlenc#sha256"/>
        <DigestValue>l4zXz3CXIIIAYujBMeDP7EfZY8pxCnzPKMDk8oykB8U=</DigestValue>
      </Reference>
      <Reference URI="/xl/media/image2.emf?ContentType=image/x-emf">
        <DigestMethod Algorithm="http://www.w3.org/2001/04/xmlenc#sha256"/>
        <DigestValue>tLLXMJZu3fTVRf/IYdxRJMEcW8sTVXrpDG4iDfr69UQ=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hqw2Zax2aDtCBilkVje/GHP8ACzo0QKnJF/QkXjFF3o=</DigestValue>
      </Reference>
      <Reference URI="/xl/sharedStrings.xml?ContentType=application/vnd.openxmlformats-officedocument.spreadsheetml.sharedStrings+xml">
        <DigestMethod Algorithm="http://www.w3.org/2001/04/xmlenc#sha256"/>
        <DigestValue>WNnLejrO4jZx4rtPho3VH4uFIoZzudsB4AUkZEuNy4U=</DigestValue>
      </Reference>
      <Reference URI="/xl/styles.xml?ContentType=application/vnd.openxmlformats-officedocument.spreadsheetml.styles+xml">
        <DigestMethod Algorithm="http://www.w3.org/2001/04/xmlenc#sha256"/>
        <DigestValue>QcsWNBxk+HGgiiexRFZODkaYXDhU3uegzkjgaGPFQig=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ZW7XQv3RgN/tqBU/hSzxe24OiUppBHwk3aLeXx0FaB8=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xDb5H1UUuhXxQ1obcPB6puGONa4DbccL6MOZg30eGpU=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2025-03-29T14:01:35Z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{AE4AF475-2B16-498E-B290-114A09EB86A2}</SetupID>
          <SignatureText>HAMZA DAMANI</SignatureText>
          <SignatureImage/>
          <SignatureComments/>
          <WindowsVersion>10.0</WindowsVersion>
          <OfficeVersion>16.0.18526/26</OfficeVersion>
          <ApplicationVersion>16.0.18526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2025-03-29T14:01:35Z</xd:SigningTime>
          <xd:SigningCertificate>
            <xd:Cert>
              <xd:CertDigest>
                <DigestMethod Algorithm="http://www.w3.org/2001/04/xmlenc#sha256"/>
                <DigestValue>Ra6ULv3+PM+XdlefR5+n5hd2rty4K5XYWbtwzcu9oKI=</DigestValue>
              </xd:CertDigest>
              <xd:IssuerSerial>
                <X509IssuerName>C=PY, O=DOCUMENTA S.A., SERIALNUMBER=RUC80050172-1, CN=CA-DOCUMENTA S.A.</X509IssuerName>
                <X509SerialNumber>5060771395004054507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mTCCBYGgAwIBAgIQCW5/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+s/MkP5/7vBdKTalpVuJKggjvK+SKk4QCRMaI8d/trFQwm06NftPXfOROzHVNx1s7pBSC0/2L5K3hndwizt8Ps2BHzPQRExvzwjjF3FWhuN0LRA+jFSHzHwoYryoSzs4wnoV+HHLNP9ytDHa0GCQu2NsKH7W/MvrDFMS4ASyKnryeeVc+DXg8nELxojWtdnOoZ2q3914KqTI8KO3XeEaVS+uR++oKjZeMlBuobybgMfTZQajV6pLaZ/F8qj080yHl5AGdTB0IP9OeOMzGtT6fSEDDsFY3AjYzmqz/y6Aj6CRd1GN2KY9juoDm/UPn1URxja+NX2PLZwBC3W71VQAEyYYNDC5WLF1vxGi5jNKg29Cj4PuXL7Ru8mWtrerdMrjC9ij0El6AO5HLvkJhwNcw4qEy0XrvM6arll0TNrpqsdano78OJJzqnYw58JsA85fU0AhsLrQVJOqyIFkqo1uWbBheTnKyJphiz4dO2xvjNZ5ce3vTBn4rS0cLuS3bnPJKntUiEowB9QSqfkYH5Vlnq2H29DizDeyJLemGq5IOppLBIDkDj7Gicpt4/lc5YsK8dMxZ9baIBEqW3z2buRXG3AgMBAAGjggJEMIICQDASBgNVHRMBAf8ECDAGAQH/AgEAMA4GA1UdDwEB/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VRaVKkIUApSs+vKLRZgG/umJSryJ7+PJf88ls2R4V/XCyn7tFE7yvUtCDKGFtpHDJUUsb7cvQo2mbEIhG91IIlIgW3CLOK99rZ870o7D681L+8eCsX+G/HelrxUuAA6JvIzr4wNrRotuMxbXxUjmqoRatSAE4kqlWqgd6b7LhUz5nWuEhtwp2ykXaZJVmi6u8FaOtlgEpGmHdwsFSqvxumK2YvVYMV9UBWqsC8r2lrYqoXxypBCnP1huF45U6Nw2qdge8mi3SINPBGfo4Gs7RiIH0PFqYXL0kAnx/3Q0oERRLMO8PkzFRrhJ4dciLMSd8pUPqLBB+fwuu6IB4iGfcL8HFDnORptePhwmrKj/7Zk1EyT914N7GMaXr10Jz3MHmlEXx7D2s6J2fHAHufrE5EQ4cuIbNiYcR/yAwXpk5ymk2lNAiaA2HUwsZJVnE15P41YUt6z9s1qcSabQHSNKQ6Nig4nPvKWJUCS9HsYko/rNYwBymbJ7vGL/e9O6/Of+yVr+buxRU1GM8soizyYGTKESkrZBwOQbF+31D9pjh7xaX/hfM2Gy58IRiCCmS74e8jV9yBDTc/6vvzH6iYRUz8GFtrZGxVtjjYYqAPw836rxvV5VW+u4aMskF0N5F8fIssqgBZ8jaHD7+bIM1groggaKN7OKsCvtctxQiljPJcc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EABAACfAAAAAAAAAAAAAAB4FgAAOwsAACBFTUYAAAEAfBsAAKo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//////////9gAAAAMgA5AC8AMwAvADIAMAAyADUAAAAHAAAABwAAAAUAAAAHAAAABQAAAAcAAAAHAAAABwAAAAcAAABLAAAAQAAAADAAAAAFAAAAIAAAAAEAAAABAAAAEAAAAAAAAAAAAAAAQQEAAKAAAAAAAAAAAAAAAEE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kAAABWAAAAMAAAADsAAACaAAAAHAAAACEA8AAAAAAAAAAAAAAAgD8AAAAAAAAAAAAAgD8AAAAAAAAAAAAAAAAAAAAAAAAAAAAAAAAAAAAAAAAAACUAAAAMAAAAAAAAgCgAAAAMAAAABAAAAFIAAABwAQAABAAAAOz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oAAABXAAAAJQAAAAwAAAAEAAAAVAAAAJQAAAAxAAAAOwAAAMgAAABWAAAAAQAAAFVVj0EmtI9BMQAAADsAAAAMAAAATAAAAAAAAAAAAAAAAAAAAP//////////ZAAAAEgAQQBNAFoAQQAgAEQAQQBNAEEATgBJAA4AAAANAAAAEgAAAAsAAAANAAAABQAAAA4AAAANAAAAEgAAAA0AAAAPAAAABQAAAEsAAABAAAAAMAAAAAUAAAAgAAAAAQAAAAEAAAAQAAAAAAAAAAAAAABBAQAAoAAAAAAAAAAAAAAAQQEAAKAAAAAlAAAADAAAAAIAAAAnAAAAGAAAAAUAAAAAAAAA////AAAAAAAlAAAADAAAAAUAAABMAAAAZAAAAAAAAABhAAAAQAEAAJsAAAAAAAAAYQAAAEEBAAA7AAAAIQDwAAAAAAAAAAAAAACAPwAAAAAAAAAAAACAPwAAAAAAAAAAAAAAAAAAAAAAAAAAAAAAAAAAAAAAAAAAJQAAAAwAAAAAAACAKAAAAAwAAAAFAAAAJwAAABgAAAAFAAAAAAAAAP///wAAAAAAJQAAAAwAAAAFAAAATAAAAGQAAAAOAAAAYQAAADIBAABxAAAADgAAAGEAAAAlAQAAEQAAACEA8AAAAAAAAAAAAAAAgD8AAAAAAAAAAAAAgD8AAAAAAAAAAAAAAAAAAAAAAAAAAAAAAAAAAAAAAAAAACUAAAAMAAAAAAAAgCgAAAAMAAAABQAAACUAAAAMAAAAAQAAABgAAAAMAAAAAAAAABIAAAAMAAAAAQAAAB4AAAAYAAAADgAAAGEAAAAzAQAAcgAAACUAAAAMAAAAAQAAAFQAAACUAAAADwAAAGEAAABwAAAAcQAAAAEAAABVVY9BJrSPQQ8AAABhAAAADAAAAEwAAAAAAAAAAAAAAAAAAAD//////////2QAAABIAEEATQBaAEEAIABEAEEATQBBAE4ASQAJAAAACAAAAAwAAAAHAAAACAAAAAQAAAAJAAAACAAAAAwAAAAIAAAACgAAAAMAAABLAAAAQAAAADAAAAAFAAAAIAAAAAEAAAABAAAAEAAAAAAAAAAAAAAAQQEAAKAAAAAAAAAAAAAAAEEBAACgAAAAJQAAAAwAAAACAAAAJwAAABgAAAAFAAAAAAAAAP///wAAAAAAJQAAAAwAAAAFAAAATAAAAGQAAAAOAAAAdgAAADIBAACGAAAADgAAAHYAAAAlAQAAEQAAACEA8AAAAAAAAAAAAAAAgD8AAAAAAAAAAAAAgD8AAAAAAAAAAAAAAAAAAAAAAAAAAAAAAAAAAAAAAAAAACUAAAAMAAAAAAAAgCgAAAAMAAAABQAAACUAAAAMAAAAAQAAABgAAAAMAAAAAAAAABIAAAAMAAAAAQAAAB4AAAAYAAAADgAAAHYAAAAzAQAAhwAAACUAAAAMAAAAAQAAAFQAAACIAAAADwAAAHYAAABWAAAAhgAAAAEAAABVVY9BJrSPQQ8AAAB2AAAACgAAAEwAAAAAAAAAAAAAAAAAAAD//////////2AAAABQAFIARQBTAEkARABFAE4AVABFAAcAAAAIAAAABwAAAAcAAAADAAAACQAAAAcAAAAKAAAABwAAAAcAAABLAAAAQAAAADAAAAAFAAAAIAAAAAEAAAABAAAAEAAAAAAAAAAAAAAAQQEAAKAAAAAAAAAAAAAAAEEBAACgAAAAJQAAAAwAAAACAAAAJwAAABgAAAAFAAAAAAAAAP///wAAAAAAJQAAAAwAAAAFAAAATAAAAGQAAAAOAAAAiwAAADIBAACbAAAADgAAAIsAAAAlAQAAEQAAACEA8AAAAAAAAAAAAAAAgD8AAAAAAAAAAAAAgD8AAAAAAAAAAAAAAAAAAAAAAAAAAAAAAAAAAAAAAAAAACUAAAAMAAAAAAAAgCgAAAAMAAAABQAAACUAAAAMAAAAAQAAABgAAAAMAAAAAAAAABIAAAAMAAAAAQAAABYAAAAMAAAAAAAAAFQAAAA8AQAADwAAAIsAAAAxAQAAmwAAAAEAAABVVY9BJrSPQQ8AAACLAAAAKAAAAEwAAAAEAAAADgAAAIsAAAAzAQAAnAAAAJwAAABGAGkAcgBtAGEAZABvACAAcABvAHIAOgAgAEsAQQBSAEkATQAgAEgAQQBNAFoAQQAgAEQAQQBNAEEATgBJACAAQwBIAEEAUABBAFIAUgBPAAYAAAADAAAABQAAAAsAAAAHAAAACAAAAAgAAAAEAAAACAAAAAgAAAAFAAAAAwAAAAQAAAAIAAAACAAAAAgAAAADAAAADAAAAAQAAAAJAAAACAAAAAwAAAAHAAAACAAAAAQAAAAJAAAACAAAAAwAAAAIAAAACgAAAAMAAAAEAAAACAAAAAkAAAAIAAAABwAAAAgAAAAIAAAACAAAAAoAAAAWAAAADAAAAAAAAAAlAAAADAAAAAIAAAAOAAAAFAAAAAAAAAAQAAAAFAAAAA==</Object>
  <Object Id="idInvalidSigLnImg">AQAAAGwAAAAAAAAAAAAAAEABAACfAAAAAAAAAAAAAAB4FgAAOwsAACBFTUYAAAEA/CEAALEAAAAGAAAAAAAAAAAAAAAAAAAAgAcAADgEAABYAQAAwgAAAAAAAAAAAAAAAAAAAMA/BQDQ9QIACgAAABAAAAAAAAAAAAAAAEsAAAAQAAAAAAAAAAUAAAAeAAAAGAAAAAAAAAAAAAAAQQEAAKAAAAAnAAAAGAAAAAEAAAAAAAAAAAAAAAAAAAAlAAAADAAAAAEAAABMAAAAZAAAAAAAAAAAAAAAQAEAAJ8AAAAAAAAAAAAAAEE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8PDwAAAAAAAlAAAADAAAAAEAAABMAAAAZAAAAAAAAAAAAAAAQAEAAJ8AAAAAAAAAAAAAAEEBAACgAAAAIQDwAAAAAAAAAAAAAACAPwAAAAAAAAAAAACAPwAAAAAAAAAAAAAAAAAAAAAAAAAAAAAAAAAAAAAAAAAAJQAAAAwAAAAAAACAKAAAAAwAAAABAAAAJwAAABgAAAABAAAAAAAAAPDw8AAAAAAAJQAAAAwAAAABAAAATAAAAGQAAAAAAAAAAAAAAEABAACfAAAAAAAAAAAAAABBAQAAoAAAACEA8AAAAAAAAAAAAAAAgD8AAAAAAAAAAAAAgD8AAAAAAAAAAAAAAAAAAAAAAAAAAAAAAAAAAAAAAAAAACUAAAAMAAAAAAAAgCgAAAAMAAAAAQAAACcAAAAYAAAAAQAAAAAAAADw8PAAAAAAACUAAAAMAAAAAQAAAEwAAABkAAAAAAAAAAAAAABAAQAAnwAAAAAAAAAAAAAAQQEAAKAAAAAhAPAAAAAAAAAAAAAAAIA/AAAAAAAAAAAAAIA/AAAAAAAAAAAAAAAAAAAAAAAAAAAAAAAAAAAAAAAAAAAlAAAADAAAAAAAAIAoAAAADAAAAAEAAAAnAAAAGAAAAAEAAAAAAAAA////AAAAAAAlAAAADAAAAAEAAABMAAAAZAAAAAAAAAAAAAAAQAEAAJ8AAAAAAAAAAAAAAEEBAACgAAAAIQDwAAAAAAAAAAAAAACAPwAAAAAAAAAAAACAPwAAAAAAAAAAAAAAAAAAAAAAAAAAAAAAAAAAAAAAAAAAJQAAAAwAAAAAAACAKAAAAAwAAAABAAAAJwAAABgAAAABAAAAAAAAAP///wAAAAAAJQAAAAwAAAABAAAATAAAAGQAAAAAAAAAAAAAAEABAACfAAAAAAAAAAAAAABB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BBAQAAoAAAAAAAAAAAAAAAQ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QAAAFYAAAAwAAAAOwAAAJo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gAAAFcAAAAlAAAADAAAAAQAAABUAAAAlAAAADEAAAA7AAAAyAAAAFYAAAABAAAAVVWPQSa0j0ExAAAAOwAAAAwAAABMAAAAAAAAAAAAAAAAAAAA//////////9kAAAASABBAE0AWgBBACAARABBAE0AQQBOAEkADgAAAA0AAAASAAAACwAAAA0AAAAFAAAADgAAAA0AAAASAAAADQAAAA8AAAAFAAAASwAAAEAAAAAwAAAABQAAACAAAAABAAAAAQAAABAAAAAAAAAAAAAAAEEBAACgAAAAAAAAAAAAAABBAQAAoAAAACUAAAAMAAAAAgAAACcAAAAYAAAABQAAAAAAAAD///8AAAAAACUAAAAMAAAABQAAAEwAAABkAAAAAAAAAGEAAABAAQAAmwAAAAAAAABhAAAAQQEAADsAAAAhAPAAAAAAAAAAAAAAAIA/AAAAAAAAAAAAAIA/AAAAAAAAAAAAAAAAAAAAAAAAAAAAAAAAAAAAAAAAAAAlAAAADAAAAAAAAIAoAAAADAAAAAUAAAAnAAAAGAAAAAUAAAAAAAAA////AAAAAAAlAAAADAAAAAUAAABMAAAAZAAAAA4AAABhAAAAMgEAAHEAAAAOAAAAYQAAACUBAAARAAAAIQDwAAAAAAAAAAAAAACAPwAAAAAAAAAAAACAPwAAAAAAAAAAAAAAAAAAAAAAAAAAAAAAAAAAAAAAAAAAJQAAAAwAAAAAAACAKAAAAAwAAAAFAAAAJQAAAAwAAAABAAAAGAAAAAwAAAAAAAAAEgAAAAwAAAABAAAAHgAAABgAAAAOAAAAYQAAADMBAAByAAAAJQAAAAwAAAABAAAAVAAAAJQAAAAPAAAAYQAAAHAAAABxAAAAAQAAAFVVj0EmtI9BDwAAAGEAAAAMAAAATAAAAAAAAAAAAAAAAAAAAP//////////ZAAAAEgAQQBNAFoAQQAgAEQAQQBNAEEATgBJAAkAAAAIAAAADAAAAAcAAAAIAAAABAAAAAkAAAAIAAAADAAAAAgAAAAKAAAAAwAAAEsAAABAAAAAMAAAAAUAAAAgAAAAAQAAAAEAAAAQAAAAAAAAAAAAAABBAQAAoAAAAAAAAAAAAAAAQQEAAKAAAAAlAAAADAAAAAIAAAAnAAAAGAAAAAUAAAAAAAAA////AAAAAAAlAAAADAAAAAUAAABMAAAAZAAAAA4AAAB2AAAAMgEAAIYAAAAOAAAAdgAAACUBAAARAAAAIQDwAAAAAAAAAAAAAACAPwAAAAAAAAAAAACAPwAAAAAAAAAAAAAAAAAAAAAAAAAAAAAAAAAAAAAAAAAAJQAAAAwAAAAAAACAKAAAAAwAAAAFAAAAJQAAAAwAAAABAAAAGAAAAAwAAAAAAAAAEgAAAAwAAAABAAAAHgAAABgAAAAOAAAAdgAAADMBAACHAAAAJQAAAAwAAAABAAAAVAAAAIgAAAAPAAAAdgAAAFYAAACGAAAAAQAAAFVVj0EmtI9BDwAAAHYAAAAKAAAATAAAAAAAAAAAAAAAAAAAAP//////////YAAAAFAAUgBFAFMASQBEAEUATgBUAEUABwAAAAgAAAAHAAAABwAAAAMAAAAJAAAABwAAAAoAAAAHAAAABwAAAEsAAABAAAAAMAAAAAUAAAAgAAAAAQAAAAEAAAAQAAAAAAAAAAAAAABBAQAAoAAAAAAAAAAAAAAAQQEAAKAAAAAlAAAADAAAAAIAAAAnAAAAGAAAAAUAAAAAAAAA////AAAAAAAlAAAADAAAAAUAAABMAAAAZAAAAA4AAACLAAAAMgEAAJsAAAAOAAAAiwAAACUBAAARAAAAIQDwAAAAAAAAAAAAAACAPwAAAAAAAAAAAACAPwAAAAAAAAAAAAAAAAAAAAAAAAAAAAAAAAAAAAAAAAAAJQAAAAwAAAAAAACAKAAAAAwAAAAFAAAAJQAAAAwAAAABAAAAGAAAAAwAAAAAAAAAEgAAAAwAAAABAAAAFgAAAAwAAAAAAAAAVAAAADwBAAAPAAAAiwAAADEBAACbAAAAAQAAAFVVj0EmtI9BDwAAAIsAAAAoAAAATAAAAAQAAAAOAAAAiwAAADMBAACcAAAAnAAAAEYAaQByAG0AYQBkAG8AIABwAG8AcgA6ACAASwBBAFIASQBNACAASABBAE0AWgBBACAARABBAE0AQQBOAEkAIABDAEgAQQBQAEEAUgBSAE8ABgAAAAMAAAAFAAAACwAAAAcAAAAIAAAACAAAAAQAAAAIAAAACAAAAAUAAAADAAAABAAAAAgAAAAIAAAACAAAAAMAAAAMAAAABAAAAAkAAAAIAAAADAAAAAcAAAAIAAAABAAAAAkAAAAIAAAADAAAAAgAAAAKAAAAAwAAAAQAAAAIAAAACQAAAAgAAAAHAAAACAAAAAgAAAAIAAAACg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TITULOS DE DEUDAS</vt:lpstr>
      <vt:lpstr>'TITULOS DE DEUDAS'!__xlnm._FilterDatabase</vt:lpstr>
      <vt:lpstr>'TITULOS DE DEUDAS'!_3Excel_BuiltIn__FilterDatabase__6</vt:lpstr>
      <vt:lpstr>'TITULOS DE DEUDAS'!Área_de_impresión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Beatriz Benitez Arrua</cp:lastModifiedBy>
  <cp:lastPrinted>2025-03-26T12:07:40Z</cp:lastPrinted>
  <dcterms:created xsi:type="dcterms:W3CDTF">2020-07-20T16:09:50Z</dcterms:created>
  <dcterms:modified xsi:type="dcterms:W3CDTF">2025-03-29T14:01:26Z</dcterms:modified>
</cp:coreProperties>
</file>