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1.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y68eban02\gaf\Contabilidad\Documentos\00000 EJERCICIO 2025\SIV\09 SEPTIEMBRE\"/>
    </mc:Choice>
  </mc:AlternateContent>
  <xr:revisionPtr revIDLastSave="0" documentId="13_ncr:201_{192BC043-4C45-4996-B23C-FA193B40EE70}" xr6:coauthVersionLast="47" xr6:coauthVersionMax="47" xr10:uidLastSave="{00000000-0000-0000-0000-000000000000}"/>
  <bookViews>
    <workbookView xWindow="-120" yWindow="-120" windowWidth="20730" windowHeight="11160" xr2:uid="{00000000-000D-0000-FFFF-FFFF00000000}"/>
  </bookViews>
  <sheets>
    <sheet name="Hoja1" sheetId="1" r:id="rId1"/>
  </sheets>
  <definedNames>
    <definedName name="_xlnm.Print_Area" localSheetId="0">Hoja1!$A$1:$H$68</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53" i="1" l="1"/>
  <c r="H53" i="1" s="1"/>
  <c r="G54" i="1"/>
  <c r="H54" i="1" s="1"/>
  <c r="G55" i="1"/>
  <c r="H55" i="1" s="1"/>
  <c r="G56" i="1"/>
  <c r="H56" i="1" s="1"/>
  <c r="G57" i="1"/>
  <c r="H57" i="1" s="1"/>
  <c r="F53" i="1"/>
  <c r="F54" i="1"/>
  <c r="F56" i="1"/>
</calcChain>
</file>

<file path=xl/sharedStrings.xml><?xml version="1.0" encoding="utf-8"?>
<sst xmlns="http://schemas.openxmlformats.org/spreadsheetml/2006/main" count="72" uniqueCount="65">
  <si>
    <t>ANEXO B</t>
  </si>
  <si>
    <t>INFORMACION GENERAL DE LA ENTIDAD</t>
  </si>
  <si>
    <t xml:space="preserve">1. IDENTIFICACION: </t>
  </si>
  <si>
    <t>2. ADMINISTRACION:</t>
  </si>
  <si>
    <t xml:space="preserve">CARGO </t>
  </si>
  <si>
    <t>NOMBRE Y APELLIDO</t>
  </si>
  <si>
    <t>Presidente</t>
  </si>
  <si>
    <t>3. CAPITAL Y PROPIEDAD:</t>
  </si>
  <si>
    <t>En Guaranies</t>
  </si>
  <si>
    <t>Capital Social</t>
  </si>
  <si>
    <t xml:space="preserve"> Capital Emitido </t>
  </si>
  <si>
    <t xml:space="preserve">Capital Suscripto </t>
  </si>
  <si>
    <t xml:space="preserve">Capital Integrado </t>
  </si>
  <si>
    <t>Valor nominal de las acciones</t>
  </si>
  <si>
    <t>COMPOSICIÓN ACCIONARIA: Accionistas que detentan el diez (10) por ciento o más de participación en el capital.</t>
  </si>
  <si>
    <t>Nº</t>
  </si>
  <si>
    <t>Accionista</t>
  </si>
  <si>
    <t>Cantidad de Acciones</t>
  </si>
  <si>
    <t>Clase</t>
  </si>
  <si>
    <t>Voto</t>
  </si>
  <si>
    <t>Monto</t>
  </si>
  <si>
    <t>% de participación del capital integrado</t>
  </si>
  <si>
    <t>Preferida</t>
  </si>
  <si>
    <t>1.1 NOMBRE O RAZON SOCIAL: ELECTROBAN S.A.E.C.A.</t>
  </si>
  <si>
    <t>1.3 RUC: 80047663-8</t>
  </si>
  <si>
    <t>1.7 TELEFONO: 021 519 3000</t>
  </si>
  <si>
    <t>1.2 ANTECEDENTES DE CONSTITUCIÓN SOCIAL Y REFORMAS ESTATUTARIAS:
Constituida por Escritura Pública No. 44 de fecha 3 de setiembre de 2007, pasada ante el Escribano Vicente Gadea (H), inscripta en el Registro Público de Comercio bajo el No 580, folio 6.027 y sgtes., serie A, en fecha 26 de setiembre de 2007 y en el Registro de Personas Jurídicas y Asociaciones bajo el No 1.247, folio 5.030 y sgtes., Serie D, en fecha 26 de setiembre de 2.007. Modificada por: Escritura Pública No. 63 de fecha 18 de agosto de 2008, pasada ante el Escribano Vicente Gadea (H), inscripta en el Registro Público de Comercio bajo el No 557, folio 7.229, Serie F, en fecha 8 de setiembre de 2008 y en el Registro de Personas Jurídicas y Asociaciones bajo el No 618, folio 5.807, serie A, en fecha 8 de setiembre de 2008. Modificados sus Estatutos Sociales por Escritura Pública No 38 de fecha 29 de mayo de 2009, pasada ante el Escribano Vicente Gadea (H), inscripta en el Registro Público de Comercio bajo el No 324, folio 2.183, Serie F, en fecha 19 de junio de 2009 y en el Registro de Personas Jurídicas y Asociaciones bajo el No 381, folio 4.521, serie E, en fecha 19 de junio de 2009. Modificados sus Estatutos Sociales por Escritura Pública Nº 66, del 10 de agosto del 2011, inscripta en el Registro Público de Comercio bajo el Nº 12, folio 116 y sgtes., serie “C”, sección Contratos, y en el Registro de Personas Jurídicas y Asociaciones bajo el Nº 110, folio 1416 y sgtes., serie “A” en fecha 8 de febrero de 2012. Modificados sus Estatutos Sociales por Escritura Pública No 55 de fecha 20 de abril de 2016, obrante a folios 82 y siguientes, del protocolo civil, pasada ante el Escribano Vicente Gadea, inscripta en el Registro Público de comercio, en la Matricula Comercial N° 5.201, serie Comercial Bajo el N° 01, folio 01-09 y en el Registro de Personas jurídicas y Asociaciones, en la Matricula Jurídica N° 5.047, serie comercial, bajo el N° 01, folio 01-08; ambos el año 2016. Modificados sus Estatutos Sociales por Escritura Pública N° 147 de fecha 10 de octubre de 2018, pasada ante el Escribano Vicente Gadea (H), inscripta en el Registro Público de Comercio bajo el N° 5.201, folio 10-26, Serie Comercial y en el Registro de Personas Jurídicas y Asociaciones bajo el N° 5.047, folio 02-09, serie Comercial, en fecha 15 de noviembre de 2018. . Modificados sus Estatutos Sociales por Escritura Pública N° 132 de fecha 23 de agosto de 2019, pasada ante el Escribano Vicente Gadea (H), inscripta en el Registro Público de Comercio bajo el N° 04, folio 35-43, Serie Comercial y en el Registro de Personas Jurídicas y Asociaciones bajo el N° 03, folio 25-36, serie Comercial, en fecha 23 de setiembre de 2019. Modificados sus Estatutos Sociales por Escritura Pública N° 13 y 14 de fecha 12 de agosto de 2021, pasada ante la Escribana Rosangela Echague, inscripta en el Registro Público de Comercio bajo el N° 05, folio 44-75, Serie Comercial, en fecha 12 de setiembre de 2022.Modificados sus Estatutos Sociales por Escritura Pública Nº 60 de fecha 11 de  mayo de 2023 pasado ante Escribana Publica Ma. Teresa López de Aponte inscripta en el Registro Público de Comercio, Personas Jurídicas y Asociaciones bajo el No 6, folio 76- 96 Serie Comercial en fecha 14 de Junio de 2023.</t>
  </si>
  <si>
    <t>1.5 ACTIVIDADES SECUNDARIAS SEGÚN INSCRIPCION EN EL RUC:</t>
  </si>
  <si>
    <t>1.8 FAX:</t>
  </si>
  <si>
    <t>1.9 E-MAIL: eb@electroban.com.py</t>
  </si>
  <si>
    <t>1.10 SITIO PAGINA WEB: www.electroban.com.py</t>
  </si>
  <si>
    <t>OVM</t>
  </si>
  <si>
    <t>1.4 ACTIVIDAD PRINCIPAL SEGÚN INSCRIPCION EN EL RUC: Comercio al por menor de electrodomésticos y accesorios</t>
  </si>
  <si>
    <t>- Comercio de motocicletas y de sus piezas y accesorios;</t>
  </si>
  <si>
    <t>- Comercio al por menor de muebles y accesorios para el hogar;</t>
  </si>
  <si>
    <t>- Otros comercios al por menor de productos nuevos n.c.p. En almacenes especializados;</t>
  </si>
  <si>
    <t>- Otras actividades de servicios de apoyo a empresas n.c.p.</t>
  </si>
  <si>
    <t>Karim Hamza Damani Chaparro</t>
  </si>
  <si>
    <t>Director Titular</t>
  </si>
  <si>
    <t>Sindico</t>
  </si>
  <si>
    <t>Rubén Moralez Paoli</t>
  </si>
  <si>
    <t>Plana Ejecutiva</t>
  </si>
  <si>
    <t>Gerente General</t>
  </si>
  <si>
    <t>Diana Natalia Trevisan Troche</t>
  </si>
  <si>
    <t>Gerente de Tecnología</t>
  </si>
  <si>
    <t>Representante Legal</t>
  </si>
  <si>
    <t>Director Vicepresidente</t>
  </si>
  <si>
    <t>1.6 DOMICILIO LEGAL: Ruta PY01 (ex acceso sur) esq. Francisco Vergara</t>
  </si>
  <si>
    <t>Andrea Beatriz Benitez Arrua</t>
  </si>
  <si>
    <t>Oficial de Compras y Abastecimiento</t>
  </si>
  <si>
    <t>KARIM HAMZA DAMANI CHAPARRO</t>
  </si>
  <si>
    <t>JORGE JAVIER ACHON FORNELLS</t>
  </si>
  <si>
    <t>OVS</t>
  </si>
  <si>
    <r>
      <rPr>
        <b/>
        <sz val="11"/>
        <color theme="1"/>
        <rFont val="Calibri"/>
        <family val="2"/>
        <scheme val="minor"/>
      </rPr>
      <t>4. AUDITOR EXTERNO INDEPENDIENTE</t>
    </r>
    <r>
      <rPr>
        <sz val="11"/>
        <color theme="1"/>
        <rFont val="Calibri"/>
        <family val="2"/>
        <scheme val="minor"/>
      </rPr>
      <t>:</t>
    </r>
  </si>
  <si>
    <r>
      <rPr>
        <b/>
        <sz val="11"/>
        <color theme="1"/>
        <rFont val="Calibri"/>
        <family val="2"/>
        <scheme val="minor"/>
      </rPr>
      <t>4.1 AUDITOR EXTERNO INDEPENDIENTE DESIGNADO</t>
    </r>
    <r>
      <rPr>
        <sz val="11"/>
        <color theme="1"/>
        <rFont val="Calibri"/>
        <family val="2"/>
        <scheme val="minor"/>
      </rPr>
      <t>: PCG – Auditores-Consultores</t>
    </r>
  </si>
  <si>
    <r>
      <rPr>
        <b/>
        <sz val="11"/>
        <color theme="1"/>
        <rFont val="Calibri"/>
        <family val="2"/>
        <scheme val="minor"/>
      </rPr>
      <t>4.2 NUMERO DE INSCRIPCIÓN EN EL REGISTRO DE LA CNV</t>
    </r>
    <r>
      <rPr>
        <sz val="11"/>
        <color theme="1"/>
        <rFont val="Calibri"/>
        <family val="2"/>
        <scheme val="minor"/>
      </rPr>
      <t>: AE Nº 041/2009</t>
    </r>
  </si>
  <si>
    <t>Fabian Rogerio Cabral Junior</t>
  </si>
  <si>
    <t>Celso Franco Mareco</t>
  </si>
  <si>
    <t>Luis Gonzalo Ocampos</t>
  </si>
  <si>
    <t>Jose Eduardo Avalos Sanabria</t>
  </si>
  <si>
    <t>Gerente Administrativo y Financiero</t>
  </si>
  <si>
    <t>Información al 30-09-2025</t>
  </si>
  <si>
    <t>Victor Amarilla Pérez</t>
  </si>
  <si>
    <t>Gerente de Talento Humano</t>
  </si>
  <si>
    <t>Auditor General y Oficial de Cumplimiento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</si>
</sst>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1" formatCode="_ * #,##0_ ;_ * \-#,##0_ ;_ * &quot;-&quot;_ ;_ @_ "/>
  </numFmts>
  <fonts count="5" x14ac:knownFonts="1">
    <font>
      <sz val="11"/>
      <color theme="1"/>
      <name val="Calibri"/>
      <family val="2"/>
      <scheme val="minor"/>
    </font>
    <font>
      <sz val="11"/>
      <color theme="1"/>
      <name val="Calibri"/>
      <family val="2"/>
      <scheme val="minor"/>
    </font>
    <font>
      <sz val="12"/>
      <color theme="1"/>
      <name val="Calibri"/>
      <family val="2"/>
      <scheme val="minor"/>
    </font>
    <font>
      <b/>
      <sz val="12"/>
      <color theme="1"/>
      <name val="Calibri"/>
      <family val="2"/>
      <scheme val="minor"/>
    </font>
    <font>
      <b/>
      <sz val="11"/>
      <color theme="1"/>
      <name val="Calibri"/>
      <family val="2"/>
      <scheme val="minor"/>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3">
    <xf numFmtId="0" fontId="0" fillId="0" borderId="0"/>
    <xf numFmtId="41" fontId="1" fillId="0" borderId="0" applyFont="0" applyFill="0" applyBorder="0" applyAlignment="0" applyProtection="0"/>
    <xf numFmtId="9" fontId="1" fillId="0" borderId="0" applyFont="0" applyFill="0" applyBorder="0" applyAlignment="0" applyProtection="0"/>
  </cellStyleXfs>
  <cellXfs count="26">
    <xf numFmtId="0" fontId="0" fillId="0" borderId="0" xfId="0"/>
    <xf numFmtId="0" fontId="2" fillId="0" borderId="0" xfId="0" applyFont="1" applyAlignment="1">
      <alignment horizontal="justify"/>
    </xf>
    <xf numFmtId="0" fontId="2" fillId="0" borderId="0" xfId="0" applyFont="1"/>
    <xf numFmtId="0" fontId="2" fillId="0" borderId="0" xfId="0" applyFont="1" applyAlignment="1">
      <alignment vertical="top" wrapText="1"/>
    </xf>
    <xf numFmtId="0" fontId="2" fillId="0" borderId="1" xfId="0" applyFont="1" applyBorder="1" applyAlignment="1">
      <alignment horizontal="justify"/>
    </xf>
    <xf numFmtId="0" fontId="2" fillId="0" borderId="1" xfId="0" applyFont="1" applyBorder="1" applyAlignment="1">
      <alignment horizontal="left"/>
    </xf>
    <xf numFmtId="3" fontId="2" fillId="0" borderId="1" xfId="1" applyNumberFormat="1" applyFont="1" applyBorder="1" applyAlignment="1">
      <alignment horizontal="right"/>
    </xf>
    <xf numFmtId="0" fontId="3" fillId="0" borderId="1" xfId="0" applyFont="1" applyBorder="1" applyAlignment="1">
      <alignment horizontal="justify"/>
    </xf>
    <xf numFmtId="0" fontId="2" fillId="0" borderId="1" xfId="0" applyFont="1" applyBorder="1" applyAlignment="1">
      <alignment horizontal="justify" vertical="center"/>
    </xf>
    <xf numFmtId="0" fontId="2" fillId="0" borderId="1" xfId="0" applyFont="1" applyBorder="1" applyAlignment="1">
      <alignment horizontal="left" vertic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10" fontId="2" fillId="0" borderId="1" xfId="2" applyNumberFormat="1" applyFont="1" applyBorder="1" applyAlignment="1">
      <alignment horizontal="center"/>
    </xf>
    <xf numFmtId="0" fontId="3" fillId="0" borderId="0" xfId="0" applyFont="1"/>
    <xf numFmtId="0" fontId="3" fillId="0" borderId="0" xfId="0" applyFont="1" applyAlignment="1">
      <alignment vertical="top"/>
    </xf>
    <xf numFmtId="0" fontId="3" fillId="0" borderId="4" xfId="0" applyFont="1" applyBorder="1" applyAlignment="1">
      <alignment horizontal="center"/>
    </xf>
    <xf numFmtId="0" fontId="3" fillId="0" borderId="5" xfId="0" applyFont="1" applyBorder="1" applyAlignment="1">
      <alignment horizontal="center"/>
    </xf>
    <xf numFmtId="0" fontId="3" fillId="0" borderId="6" xfId="0" applyFont="1" applyBorder="1" applyAlignment="1">
      <alignment horizontal="center"/>
    </xf>
    <xf numFmtId="0" fontId="2" fillId="0" borderId="0" xfId="0" applyFont="1" applyAlignment="1">
      <alignment horizontal="left"/>
    </xf>
    <xf numFmtId="0" fontId="3" fillId="0" borderId="1" xfId="0" applyFont="1" applyBorder="1" applyAlignment="1">
      <alignment horizontal="center"/>
    </xf>
    <xf numFmtId="49" fontId="2"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xf>
    <xf numFmtId="0" fontId="2" fillId="0" borderId="0" xfId="0" applyFont="1" applyAlignment="1">
      <alignment horizontal="left" vertical="top" wrapText="1"/>
    </xf>
    <xf numFmtId="0" fontId="3" fillId="0" borderId="2" xfId="0" applyFont="1" applyBorder="1" applyAlignment="1">
      <alignment horizontal="left"/>
    </xf>
    <xf numFmtId="0" fontId="3" fillId="0" borderId="3" xfId="0" applyFont="1" applyBorder="1" applyAlignment="1">
      <alignment horizontal="left"/>
    </xf>
  </cellXfs>
  <cellStyles count="3">
    <cellStyle name="Millares [0]" xfId="1" builtinId="6"/>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1790700</xdr:colOff>
      <xdr:row>4</xdr:row>
      <xdr:rowOff>9801</xdr:rowOff>
    </xdr:to>
    <xdr:pic>
      <xdr:nvPicPr>
        <xdr:cNvPr id="2" name="Imagen 1">
          <a:extLst>
            <a:ext uri="{FF2B5EF4-FFF2-40B4-BE49-F238E27FC236}">
              <a16:creationId xmlns:a16="http://schemas.microsoft.com/office/drawing/2014/main" id="{0262826B-4405-4968-9B7D-EA0F2400E116}"/>
            </a:ext>
          </a:extLst>
        </xdr:cNvPr>
        <xdr:cNvPicPr>
          <a:picLocks noChangeAspect="1"/>
        </xdr:cNvPicPr>
      </xdr:nvPicPr>
      <xdr:blipFill>
        <a:blip xmlns:r="http://schemas.openxmlformats.org/officeDocument/2006/relationships" r:embed="rId1"/>
        <a:stretch>
          <a:fillRect/>
        </a:stretch>
      </xdr:blipFill>
      <xdr:spPr>
        <a:xfrm>
          <a:off x="504825" y="0"/>
          <a:ext cx="1790700" cy="819426"/>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4:J67"/>
  <sheetViews>
    <sheetView showGridLines="0" tabSelected="1" topLeftCell="A31" workbookViewId="0">
      <selection activeCell="D56" sqref="D56"/>
    </sheetView>
  </sheetViews>
  <sheetFormatPr baseColWidth="10" defaultColWidth="11.42578125" defaultRowHeight="15.75" x14ac:dyDescent="0.25"/>
  <cols>
    <col min="1" max="1" width="7.5703125" style="2" customWidth="1"/>
    <col min="2" max="2" width="40.85546875" style="2" bestFit="1" customWidth="1"/>
    <col min="3" max="3" width="39.7109375" style="2" bestFit="1" customWidth="1"/>
    <col min="4" max="4" width="22.140625" style="2" bestFit="1" customWidth="1"/>
    <col min="5" max="5" width="18.5703125" style="2" bestFit="1" customWidth="1"/>
    <col min="6" max="6" width="15.42578125" style="2" bestFit="1" customWidth="1"/>
    <col min="7" max="7" width="15.28515625" style="2" bestFit="1" customWidth="1"/>
    <col min="8" max="8" width="19.28515625" style="2" bestFit="1" customWidth="1"/>
    <col min="9" max="16384" width="11.42578125" style="2"/>
  </cols>
  <sheetData>
    <row r="4" spans="2:10" ht="16.5" thickBot="1" x14ac:dyDescent="0.3"/>
    <row r="5" spans="2:10" ht="16.5" thickBot="1" x14ac:dyDescent="0.3">
      <c r="B5" s="15" t="s">
        <v>0</v>
      </c>
      <c r="C5" s="16"/>
      <c r="D5" s="16"/>
      <c r="E5" s="16"/>
      <c r="F5" s="16"/>
      <c r="G5" s="16"/>
      <c r="H5" s="17"/>
      <c r="I5" s="1"/>
      <c r="J5" s="1"/>
    </row>
    <row r="6" spans="2:10" ht="5.0999999999999996" customHeight="1" x14ac:dyDescent="0.25">
      <c r="B6" s="1"/>
      <c r="C6" s="1"/>
      <c r="D6" s="1"/>
      <c r="E6" s="1"/>
      <c r="F6" s="1"/>
      <c r="G6" s="1"/>
      <c r="H6" s="1"/>
      <c r="I6" s="1"/>
      <c r="J6" s="1"/>
    </row>
    <row r="7" spans="2:10" x14ac:dyDescent="0.25">
      <c r="B7" s="18" t="s">
        <v>1</v>
      </c>
      <c r="C7" s="18"/>
      <c r="D7" s="18"/>
      <c r="E7" s="18"/>
      <c r="F7" s="18"/>
      <c r="G7" s="18"/>
      <c r="H7" s="18"/>
    </row>
    <row r="8" spans="2:10" ht="5.0999999999999996" customHeight="1" x14ac:dyDescent="0.25">
      <c r="B8" s="1"/>
      <c r="C8" s="1"/>
      <c r="D8" s="1"/>
      <c r="E8" s="1"/>
      <c r="F8" s="1"/>
      <c r="G8" s="1"/>
      <c r="H8" s="1"/>
      <c r="I8" s="1"/>
      <c r="J8" s="1"/>
    </row>
    <row r="9" spans="2:10" x14ac:dyDescent="0.25">
      <c r="B9" s="18" t="s">
        <v>61</v>
      </c>
      <c r="C9" s="18"/>
      <c r="D9" s="18"/>
      <c r="E9" s="18"/>
      <c r="F9" s="18"/>
      <c r="G9" s="18"/>
      <c r="H9" s="18"/>
    </row>
    <row r="10" spans="2:10" ht="5.0999999999999996" customHeight="1" x14ac:dyDescent="0.25">
      <c r="B10" s="1"/>
      <c r="C10" s="1"/>
      <c r="D10" s="1"/>
      <c r="E10" s="1"/>
      <c r="F10" s="1"/>
      <c r="G10" s="1"/>
      <c r="H10" s="1"/>
      <c r="I10" s="1"/>
      <c r="J10" s="1"/>
    </row>
    <row r="11" spans="2:10" x14ac:dyDescent="0.25">
      <c r="B11" s="22" t="s">
        <v>2</v>
      </c>
      <c r="C11" s="22"/>
      <c r="D11" s="22"/>
      <c r="E11" s="22"/>
      <c r="F11" s="22"/>
      <c r="G11" s="22"/>
      <c r="H11" s="22"/>
    </row>
    <row r="12" spans="2:10" ht="5.0999999999999996" customHeight="1" x14ac:dyDescent="0.25">
      <c r="B12" s="1"/>
      <c r="C12" s="1"/>
      <c r="D12" s="1"/>
      <c r="E12" s="1"/>
      <c r="F12" s="1"/>
      <c r="G12" s="1"/>
      <c r="H12" s="1"/>
      <c r="I12" s="1"/>
      <c r="J12" s="1"/>
    </row>
    <row r="13" spans="2:10" x14ac:dyDescent="0.25">
      <c r="B13" s="18" t="s">
        <v>23</v>
      </c>
      <c r="C13" s="18"/>
      <c r="D13" s="18"/>
      <c r="E13" s="18"/>
      <c r="F13" s="18"/>
      <c r="G13" s="18"/>
      <c r="H13" s="18"/>
    </row>
    <row r="14" spans="2:10" ht="350.1" customHeight="1" x14ac:dyDescent="0.25">
      <c r="B14" s="23" t="s">
        <v>26</v>
      </c>
      <c r="C14" s="23"/>
      <c r="D14" s="23"/>
      <c r="E14" s="23"/>
      <c r="F14" s="23"/>
      <c r="G14" s="23"/>
      <c r="H14" s="23"/>
      <c r="I14" s="3"/>
      <c r="J14" s="3"/>
    </row>
    <row r="15" spans="2:10" x14ac:dyDescent="0.25">
      <c r="B15" s="18" t="s">
        <v>24</v>
      </c>
      <c r="C15" s="18"/>
      <c r="D15" s="18"/>
      <c r="E15" s="18"/>
      <c r="F15" s="18"/>
      <c r="G15" s="18"/>
      <c r="H15" s="18"/>
    </row>
    <row r="16" spans="2:10" x14ac:dyDescent="0.25">
      <c r="B16" s="18" t="s">
        <v>32</v>
      </c>
      <c r="C16" s="18"/>
      <c r="D16" s="18"/>
      <c r="E16" s="18"/>
      <c r="F16" s="18"/>
      <c r="G16" s="18"/>
      <c r="H16" s="18"/>
    </row>
    <row r="17" spans="2:10" x14ac:dyDescent="0.25">
      <c r="B17" s="18" t="s">
        <v>27</v>
      </c>
      <c r="C17" s="18"/>
      <c r="D17" s="18"/>
      <c r="E17" s="18"/>
      <c r="F17" s="18"/>
      <c r="G17" s="18"/>
      <c r="H17" s="18"/>
    </row>
    <row r="18" spans="2:10" x14ac:dyDescent="0.25">
      <c r="B18" s="20" t="s">
        <v>33</v>
      </c>
      <c r="C18" s="20"/>
      <c r="D18" s="20"/>
      <c r="E18" s="20"/>
      <c r="F18" s="20"/>
      <c r="G18" s="20"/>
      <c r="H18" s="20"/>
    </row>
    <row r="19" spans="2:10" x14ac:dyDescent="0.25">
      <c r="B19" s="20" t="s">
        <v>34</v>
      </c>
      <c r="C19" s="20"/>
      <c r="D19" s="20"/>
      <c r="E19" s="20"/>
      <c r="F19" s="20"/>
      <c r="G19" s="20"/>
      <c r="H19" s="20"/>
    </row>
    <row r="20" spans="2:10" x14ac:dyDescent="0.25">
      <c r="B20" s="20" t="s">
        <v>35</v>
      </c>
      <c r="C20" s="20"/>
      <c r="D20" s="20"/>
      <c r="E20" s="20"/>
      <c r="F20" s="20"/>
      <c r="G20" s="20"/>
      <c r="H20" s="20"/>
    </row>
    <row r="21" spans="2:10" x14ac:dyDescent="0.25">
      <c r="B21" s="20" t="s">
        <v>36</v>
      </c>
      <c r="C21" s="20"/>
      <c r="D21" s="20"/>
      <c r="E21" s="20"/>
      <c r="F21" s="20"/>
      <c r="G21" s="20"/>
      <c r="H21" s="20"/>
    </row>
    <row r="22" spans="2:10" x14ac:dyDescent="0.25">
      <c r="B22" s="18" t="s">
        <v>47</v>
      </c>
      <c r="C22" s="18"/>
      <c r="D22" s="18"/>
      <c r="E22" s="18"/>
      <c r="F22" s="18"/>
      <c r="G22" s="18"/>
      <c r="H22" s="18"/>
    </row>
    <row r="23" spans="2:10" x14ac:dyDescent="0.25">
      <c r="B23" s="18" t="s">
        <v>25</v>
      </c>
      <c r="C23" s="18"/>
      <c r="D23" s="18"/>
      <c r="E23" s="18"/>
      <c r="F23" s="18"/>
      <c r="G23" s="18"/>
      <c r="H23" s="18"/>
    </row>
    <row r="24" spans="2:10" x14ac:dyDescent="0.25">
      <c r="B24" s="18" t="s">
        <v>28</v>
      </c>
      <c r="C24" s="18"/>
      <c r="D24" s="18"/>
      <c r="E24" s="18"/>
      <c r="F24" s="18"/>
      <c r="G24" s="18"/>
      <c r="H24" s="18"/>
    </row>
    <row r="25" spans="2:10" x14ac:dyDescent="0.25">
      <c r="B25" s="18" t="s">
        <v>29</v>
      </c>
      <c r="C25" s="18"/>
      <c r="D25" s="18"/>
      <c r="E25" s="18"/>
      <c r="F25" s="18"/>
      <c r="G25" s="18"/>
      <c r="H25" s="18"/>
    </row>
    <row r="26" spans="2:10" x14ac:dyDescent="0.25">
      <c r="B26" s="18" t="s">
        <v>30</v>
      </c>
      <c r="C26" s="18"/>
      <c r="D26" s="18"/>
      <c r="E26" s="18"/>
      <c r="F26" s="18"/>
      <c r="G26" s="18"/>
      <c r="H26" s="18"/>
    </row>
    <row r="27" spans="2:10" ht="5.0999999999999996" customHeight="1" x14ac:dyDescent="0.25">
      <c r="B27" s="1"/>
      <c r="C27" s="1"/>
      <c r="D27" s="1"/>
      <c r="E27" s="1"/>
      <c r="F27" s="1"/>
      <c r="G27" s="1"/>
      <c r="H27" s="1"/>
      <c r="I27" s="1"/>
      <c r="J27" s="1"/>
    </row>
    <row r="28" spans="2:10" x14ac:dyDescent="0.25">
      <c r="B28" s="22" t="s">
        <v>3</v>
      </c>
      <c r="C28" s="22"/>
      <c r="D28" s="22"/>
      <c r="E28" s="22"/>
      <c r="F28" s="22"/>
      <c r="G28" s="22"/>
      <c r="H28" s="22"/>
    </row>
    <row r="29" spans="2:10" ht="5.0999999999999996" customHeight="1" x14ac:dyDescent="0.25">
      <c r="B29" s="1"/>
      <c r="C29" s="1"/>
      <c r="D29" s="1"/>
      <c r="E29" s="1"/>
      <c r="F29" s="1"/>
      <c r="G29" s="1"/>
      <c r="H29" s="1"/>
      <c r="I29" s="1"/>
      <c r="J29" s="1"/>
    </row>
    <row r="30" spans="2:10" x14ac:dyDescent="0.25">
      <c r="B30" s="7" t="s">
        <v>4</v>
      </c>
      <c r="C30" s="7" t="s">
        <v>5</v>
      </c>
      <c r="D30" s="1"/>
      <c r="E30" s="1"/>
      <c r="F30" s="1"/>
      <c r="G30" s="1"/>
      <c r="H30" s="1"/>
      <c r="I30" s="1"/>
      <c r="J30" s="1"/>
    </row>
    <row r="31" spans="2:10" x14ac:dyDescent="0.25">
      <c r="B31" s="5" t="s">
        <v>45</v>
      </c>
      <c r="C31" s="5" t="s">
        <v>37</v>
      </c>
      <c r="D31" s="1"/>
      <c r="E31" s="1"/>
      <c r="F31" s="1"/>
      <c r="G31" s="1"/>
      <c r="H31" s="1"/>
      <c r="I31" s="1"/>
      <c r="J31" s="1"/>
    </row>
    <row r="32" spans="2:10" x14ac:dyDescent="0.25">
      <c r="B32" s="4" t="s">
        <v>6</v>
      </c>
      <c r="C32" s="4" t="s">
        <v>37</v>
      </c>
      <c r="D32" s="1"/>
      <c r="E32" s="1"/>
      <c r="F32" s="1"/>
      <c r="G32" s="1"/>
      <c r="H32" s="1"/>
      <c r="I32" s="1"/>
      <c r="J32" s="1"/>
    </row>
    <row r="33" spans="2:10" x14ac:dyDescent="0.25">
      <c r="B33" s="4" t="s">
        <v>46</v>
      </c>
      <c r="C33" s="4" t="s">
        <v>56</v>
      </c>
      <c r="D33" s="1"/>
      <c r="E33" s="1"/>
      <c r="F33" s="1"/>
      <c r="G33" s="1"/>
      <c r="H33" s="1"/>
      <c r="I33" s="1"/>
      <c r="J33" s="1"/>
    </row>
    <row r="34" spans="2:10" x14ac:dyDescent="0.25">
      <c r="B34" s="4" t="s">
        <v>38</v>
      </c>
      <c r="C34" s="8" t="s">
        <v>43</v>
      </c>
      <c r="D34" s="1"/>
      <c r="E34" s="1"/>
      <c r="F34" s="1"/>
      <c r="G34" s="1"/>
      <c r="H34" s="1"/>
      <c r="I34" s="1"/>
      <c r="J34" s="1"/>
    </row>
    <row r="35" spans="2:10" x14ac:dyDescent="0.25">
      <c r="B35" s="4" t="s">
        <v>39</v>
      </c>
      <c r="C35" s="4" t="s">
        <v>40</v>
      </c>
      <c r="D35" s="1"/>
      <c r="E35" s="1"/>
      <c r="F35" s="1"/>
      <c r="G35" s="1"/>
      <c r="H35" s="1"/>
      <c r="I35" s="1"/>
      <c r="J35" s="1"/>
    </row>
    <row r="36" spans="2:10" x14ac:dyDescent="0.25">
      <c r="B36" s="24" t="s">
        <v>41</v>
      </c>
      <c r="C36" s="25"/>
      <c r="D36" s="1"/>
      <c r="E36" s="1"/>
      <c r="F36" s="1"/>
      <c r="G36" s="1"/>
      <c r="H36" s="1"/>
      <c r="I36" s="1"/>
      <c r="J36" s="1"/>
    </row>
    <row r="37" spans="2:10" x14ac:dyDescent="0.25">
      <c r="B37" s="8" t="s">
        <v>42</v>
      </c>
      <c r="C37" s="8" t="s">
        <v>43</v>
      </c>
      <c r="D37" s="1"/>
      <c r="E37" s="1"/>
      <c r="F37" s="1"/>
      <c r="G37" s="1"/>
      <c r="H37" s="1"/>
      <c r="I37" s="1"/>
      <c r="J37" s="1"/>
    </row>
    <row r="38" spans="2:10" x14ac:dyDescent="0.25">
      <c r="B38" s="8" t="s">
        <v>60</v>
      </c>
      <c r="C38" s="8" t="s">
        <v>48</v>
      </c>
      <c r="D38" s="1"/>
      <c r="E38" s="1"/>
      <c r="F38" s="1"/>
      <c r="G38" s="1"/>
      <c r="H38" s="1"/>
      <c r="I38" s="1"/>
      <c r="J38" s="1"/>
    </row>
    <row r="39" spans="2:10" x14ac:dyDescent="0.25">
      <c r="B39" s="8" t="s">
        <v>63</v>
      </c>
      <c r="C39" s="8" t="s">
        <v>62</v>
      </c>
      <c r="D39" s="1"/>
      <c r="E39" s="1"/>
      <c r="F39" s="1"/>
      <c r="G39" s="1"/>
      <c r="H39" s="1"/>
      <c r="I39" s="1"/>
      <c r="J39" s="1"/>
    </row>
    <row r="40" spans="2:10" x14ac:dyDescent="0.25">
      <c r="B40" s="8" t="s">
        <v>44</v>
      </c>
      <c r="C40" s="9" t="s">
        <v>57</v>
      </c>
      <c r="D40" s="1"/>
      <c r="E40" s="1"/>
      <c r="F40" s="1"/>
      <c r="G40" s="1"/>
      <c r="H40" s="1"/>
      <c r="I40" s="1"/>
      <c r="J40" s="1"/>
    </row>
    <row r="41" spans="2:10" x14ac:dyDescent="0.25">
      <c r="B41" s="9" t="s">
        <v>64</v>
      </c>
      <c r="C41" s="9" t="s">
        <v>59</v>
      </c>
      <c r="D41" s="1"/>
      <c r="E41" s="1"/>
      <c r="F41" s="1"/>
      <c r="G41" s="1"/>
      <c r="H41" s="1"/>
      <c r="I41" s="1"/>
      <c r="J41" s="1"/>
    </row>
    <row r="42" spans="2:10" x14ac:dyDescent="0.25">
      <c r="B42" s="8" t="s">
        <v>49</v>
      </c>
      <c r="C42" s="9" t="s">
        <v>58</v>
      </c>
      <c r="D42" s="1"/>
      <c r="E42" s="1"/>
      <c r="F42" s="1"/>
      <c r="G42" s="1"/>
      <c r="H42" s="1"/>
      <c r="I42" s="1"/>
      <c r="J42" s="1"/>
    </row>
    <row r="43" spans="2:10" ht="5.0999999999999996" customHeight="1" x14ac:dyDescent="0.25">
      <c r="B43" s="1"/>
      <c r="C43" s="1"/>
      <c r="D43" s="1"/>
      <c r="E43" s="1"/>
      <c r="F43" s="1"/>
      <c r="G43" s="1"/>
      <c r="H43" s="1"/>
      <c r="I43" s="1"/>
      <c r="J43" s="1"/>
    </row>
    <row r="44" spans="2:10" x14ac:dyDescent="0.25">
      <c r="B44" s="22" t="s">
        <v>7</v>
      </c>
      <c r="C44" s="22"/>
      <c r="D44" s="22"/>
      <c r="E44" s="22"/>
      <c r="F44" s="22"/>
      <c r="G44" s="22"/>
      <c r="H44" s="22"/>
    </row>
    <row r="45" spans="2:10" ht="5.0999999999999996" customHeight="1" x14ac:dyDescent="0.25">
      <c r="B45" s="1"/>
      <c r="C45" s="1"/>
      <c r="D45" s="1"/>
      <c r="E45" s="1"/>
      <c r="F45" s="1"/>
      <c r="G45" s="1"/>
      <c r="H45" s="1"/>
      <c r="I45" s="1"/>
      <c r="J45" s="1"/>
    </row>
    <row r="46" spans="2:10" x14ac:dyDescent="0.25">
      <c r="B46" s="19" t="s">
        <v>8</v>
      </c>
      <c r="C46" s="19"/>
      <c r="D46" s="19"/>
      <c r="E46" s="19"/>
      <c r="F46" s="19"/>
      <c r="G46" s="1"/>
      <c r="H46" s="1"/>
      <c r="I46" s="1"/>
      <c r="J46" s="1"/>
    </row>
    <row r="47" spans="2:10" ht="31.5" x14ac:dyDescent="0.25">
      <c r="B47" s="10" t="s">
        <v>9</v>
      </c>
      <c r="C47" s="10" t="s">
        <v>10</v>
      </c>
      <c r="D47" s="10" t="s">
        <v>11</v>
      </c>
      <c r="E47" s="10" t="s">
        <v>12</v>
      </c>
      <c r="F47" s="11" t="s">
        <v>13</v>
      </c>
      <c r="G47" s="1"/>
      <c r="H47" s="1"/>
      <c r="I47" s="1"/>
      <c r="J47" s="1"/>
    </row>
    <row r="48" spans="2:10" x14ac:dyDescent="0.25">
      <c r="B48" s="6">
        <v>150000000000</v>
      </c>
      <c r="C48" s="6">
        <v>150000000000</v>
      </c>
      <c r="D48" s="6">
        <v>105840500000</v>
      </c>
      <c r="E48" s="6">
        <v>105840500000</v>
      </c>
      <c r="F48" s="6">
        <v>500000</v>
      </c>
      <c r="G48" s="1"/>
      <c r="H48" s="1"/>
      <c r="I48" s="1"/>
      <c r="J48" s="1"/>
    </row>
    <row r="49" spans="2:10" ht="5.0999999999999996" customHeight="1" x14ac:dyDescent="0.25">
      <c r="B49" s="1"/>
      <c r="C49" s="1"/>
      <c r="D49" s="1"/>
      <c r="E49" s="1"/>
      <c r="F49" s="1"/>
      <c r="G49" s="1"/>
      <c r="H49" s="1"/>
      <c r="I49" s="1"/>
      <c r="J49" s="1"/>
    </row>
    <row r="50" spans="2:10" x14ac:dyDescent="0.25">
      <c r="B50" s="18" t="s">
        <v>14</v>
      </c>
      <c r="C50" s="18"/>
      <c r="D50" s="18"/>
      <c r="E50" s="18"/>
      <c r="F50" s="18"/>
      <c r="G50" s="18"/>
      <c r="H50" s="18"/>
    </row>
    <row r="51" spans="2:10" ht="5.0999999999999996" customHeight="1" x14ac:dyDescent="0.25">
      <c r="B51" s="1"/>
      <c r="C51" s="1"/>
      <c r="D51" s="1"/>
      <c r="E51" s="1"/>
      <c r="F51" s="1"/>
      <c r="G51" s="1"/>
      <c r="H51" s="1"/>
      <c r="I51" s="1"/>
      <c r="J51" s="1"/>
    </row>
    <row r="52" spans="2:10" ht="47.25" x14ac:dyDescent="0.25">
      <c r="B52" s="10" t="s">
        <v>15</v>
      </c>
      <c r="C52" s="10" t="s">
        <v>16</v>
      </c>
      <c r="D52" s="10" t="s">
        <v>17</v>
      </c>
      <c r="E52" s="10" t="s">
        <v>18</v>
      </c>
      <c r="F52" s="10" t="s">
        <v>19</v>
      </c>
      <c r="G52" s="10" t="s">
        <v>20</v>
      </c>
      <c r="H52" s="11" t="s">
        <v>21</v>
      </c>
      <c r="I52" s="1"/>
      <c r="J52" s="1"/>
    </row>
    <row r="53" spans="2:10" x14ac:dyDescent="0.25">
      <c r="B53" s="4">
        <v>1</v>
      </c>
      <c r="C53" s="5" t="s">
        <v>50</v>
      </c>
      <c r="D53" s="6">
        <v>40000</v>
      </c>
      <c r="E53" s="4" t="s">
        <v>52</v>
      </c>
      <c r="F53" s="6">
        <f>+D53*1</f>
        <v>40000</v>
      </c>
      <c r="G53" s="6">
        <f t="shared" ref="G53:G57" si="0">+D53*500000</f>
        <v>20000000000</v>
      </c>
      <c r="H53" s="12">
        <f>+G53/$E$48</f>
        <v>0.18896358199366028</v>
      </c>
      <c r="I53" s="1"/>
      <c r="J53" s="1"/>
    </row>
    <row r="54" spans="2:10" x14ac:dyDescent="0.25">
      <c r="B54" s="4">
        <v>2</v>
      </c>
      <c r="C54" s="5" t="s">
        <v>50</v>
      </c>
      <c r="D54" s="6">
        <v>28410</v>
      </c>
      <c r="E54" s="4" t="s">
        <v>31</v>
      </c>
      <c r="F54" s="6">
        <f t="shared" ref="F54:F56" si="1">+D54*5</f>
        <v>142050</v>
      </c>
      <c r="G54" s="6">
        <f t="shared" si="0"/>
        <v>14205000000</v>
      </c>
      <c r="H54" s="12">
        <f t="shared" ref="H54:H57" si="2">+G54/$E$48</f>
        <v>0.1342113841109972</v>
      </c>
      <c r="I54" s="1"/>
      <c r="J54" s="1"/>
    </row>
    <row r="55" spans="2:10" x14ac:dyDescent="0.25">
      <c r="B55" s="4">
        <v>3</v>
      </c>
      <c r="C55" s="5" t="s">
        <v>50</v>
      </c>
      <c r="D55" s="6">
        <v>20068</v>
      </c>
      <c r="E55" s="4" t="s">
        <v>22</v>
      </c>
      <c r="F55" s="6">
        <v>0</v>
      </c>
      <c r="G55" s="6">
        <f t="shared" si="0"/>
        <v>10034000000</v>
      </c>
      <c r="H55" s="12">
        <f t="shared" si="2"/>
        <v>9.4803029086219362E-2</v>
      </c>
      <c r="I55" s="1"/>
      <c r="J55" s="1"/>
    </row>
    <row r="56" spans="2:10" x14ac:dyDescent="0.25">
      <c r="B56" s="4">
        <v>4</v>
      </c>
      <c r="C56" s="5" t="s">
        <v>51</v>
      </c>
      <c r="D56" s="6">
        <v>14659</v>
      </c>
      <c r="E56" s="4" t="s">
        <v>31</v>
      </c>
      <c r="F56" s="6">
        <f t="shared" si="1"/>
        <v>73295</v>
      </c>
      <c r="G56" s="6">
        <f t="shared" si="0"/>
        <v>7329500000</v>
      </c>
      <c r="H56" s="12">
        <f t="shared" si="2"/>
        <v>6.9250428711126646E-2</v>
      </c>
      <c r="I56" s="1"/>
      <c r="J56" s="1"/>
    </row>
    <row r="57" spans="2:10" x14ac:dyDescent="0.25">
      <c r="B57" s="4">
        <v>5</v>
      </c>
      <c r="C57" s="5" t="s">
        <v>51</v>
      </c>
      <c r="D57" s="6">
        <v>16452</v>
      </c>
      <c r="E57" s="4" t="s">
        <v>22</v>
      </c>
      <c r="F57" s="6">
        <v>0</v>
      </c>
      <c r="G57" s="6">
        <f t="shared" si="0"/>
        <v>8226000000</v>
      </c>
      <c r="H57" s="12">
        <f t="shared" si="2"/>
        <v>7.7720721273992474E-2</v>
      </c>
      <c r="I57" s="1"/>
      <c r="J57" s="1"/>
    </row>
    <row r="58" spans="2:10" ht="5.0999999999999996" customHeight="1" x14ac:dyDescent="0.25"/>
    <row r="59" spans="2:10" x14ac:dyDescent="0.25">
      <c r="B59" s="21" t="s">
        <v>53</v>
      </c>
      <c r="C59" s="21"/>
      <c r="D59" s="21"/>
      <c r="E59" s="21"/>
      <c r="F59" s="21"/>
      <c r="G59" s="21"/>
      <c r="H59" s="21"/>
    </row>
    <row r="60" spans="2:10" x14ac:dyDescent="0.25">
      <c r="B60" s="21" t="s">
        <v>54</v>
      </c>
      <c r="C60" s="21"/>
      <c r="D60" s="21"/>
      <c r="E60" s="21"/>
      <c r="F60" s="21"/>
      <c r="G60" s="21"/>
      <c r="H60" s="21"/>
    </row>
    <row r="61" spans="2:10" x14ac:dyDescent="0.25">
      <c r="B61" s="21" t="s">
        <v>55</v>
      </c>
      <c r="C61" s="21"/>
      <c r="D61" s="21"/>
      <c r="E61" s="21"/>
      <c r="F61" s="21"/>
      <c r="G61" s="21"/>
      <c r="H61" s="21"/>
    </row>
    <row r="66" spans="2:8" x14ac:dyDescent="0.25">
      <c r="B66" s="13"/>
      <c r="C66" s="13"/>
      <c r="D66" s="13"/>
      <c r="E66" s="13"/>
      <c r="F66" s="13"/>
      <c r="G66" s="13"/>
      <c r="H66" s="13"/>
    </row>
    <row r="67" spans="2:8" x14ac:dyDescent="0.25">
      <c r="B67" s="14"/>
      <c r="C67" s="14"/>
      <c r="D67" s="14"/>
      <c r="E67" s="14"/>
      <c r="F67" s="14"/>
      <c r="G67" s="14"/>
      <c r="H67" s="14"/>
    </row>
  </sheetData>
  <mergeCells count="26">
    <mergeCell ref="B61:H61"/>
    <mergeCell ref="B44:H44"/>
    <mergeCell ref="B13:H13"/>
    <mergeCell ref="B11:H11"/>
    <mergeCell ref="B7:H7"/>
    <mergeCell ref="B9:H9"/>
    <mergeCell ref="B14:H14"/>
    <mergeCell ref="B36:C36"/>
    <mergeCell ref="B28:H28"/>
    <mergeCell ref="B50:H50"/>
    <mergeCell ref="B59:H59"/>
    <mergeCell ref="B60:H60"/>
    <mergeCell ref="B5:H5"/>
    <mergeCell ref="B15:H15"/>
    <mergeCell ref="B16:H16"/>
    <mergeCell ref="B24:H24"/>
    <mergeCell ref="B46:F46"/>
    <mergeCell ref="B18:H18"/>
    <mergeCell ref="B19:H19"/>
    <mergeCell ref="B20:H20"/>
    <mergeCell ref="B21:H21"/>
    <mergeCell ref="B26:H26"/>
    <mergeCell ref="B17:H17"/>
    <mergeCell ref="B22:H22"/>
    <mergeCell ref="B23:H23"/>
    <mergeCell ref="B25:H25"/>
  </mergeCells>
  <pageMargins left="0.78740157480314965" right="0.78740157480314965" top="0.78740157480314965" bottom="0.78740157480314965" header="0.31496062992125984" footer="0.31496062992125984"/>
  <pageSetup paperSize="9" scale="49" orientation="portrait" r:id="rId1"/>
  <drawing r:id="rId2"/>
  <legacyDrawing r:id="rId3"/>
</worksheet>
</file>

<file path=_xmlsignatures/_rels/origin1.sigs.rels><?xml version="1.0" encoding="UTF-8" standalone="yes"?>
<Relationships xmlns="http://schemas.openxmlformats.org/package/2006/relationships"><Relationship Id="rId1" Type="http://schemas.openxmlformats.org/package/2006/relationships/digital-signature/signature" Target="sig2.xml"/></Relationships>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N1aeh7u/SUaVl91sY8H9taGjEY1NqVQuT5mm7x9ucfs=</DigestValue>
    </Reference>
    <Reference Type="http://www.w3.org/2000/09/xmldsig#Object" URI="#idOfficeObject">
      <DigestMethod Algorithm="http://www.w3.org/2001/04/xmlenc#sha256"/>
      <DigestValue>w90CQEot9lAOzWDjYMNkDIlchs09J1b224advcSRY4E=</DigestValue>
    </Reference>
    <Reference Type="http://uri.etsi.org/01903#SignedProperties" URI="#idSignedProperties">
      <Transforms>
        <Transform Algorithm="http://www.w3.org/TR/2001/REC-xml-c14n-20010315"/>
      </Transforms>
      <DigestMethod Algorithm="http://www.w3.org/2001/04/xmlenc#sha256"/>
      <DigestValue>NvkB7sRbPihDqo6fVJQuO6co7bDdPIbBtEn20tfGgAk=</DigestValue>
    </Reference>
    <Reference Type="http://www.w3.org/2000/09/xmldsig#Object" URI="#idValidSigLnImg">
      <DigestMethod Algorithm="http://www.w3.org/2001/04/xmlenc#sha256"/>
      <DigestValue>51BncgtZHHu4k+qZvNq+raiO95aBFg5qg3xyKg3fIMU=</DigestValue>
    </Reference>
    <Reference Type="http://www.w3.org/2000/09/xmldsig#Object" URI="#idInvalidSigLnImg">
      <DigestMethod Algorithm="http://www.w3.org/2001/04/xmlenc#sha256"/>
      <DigestValue>7ByYcIZGajj3Q8j4i5iwo91+yhI5VieQpV/yLhNnTlE=</DigestValue>
    </Reference>
  </SignedInfo>
  <SignatureValue>VQFQIJxwVc02rjuAO9GuraAWaKt5b5MCOWCwqkDx4GjIEAsunXTbe9ZQQdt1PjDjz2NJXNfmBN0x
d0Qv4IYbYyJ0E+Vw83OgKucXdxb9oQvtYVet48lWExhJxE0zwSuHplHy0xhvTq7GrH8hXfSVynpP
j01vQc5no7zVKnDiUcJgOk+dKJoMSGD3hF0VLBUsCYf5i8CaIiFPGKMo8y4AFNlX3kQa1BIUbzMB
xiud9NtCctLFIeakTy9STZdDsooHQxVFJ9ytWhhaZ/ckJyh0MKLkhqdkwNR1YR6oMbsvK/KcgZhJ
EpzaZBhPbkIYGPJ+KNi6+RY+b76fJsNuE3157Q==</SignatureValue>
  <KeyInfo>
    <X509Data>
      <X509Certificate>MIIIgTCCBmmgAwIBAgIIGFAzic+xTLYwDQYJKoZIhvcNAQELBQAwWjEaMBgGA1UEAwwRQ0EtRE9DVU1FTlRBIFMuQS4xFjAUBgNVBAUTDVJVQzgwMDUwMTcyLTExFzAVBgNVBAoMDkRPQ1VNRU5UQSBTLkEuMQswCQYDVQQGEwJQWTAeFw0yNTEwMTQxOTM4MDBaFw0yNzEwMTQxOTM4MDBaMIG7MSQwIgYDVQQDDBtLQVJJTSBIQU1aQSBEQU1BTkkgQ0hBUEFSUk8xEjAQBgNVBAUTCUNJMzg3NTc0ODEUMBIGA1UEKgwLS0FSSU0gSEFNWkExGDAWBgNVBAQMD0RBTUFOSSBDSEFQQVJSTzELMAkGA1UECwwCRjIxNTAzBgNVBAoMLENFUlRJRklDQURPIENVQUxJRklDQURPIERFIEZJUk1BIEVMRUNUUk9OSUNBMQswCQYDVQQGEwJQWTCCASIwDQYJKoZIhvcNAQEBBQADggEPADCCAQoCggEBAPRbO+tXT9/3Cg2OK+S4XOYy6QtI/2Dog16WyT1mI4MriJGKJdX5K8vI1g3qWHdNhkmd2bze95qDBV+Ll9IuZLImcSGeo+wbdQwxXhAcFJ14QXiG8cC4ndo86MPpyd+fReV9Gl50/uaKCamNKWfECQv0GL1deKYv2EQroTl0mEg1EKIrbdyMvMtb0pnSajv58vXiOBRUkGCV7AyhmdasqXfpItbkUpRKuc+wWQSAgGp0IS8/FmSiEsCHFBQmO57+OhhLjVV6igpdFTHKeQfEMymX42rKL/qnjjSzWRnEqY4GF/lI7O1AGns8dtjOWN4cVmrZZkqugYLGSYPDjIUNeNcCAwEAAaOCA+cwggPjMAwGA1UdEwEB/wQCMAAwHwYDVR0jBBgwFoAUoT2FK83YLJYfOQIMn1M7WNiVC3swgZQGCCsGAQUFBwEBBIGHMIGEMFUGCCsGAQUFBzAChklodHRwczovL3d3dy5kaWdpdG8uY29tLnB5L3VwbG9hZHMvY2VydGlmaWNhZG8tZG9jdW1lbnRhLXNhLTE1MzUxMTc3NzEuY3J0MCsGCCsGAQUFBzABhh9odHRwczovL3d3dy5kaWdpdG8uY29tLnB5L29jc3AvMEoGA1UdEQRDMEGBE2hhbWRhbWFu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U+YeO1EKeA66cnPYjmqbGw53VEjAOBgNVHQ8BAf8EBAMCBeAwDQYJKoZIhvcNAQELBQADggIBALUuTIr5Xy2vqGAkIGrvxUTudoWdTvRajc8hsZy/PUqNz9DAbxjXUVvX/ePjfQzAW2vHq2BAaG0BghpcSWV46b1fsSDcq5qsCZ2o/Yaf8RSIJHLkyalBN2BQo0YQyQop9PzPJc+qeHYtIRLQ9TUfGZiLx90QvwT9c/C4O3UX1nXxqnf8om34MB1qGHU1nWXX7CXG7paMjA4v3SGco0t6ttdajZnLDaVjSFE1xudkrUA38WPKIT2Pbi60gIRXqAf3s7C5z4ed4T1EZzXt9Emr4QL+sE8sfv3EJ5jQB2PFxW33dORUNhZeM/X/Lbwc7ERmAdxlX3T17Yd8CWgIIB3JyTK8B8uU4x9NEVFXno+6u03t0CXYE9eTMTwrs5QVb2epXdY5/JpOv4C7OHHjLk6khE3stb5DGoK4vNbB4pEm/uhdQypo26Q6jAWFOY6frbCkrqWzS72wo3FrIVzAOHwFH6/+lVlmpKqi+gM2bcxXUW2jQYoZhoFQb5s2MhLsDhckgwsgsssTJ+Nb4sUYyIIX3ZWGEOJ9pGj39FZ0YPEz5IQzV3uvxoxxpEV/CJ/WzjQiOMwJD6ISx/mHNUtP5BA82lB29I/uJwwV0bFqw2QIFLbd88gZCa2EaRorAulFsuodwaApAPrb/G5EdrskoTOJsEYpuq9DuckGXZ31LQf229X9</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IXHO6IWNX2OeOV8N4zAT7+9FkMutLjfHWBzTNv4i33o=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UGr1NKhEUJXFe3QQPq9wbDSCR1q3RMi7ATJ4MPfPh6k=</DigestValue>
      </Reference>
      <Reference URI="/xl/drawings/vmlDrawing1.vml?ContentType=application/vnd.openxmlformats-officedocument.vmlDrawing">
        <DigestMethod Algorithm="http://www.w3.org/2001/04/xmlenc#sha256"/>
        <DigestValue>HZ4LGFSAPbVTrXAIE/9qjZvZZPYRuPOI//xLhXEO4RU=</DigestValue>
      </Reference>
      <Reference URI="/xl/media/image1.png?ContentType=image/png">
        <DigestMethod Algorithm="http://www.w3.org/2001/04/xmlenc#sha256"/>
        <DigestValue>l4zXz3CXIIIAYujBMeDP7EfZY8pxCnzPKMDk8oykB8U=</DigestValue>
      </Reference>
      <Reference URI="/xl/media/image2.emf?ContentType=image/x-emf">
        <DigestMethod Algorithm="http://www.w3.org/2001/04/xmlenc#sha256"/>
        <DigestValue>kN7NDyzcx5PcXTlFmUnZ3ePZ9cTc3AzdRUnMrWMfCd0=</DigestValue>
      </Reference>
      <Reference URI="/xl/printerSettings/printerSettings1.bin?ContentType=application/vnd.openxmlformats-officedocument.spreadsheetml.printerSettings">
        <DigestMethod Algorithm="http://www.w3.org/2001/04/xmlenc#sha256"/>
        <DigestValue>BfBnTePQcRfBXFiubUfRsLwnyHxJefrcwwWsrFzZ71U=</DigestValue>
      </Reference>
      <Reference URI="/xl/sharedStrings.xml?ContentType=application/vnd.openxmlformats-officedocument.spreadsheetml.sharedStrings+xml">
        <DigestMethod Algorithm="http://www.w3.org/2001/04/xmlenc#sha256"/>
        <DigestValue>MWgpAOtTlN4I8NPC0y+Q/RO4KaoTrmXEy7W3ggA9IgU=</DigestValue>
      </Reference>
      <Reference URI="/xl/styles.xml?ContentType=application/vnd.openxmlformats-officedocument.spreadsheetml.styles+xml">
        <DigestMethod Algorithm="http://www.w3.org/2001/04/xmlenc#sha256"/>
        <DigestValue>PsBNJW7/teUraMfgJURqnUXzXCtrbp9k2uTlpkqrQNg=</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Fd+lREauQVB4n75VOkq3NEibMcJAc1OqxMLNwMGh5U0=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sheet1.xml?ContentType=application/vnd.openxmlformats-officedocument.spreadsheetml.worksheet+xml">
        <DigestMethod Algorithm="http://www.w3.org/2001/04/xmlenc#sha256"/>
        <DigestValue>eyeGx1lZe49gTse3Cge2Olo+et2XzFRJAEyw+/Ja07g=</DigestValue>
      </Reference>
    </Manifest>
    <SignatureProperties>
      <SignatureProperty Id="idSignatureTime" Target="#idPackageSignature">
        <mdssi:SignatureTime xmlns:mdssi="http://schemas.openxmlformats.org/package/2006/digital-signature">
          <mdssi:Format>YYYY-MM-DDThh:mm:ssTZD</mdssi:Format>
          <mdssi:Value>2025-11-14T23:51:12Z</mdssi:Value>
        </mdssi:SignatureTime>
      </SignatureProperty>
    </SignatureProperties>
  </Object>
  <Object Id="idOfficeObject">
    <SignatureProperties>
      <SignatureProperty Id="idOfficeV1Details" Target="#idPackageSignature">
        <SignatureInfoV1 xmlns="http://schemas.microsoft.com/office/2006/digsig">
          <SetupID>{C8E79EFD-5ACA-49B9-AC5C-5170863B63DD}</SetupID>
          <SignatureText>HAMZA DAMANI</SignatureText>
          <SignatureImage/>
          <SignatureComments/>
          <WindowsVersion>10.0</WindowsVersion>
          <OfficeVersion>16.0.19328/27</OfficeVersion>
          <ApplicationVersion>16.0.19328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2025-11-14T23:51:12Z</xd:SigningTime>
          <xd:SigningCertificate>
            <xd:Cert>
              <xd:CertDigest>
                <DigestMethod Algorithm="http://www.w3.org/2001/04/xmlenc#sha256"/>
                <DigestValue>nblCZ5wAoLI4g3lBwYAo12TCpxH7eZP78lESItvHv3c=</DigestValue>
              </xd:CertDigest>
              <xd:IssuerSerial>
                <X509IssuerName>C=PY, O=DOCUMENTA S.A., SERIALNUMBER=RUC80050172-1, CN=CA-DOCUMENTA S.A.</X509IssuerName>
                <X509SerialNumber>1751956922035162294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ABAACfAAAAAAAAAAAAAAB4FgAAOwsAACBFTUYAAAEAYBwAAKoAAAAGAAAAAAAAAAAAAAAAAAAAgAcAADgEAABYAQAAwgAAAAAAAAAAAAAAAAAAAMA/BQDQ9QI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AAAAAAAlAAAADAAAAAEAAABMAAAAZAAAAAAAAAAAAAAAQAEAAJ8AAAAAAAAAAAAAAEEBAACgAAAAIQDwAAAAAAAAAAAAAACAPwAAAAAAAAAAAACAPwAAAAAAAAAAAAAAAAAAAAAAAAAAAAAAAAAAAAAAAAAAJQAAAAwAAAAAAACAKAAAAAwAAAABAAAAJwAAABgAAAABAAAAAAAAAP///wAAAAAAJQAAAAwAAAABAAAATAAAAGQAAAAAAAAAAAAAAEABAACfAAAAAAAAAAAAAABB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0AC8AMQAxAC8AMgAwADIANQAHAAAABwAAAAUAAAAHAAAABwAAAAUAAAAHAAAABwAAAAcAAAAHAAAASwAAAEAAAAAwAAAABQAAACAAAAABAAAAAQAAABAAAAAAAAAAAAAAAEEBAACgAAAAAAAAAAAAAABB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JAAAAVgAAADAAAAA7AAAAmg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KAAAAVwAAACUAAAAMAAAABAAAAFQAAACUAAAAMQAAADsAAADIAAAAVgAAAAEAAABVVY9BJrSPQTEAAAA7AAAADAAAAEwAAAAAAAAAAAAAAAAAAAD//////////2QAAABIAEEATQBaAEEAIABEAEEATQBBAE4ASQAOAAAADQAAABIAAAALAAAADQAAAAUAAAAOAAAADQAAABIAAAANAAAADwAAAAUAAABLAAAAQAAAADAAAAAFAAAAIAAAAAEAAAABAAAAEAAAAAAAAAAAAAAAQQEAAKAAAAAAAAAAAAAAAEEBAACgAAAAJQAAAAwAAAACAAAAJwAAABgAAAAFAAAAAAAAAP///wAAAAAAJQAAAAwAAAAFAAAATAAAAGQAAAAAAAAAYQAAAEABAACbAAAAAAAAAGEAAABBAQAAOwAAACEA8AAAAAAAAAAAAAAAgD8AAAAAAAAAAAAAgD8AAAAAAAAAAAAAAAAAAAAAAAAAAAAAAAAAAAAAAAAAACUAAAAMAAAAAAAAgCgAAAAMAAAABQAAACcAAAAYAAAABQAAAAAAAAD///8AAAAAACUAAAAMAAAABQAAAEwAAABkAAAADgAAAGEAAAAyAQAAcQAAAA4AAABhAAAAJQEAABEAAAAhAPAAAAAAAAAAAAAAAIA/AAAAAAAAAAAAAIA/AAAAAAAAAAAAAAAAAAAAAAAAAAAAAAAAAAAAAAAAAAAlAAAADAAAAAAAAIAoAAAADAAAAAUAAAAlAAAADAAAAAEAAAAYAAAADAAAAAAAAAASAAAADAAAAAEAAAAeAAAAGAAAAA4AAABhAAAAMwEAAHIAAAAlAAAADAAAAAEAAABUAAAA8AAAAA8AAABhAAAA4QAAAHEAAAABAAAAVVWPQSa0j0EPAAAAYQAAABsAAABMAAAAAAAAAAAAAAAAAAAA//////////+EAAAASwBBAFIASQBNACAASABBAE0AWgBBACAARABBAE0AQQBOAEkAIABDAEgAQQBQAEEAUgBSAE8AAAAIAAAACAAAAAgAAAADAAAADAAAAAQAAAAJAAAACAAAAAwAAAAHAAAACAAAAAQAAAAJAAAACAAAAAwAAAAIAAAACgAAAAMAAAAEAAAACAAAAAkAAAAIAAAABwAAAAgAAAAIAAAACAAAAAoAAABLAAAAQAAAADAAAAAFAAAAIAAAAAEAAAABAAAAEAAAAAAAAAAAAAAAQQEAAKAAAAAAAAAAAAAAAEEBAACgAAAAJQAAAAwAAAACAAAAJwAAABgAAAAFAAAAAAAAAP///wAAAAAAJQAAAAwAAAAFAAAATAAAAGQAAAAOAAAAdgAAADIBAACGAAAADgAAAHYAAAAlAQAAEQAAACEA8AAAAAAAAAAAAAAAgD8AAAAAAAAAAAAAgD8AAAAAAAAAAAAAAAAAAAAAAAAAAAAAAAAAAAAAAAAAACUAAAAMAAAAAAAAgCgAAAAMAAAABQAAACUAAAAMAAAAAQAAABgAAAAMAAAAAAAAABIAAAAMAAAAAQAAAB4AAAAYAAAADgAAAHYAAAAzAQAAhwAAACUAAAAMAAAAAQAAAFQAAAAMAQAADwAAAHYAAADhAAAAhgAAAAEAAABVVY9BJrSPQQ8AAAB2AAAAIAAAAEwAAAAAAAAAAAAAAAAAAAD//////////4wAAABQAFIARQBTAEkARABFAE4AVABFACAARQBMAEUAQwBUAFIATwBCAEEATgAgAFMALgBBAC4ARQAuAEMALgBBAC4ABwAAAAgAAAAHAAAABwAAAAMAAAAJAAAABwAAAAoAAAAHAAAABwAAAAQAAAAHAAAABgAAAAcAAAAIAAAABwAAAAgAAAAKAAAABwAAAAgAAAAKAAAABAAAAAcAAAADAAAACAAAAAMAAAAHAAAAAwAAAAgAAAADAAAACAAAAAMAAABLAAAAQAAAADAAAAAFAAAAIAAAAAEAAAABAAAAEAAAAAAAAAAAAAAAQQEAAKAAAAAAAAAAAAAAAEEBAACgAAAAJQAAAAwAAAACAAAAJwAAABgAAAAFAAAAAAAAAP///wAAAAAAJQAAAAwAAAAFAAAATAAAAGQAAAAOAAAAiwAAADIBAACbAAAADgAAAIsAAAAlAQAAEQAAACEA8AAAAAAAAAAAAAAAgD8AAAAAAAAAAAAAgD8AAAAAAAAAAAAAAAAAAAAAAAAAAAAAAAAAAAAAAAAAACUAAAAMAAAAAAAAgCgAAAAMAAAABQAAACUAAAAMAAAAAQAAABgAAAAMAAAAAAAAABIAAAAMAAAAAQAAABYAAAAMAAAAAAAAAFQAAAA8AQAADwAAAIsAAAAxAQAAmwAAAAEAAABVVY9BJrSPQQ8AAACLAAAAKAAAAEwAAAAEAAAADgAAAIsAAAAzAQAAnAAAAJwAAABGAGkAcgBtAGEAZABvACAAcABvAHIAOgAgAEsAQQBSAEkATQAgAEgAQQBNAFoAQQAgAEQAQQBNAEEATgBJACAAQwBIAEEAUABBAFIAUgBPAAYAAAADAAAABQAAAAsAAAAHAAAACAAAAAgAAAAEAAAACAAAAAgAAAAFAAAAAwAAAAQAAAAIAAAACAAAAAgAAAADAAAADAAAAAQAAAAJAAAACAAAAAwAAAAHAAAACAAAAAQAAAAJAAAACAAAAAwAAAAIAAAACgAAAAMAAAAEAAAACAAAAAkAAAAIAAAABwAAAAgAAAAIAAAACAAAAAoAAAAWAAAADAAAAAAAAAAlAAAADAAAAAIAAAAOAAAAFAAAAAAAAAAQAAAAFAAAAA==</Object>
  <Object Id="idInvalidSigLnImg">AQAAAGwAAAAAAAAAAAAAAEABAACfAAAAAAAAAAAAAAB4FgAAOwsAACBFTUYAAAEA3CIAALEAAAAGAAAAAAAAAAAAAAAAAAAAgAcAADgEAABYAQAAwgAAAAAAAAAAAAAAAAAAAMA/BQDQ9QI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AAAAAAAlAAAADAAAAAEAAABMAAAAZAAAAAAAAAAAAAAAQAEAAJ8AAAAAAAAAAAAAAEEBAACgAAAAIQDwAAAAAAAAAAAAAACAPwAAAAAAAAAAAACAPwAAAAAAAAAAAAAAAAAAAAAAAAAAAAAAAAAAAAAAAAAAJQAAAAwAAAAAAACAKAAAAAwAAAABAAAAJwAAABgAAAABAAAAAAAAAP///wAAAAAAJQAAAAwAAAABAAAATAAAAGQAAAAAAAAAAAAAAEABAACfAAAAAAAAAAAAAABB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DGvwYAAAADAAAABQAAAAsAAAAHAAAABAAAAAcAAAAIAAAABAAAAAYAAAAHAAAAAwAAAAMAAAAIAAAABwAAAEsAAABAAAAAMAAAAAUAAAAgAAAAAQAAAAEAAAAQAAAAAAAAAAAAAABBAQAAoAAAAAAAAAAAAAAAQQ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LcQ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yQAAAFYAAAAwAAAAOwAAAJo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ygAAAFcAAAAlAAAADAAAAAQAAABUAAAAlAAAADEAAAA7AAAAyAAAAFYAAAABAAAAVVWPQSa0j0ExAAAAOwAAAAwAAABMAAAAAAAAAAAAAAAAAAAA//////////9kAAAASABBAE0AWgBBACAARABBAE0AQQBOAEkADgAAAA0AAAASAAAACwAAAA0AAAAFAAAADgAAAA0AAAASAAAADQAAAA8AAAAFAAAASwAAAEAAAAAwAAAABQAAACAAAAABAAAAAQAAABAAAAAAAAAAAAAAAEEBAACgAAAAAAAAAAAAAABBAQAAoAAAACUAAAAMAAAAAgAAACcAAAAYAAAABQAAAAAAAAD///8AAAAAACUAAAAMAAAABQAAAEwAAABkAAAAAAAAAGEAAABAAQAAmwAAAAAAAABhAAAAQQEAADsAAAAhAPAAAAAAAAAAAAAAAIA/AAAAAAAAAAAAAIA/AAAAAAAAAAAAAAAAAAAAAAAAAAAAAAAAAAAAAAAAAAAlAAAADAAAAAAAAIAoAAAADAAAAAUAAAAnAAAAGAAAAAUAAAAAAAAA////AAAAAAAlAAAADAAAAAUAAABMAAAAZAAAAA4AAABhAAAAMgEAAHEAAAAOAAAAYQAAACUBAAARAAAAIQDwAAAAAAAAAAAAAACAPwAAAAAAAAAAAACAPwAAAAAAAAAAAAAAAAAAAAAAAAAAAAAAAAAAAAAAAAAAJQAAAAwAAAAAAACAKAAAAAwAAAAFAAAAJQAAAAwAAAABAAAAGAAAAAwAAAAAAAAAEgAAAAwAAAABAAAAHgAAABgAAAAOAAAAYQAAADMBAAByAAAAJQAAAAwAAAABAAAAVAAAAPAAAAAPAAAAYQAAAOEAAABxAAAAAQAAAFVVj0EmtI9BDwAAAGEAAAAbAAAATAAAAAAAAAAAAAAAAAAAAP//////////hAAAAEsAQQBSAEkATQAgAEgAQQBNAFoAQQAgAEQAQQBNAEEATgBJACAAQwBIAEEAUABBAFIAUgBPAA6wCAAAAAgAAAAIAAAAAwAAAAwAAAAEAAAACQAAAAgAAAAMAAAABwAAAAgAAAAEAAAACQAAAAgAAAAMAAAACAAAAAoAAAADAAAABAAAAAgAAAAJAAAACAAAAAcAAAAIAAAACAAAAAgAAAAKAAAASwAAAEAAAAAwAAAABQAAACAAAAABAAAAAQAAABAAAAAAAAAAAAAAAEEBAACgAAAAAAAAAAAAAABBAQAAoAAAACUAAAAMAAAAAgAAACcAAAAYAAAABQAAAAAAAAD///8AAAAAACUAAAAMAAAABQAAAEwAAABkAAAADgAAAHYAAAAyAQAAhgAAAA4AAAB2AAAAJQEAABEAAAAhAPAAAAAAAAAAAAAAAIA/AAAAAAAAAAAAAIA/AAAAAAAAAAAAAAAAAAAAAAAAAAAAAAAAAAAAAAAAAAAlAAAADAAAAAAAAIAoAAAADAAAAAUAAAAlAAAADAAAAAEAAAAYAAAADAAAAAAAAAASAAAADAAAAAEAAAAeAAAAGAAAAA4AAAB2AAAAMwEAAIcAAAAlAAAADAAAAAEAAABUAAAADAEAAA8AAAB2AAAA4QAAAIYAAAABAAAAVVWPQSa0j0EPAAAAdgAAACAAAABMAAAAAAAAAAAAAAAAAAAA//////////+MAAAAUABSAEUAUwBJAEQARQBOAFQARQAgAEUATABFAEMAVABSAE8AQgBBAE4AIABTAC4AQQAuAEUALgBDAC4AQQAuAAcAAAAIAAAABwAAAAcAAAADAAAACQAAAAcAAAAKAAAABwAAAAcAAAAEAAAABwAAAAYAAAAHAAAACAAAAAcAAAAIAAAACgAAAAcAAAAIAAAACgAAAAQAAAAHAAAAAwAAAAgAAAADAAAABwAAAAMAAAAIAAAAAwAAAAgAAAADAAAASwAAAEAAAAAwAAAABQAAACAAAAABAAAAAQAAABAAAAAAAAAAAAAAAEEBAACgAAAAAAAAAAAAAABBAQAAoAAAACUAAAAMAAAAAgAAACcAAAAYAAAABQAAAAAAAAD///8AAAAAACUAAAAMAAAABQAAAEwAAABkAAAADgAAAIsAAAAyAQAAmwAAAA4AAACLAAAAJQEAABEAAAAhAPAAAAAAAAAAAAAAAIA/AAAAAAAAAAAAAIA/AAAAAAAAAAAAAAAAAAAAAAAAAAAAAAAAAAAAAAAAAAAlAAAADAAAAAAAAIAoAAAADAAAAAUAAAAlAAAADAAAAAEAAAAYAAAADAAAAAAAAAASAAAADAAAAAEAAAAWAAAADAAAAAAAAABUAAAAPAEAAA8AAACLAAAAMQEAAJsAAAABAAAAVVWPQSa0j0EPAAAAiwAAACgAAABMAAAABAAAAA4AAACLAAAAMwEAAJwAAACcAAAARgBpAHIAbQBhAGQAbwAgAHAAbwByADoAIABLAEEAUgBJAE0AIABIAEEATQBaAEEAIABEAEEATQBBAE4ASQAgAEMASABBAFAAQQBSAFIATwAGAAAAAwAAAAUAAAALAAAABwAAAAgAAAAIAAAABAAAAAgAAAAIAAAABQAAAAMAAAAEAAAACAAAAAgAAAAIAAAAAwAAAAwAAAAEAAAACQAAAAgAAAAMAAAABwAAAAgAAAAEAAAACQAAAAgAAAAMAAAACAAAAAoAAAADAAAABAAAAAgAAAAJAAAACAAAAAcAAAAIAAAACAAAAAgAAAAK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Rodrigo David Rodriguez Castillo</dc:creator>
  <cp:lastModifiedBy>Rodrigo David Rodriguez Castillo</cp:lastModifiedBy>
  <cp:lastPrinted>2024-11-14T19:24:25Z</cp:lastPrinted>
  <dcterms:created xsi:type="dcterms:W3CDTF">2024-03-26T14:58:26Z</dcterms:created>
  <dcterms:modified xsi:type="dcterms:W3CDTF">2025-11-14T11:10:10Z</dcterms:modified>
</cp:coreProperties>
</file>