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\\y68eban02\gaf\Contabilidad\Documentos\00000 EJERCICIO 2025\SIV\12 DICIEMBRE\EEFF-EM-80047663-20251231\"/>
    </mc:Choice>
  </mc:AlternateContent>
  <xr:revisionPtr revIDLastSave="0" documentId="13_ncr:201_{8DD8C1BD-0ABD-4F4F-84C6-E9314543C8F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D" sheetId="1" r:id="rId1"/>
  </sheets>
  <definedNames>
    <definedName name="__xlnm._FilterDatabase" localSheetId="0">ID!$G$1:$G$180</definedName>
    <definedName name="__xlnm._FilterDatabase_2">#N/A</definedName>
    <definedName name="_3Excel_BuiltIn__FilterDatabase__6" localSheetId="0">ID!$G$1:$G$180</definedName>
    <definedName name="_xlnm._FilterDatabase" localSheetId="0" hidden="1">ID!$C$1:$C$83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9" i="1" l="1"/>
  <c r="F74" i="1" l="1"/>
  <c r="G29" i="1" l="1"/>
  <c r="G74" i="1" l="1"/>
  <c r="G76" i="1" l="1"/>
  <c r="F76" i="1" l="1"/>
</calcChain>
</file>

<file path=xl/sharedStrings.xml><?xml version="1.0" encoding="utf-8"?>
<sst xmlns="http://schemas.openxmlformats.org/spreadsheetml/2006/main" count="105" uniqueCount="58">
  <si>
    <r>
      <rPr>
        <b/>
        <u/>
        <sz val="10"/>
        <rFont val="Arial"/>
        <family val="2"/>
        <charset val="1"/>
      </rPr>
      <t>Fecha del informe</t>
    </r>
    <r>
      <rPr>
        <b/>
        <sz val="10"/>
        <rFont val="Arial"/>
        <family val="2"/>
        <charset val="1"/>
      </rPr>
      <t>:</t>
    </r>
  </si>
  <si>
    <t>PASIVO CORRIENTE</t>
  </si>
  <si>
    <t>Tipo</t>
  </si>
  <si>
    <t>Fecha de Contratación</t>
  </si>
  <si>
    <t>Fecha de Vencimiento</t>
  </si>
  <si>
    <t>Importe</t>
  </si>
  <si>
    <t>Situación de Pago</t>
  </si>
  <si>
    <t>Consolidado en G.</t>
  </si>
  <si>
    <t>(en G)</t>
  </si>
  <si>
    <t>(en USD)</t>
  </si>
  <si>
    <t>Vigente</t>
  </si>
  <si>
    <t>TOTALES</t>
  </si>
  <si>
    <t>PASIVO NO CORRIENTE</t>
  </si>
  <si>
    <t>*Expuesto dentro del rubro Deudas Financieras</t>
  </si>
  <si>
    <t>Información de emisores de títulos de deuda</t>
  </si>
  <si>
    <t>ELECTROBAN SAECA</t>
  </si>
  <si>
    <r>
      <t>Tipo de Cambio</t>
    </r>
    <r>
      <rPr>
        <b/>
        <sz val="10"/>
        <color theme="0"/>
        <rFont val="Arial"/>
        <family val="2"/>
        <charset val="1"/>
      </rPr>
      <t>:</t>
    </r>
  </si>
  <si>
    <t>TITULO</t>
  </si>
  <si>
    <t>Bonos a Pagar M/N PEG9 - Serie 1</t>
  </si>
  <si>
    <t>Bonos a Pagar M/N PEG9 - Serie 2</t>
  </si>
  <si>
    <t>Bonos a Pagar M/N PEG9 - Serie 3</t>
  </si>
  <si>
    <t>Bonos a Pagar M/N PEG9 - Serie 4</t>
  </si>
  <si>
    <t>Bonos a Pagar M/N PEG10 - Serie 1</t>
  </si>
  <si>
    <t>Bonos a Pagar M/N PEG10 - Serie 2</t>
  </si>
  <si>
    <t>Bonos a Pagar M/N PEG10 - Serie 3</t>
  </si>
  <si>
    <t>Bonos a Pagar M/N PEG10 - Serie 4</t>
  </si>
  <si>
    <t>Bonos a Pagar M/N PEG10 - Serie 5</t>
  </si>
  <si>
    <t>Bonos a Pagar M/N PEG10 - Serie 6</t>
  </si>
  <si>
    <t>Bonos a Pagar M/N PEG10 - Serie 7</t>
  </si>
  <si>
    <t>31 DE DICIEMBRE DEL 2025</t>
  </si>
  <si>
    <t>Bonos a Pagar M/N PEG6 - Serie 3</t>
  </si>
  <si>
    <t>Bonos a Pagar M/N PEG6 - Serie 6</t>
  </si>
  <si>
    <t>Bonos a Pagar M/N PEG7 - Serie 9</t>
  </si>
  <si>
    <t>Bonos a Pagar M/N PEG7 - Serie 12</t>
  </si>
  <si>
    <t>Bonos a Pagar M/N PEG8 - Serie 1</t>
  </si>
  <si>
    <t>Bonos a Pagar M/N PEG8 - Serie 2</t>
  </si>
  <si>
    <t>Bonos a Pagar M/N PEG8 - Serie 3</t>
  </si>
  <si>
    <t>Bonos a Pagar M/N PEG8 - Serie 4</t>
  </si>
  <si>
    <t>Bonos a Pagar M/N PEG8 - Serie 5</t>
  </si>
  <si>
    <t>Bonos a Pagar M/N PEG8 - Serie 6</t>
  </si>
  <si>
    <t>Bonos a Pagar M/N PEG8 - Serie 7</t>
  </si>
  <si>
    <t>Bonos a Pagar M/N PEG8 - Serie 8</t>
  </si>
  <si>
    <t>Bonos a Pagar M/N PEG8 - Serie 9</t>
  </si>
  <si>
    <t>Bonos a Pagar M/N PEG8 - Serie 10</t>
  </si>
  <si>
    <t>Bonos a Pagar M/N PEG8 - Serie 11</t>
  </si>
  <si>
    <t>Bonos a Pagar M/N PEG8 - Serie 12</t>
  </si>
  <si>
    <t>Bonos a Pagar M/N PEG8 - Serie 13</t>
  </si>
  <si>
    <t>Bonos a Pagar M/N PEG8 - Serie 14</t>
  </si>
  <si>
    <t>Bonos a Pagar M/N PEG8 - Serie 15</t>
  </si>
  <si>
    <t>Bonos a Pagar M/N PEG8 - Serie 16</t>
  </si>
  <si>
    <t>Bonos a Pagar M/N PEG8 - Serie 17</t>
  </si>
  <si>
    <t>Bonos a Pagar M/N PEG8 - Serie 18</t>
  </si>
  <si>
    <t>Bonos a Pagar M/N PEG8 - Serie 19</t>
  </si>
  <si>
    <t>Bonos a Pagar M/N PEG8 - Serie 20</t>
  </si>
  <si>
    <t>Bonos a Pagar M/N PEG8 - Serie 21</t>
  </si>
  <si>
    <t>Bonos a Pagar M/N PEG8 - Serie 22</t>
  </si>
  <si>
    <t>Bonos a Pagar M/N PEG8 - Serie 23</t>
  </si>
  <si>
    <t>TOTAL DE TITULOS DE DEUDAS AL 31/12/2025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</si>
</sst>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\ ;\(#,##0&quot;) &quot;"/>
    <numFmt numFmtId="165" formatCode="dd\-mm\-yy;@"/>
    <numFmt numFmtId="166" formatCode="#,##0.00\ ;\(#,##0.00&quot;) &quot;"/>
    <numFmt numFmtId="167" formatCode="* #,##0&quot;    &quot;;\-* #,##0&quot;    &quot;;* \-#&quot;    &quot;;@\ "/>
    <numFmt numFmtId="168" formatCode="dd\/mm\/yyyy"/>
    <numFmt numFmtId="169" formatCode="dd/mm/yyyy;@"/>
  </numFmts>
  <fonts count="18" x14ac:knownFonts="1"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rgb="FF0000FF"/>
      <name val="Arial"/>
      <family val="2"/>
      <charset val="1"/>
    </font>
    <font>
      <u/>
      <sz val="10"/>
      <name val="Arial"/>
      <family val="2"/>
      <charset val="1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u/>
      <sz val="10"/>
      <name val="Arial"/>
      <family val="2"/>
      <charset val="1"/>
    </font>
    <font>
      <b/>
      <sz val="14"/>
      <name val="Arial"/>
      <family val="2"/>
      <charset val="1"/>
    </font>
    <font>
      <b/>
      <sz val="8"/>
      <name val="Arial"/>
      <family val="2"/>
      <charset val="1"/>
    </font>
    <font>
      <b/>
      <sz val="12"/>
      <name val="Times New Roman"/>
      <family val="1"/>
      <charset val="1"/>
    </font>
    <font>
      <b/>
      <sz val="10"/>
      <name val="Arial"/>
      <family val="2"/>
    </font>
    <font>
      <b/>
      <sz val="16"/>
      <name val="Arial"/>
      <family val="2"/>
      <charset val="1"/>
    </font>
    <font>
      <b/>
      <u/>
      <sz val="10"/>
      <color theme="0"/>
      <name val="Arial"/>
      <family val="2"/>
      <charset val="1"/>
    </font>
    <font>
      <b/>
      <sz val="10"/>
      <color theme="0"/>
      <name val="Arial"/>
      <family val="2"/>
      <charset val="1"/>
    </font>
    <font>
      <sz val="10"/>
      <color theme="0"/>
      <name val="Arial"/>
      <family val="2"/>
      <charset val="1"/>
    </font>
    <font>
      <sz val="10"/>
      <color rgb="FF000000"/>
      <name val="Arial"/>
      <family val="2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FFFFFF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 style="medium">
        <color rgb="FFFFFFFF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rgb="FFFFFFFF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0" fontId="1" fillId="0" borderId="0"/>
  </cellStyleXfs>
  <cellXfs count="59">
    <xf numFmtId="0" fontId="0" fillId="0" borderId="0" xfId="0"/>
    <xf numFmtId="0" fontId="4" fillId="0" borderId="0" xfId="1" applyFont="1"/>
    <xf numFmtId="164" fontId="4" fillId="0" borderId="0" xfId="1" applyNumberFormat="1" applyFont="1" applyAlignment="1">
      <alignment horizontal="right"/>
    </xf>
    <xf numFmtId="0" fontId="4" fillId="0" borderId="0" xfId="1" applyFont="1" applyAlignment="1">
      <alignment horizontal="right"/>
    </xf>
    <xf numFmtId="0" fontId="5" fillId="0" borderId="0" xfId="0" applyFont="1"/>
    <xf numFmtId="0" fontId="6" fillId="0" borderId="0" xfId="0" applyFont="1"/>
    <xf numFmtId="164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0" fontId="7" fillId="0" borderId="0" xfId="0" applyFont="1"/>
    <xf numFmtId="165" fontId="6" fillId="0" borderId="0" xfId="0" applyNumberFormat="1" applyFont="1" applyAlignment="1">
      <alignment horizontal="left"/>
    </xf>
    <xf numFmtId="15" fontId="6" fillId="0" borderId="0" xfId="0" applyNumberFormat="1" applyFont="1" applyAlignment="1">
      <alignment horizontal="left"/>
    </xf>
    <xf numFmtId="14" fontId="6" fillId="0" borderId="0" xfId="0" applyNumberFormat="1" applyFont="1" applyAlignment="1">
      <alignment horizontal="left"/>
    </xf>
    <xf numFmtId="0" fontId="8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right"/>
    </xf>
    <xf numFmtId="0" fontId="9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center"/>
    </xf>
    <xf numFmtId="164" fontId="5" fillId="0" borderId="0" xfId="0" applyNumberFormat="1" applyFont="1" applyAlignment="1">
      <alignment horizontal="right" vertical="center" wrapText="1"/>
    </xf>
    <xf numFmtId="164" fontId="5" fillId="0" borderId="0" xfId="0" applyNumberFormat="1" applyFont="1" applyAlignment="1">
      <alignment horizontal="right"/>
    </xf>
    <xf numFmtId="166" fontId="0" fillId="0" borderId="0" xfId="0" applyNumberFormat="1"/>
    <xf numFmtId="3" fontId="0" fillId="0" borderId="0" xfId="0" applyNumberFormat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3" fontId="6" fillId="0" borderId="6" xfId="0" applyNumberFormat="1" applyFont="1" applyBorder="1" applyAlignment="1">
      <alignment horizontal="right"/>
    </xf>
    <xf numFmtId="3" fontId="6" fillId="0" borderId="6" xfId="0" applyNumberFormat="1" applyFont="1" applyBorder="1"/>
    <xf numFmtId="0" fontId="6" fillId="0" borderId="0" xfId="0" applyFont="1" applyAlignment="1">
      <alignment horizontal="left"/>
    </xf>
    <xf numFmtId="14" fontId="0" fillId="0" borderId="0" xfId="0" applyNumberFormat="1" applyAlignment="1">
      <alignment horizontal="left"/>
    </xf>
    <xf numFmtId="0" fontId="0" fillId="0" borderId="7" xfId="0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right"/>
    </xf>
    <xf numFmtId="0" fontId="9" fillId="0" borderId="10" xfId="0" applyFont="1" applyBorder="1" applyAlignment="1">
      <alignment horizontal="center"/>
    </xf>
    <xf numFmtId="164" fontId="6" fillId="0" borderId="6" xfId="0" applyNumberFormat="1" applyFont="1" applyBorder="1" applyAlignment="1">
      <alignment horizontal="right" vertical="center" wrapText="1"/>
    </xf>
    <xf numFmtId="167" fontId="5" fillId="0" borderId="0" xfId="0" applyNumberFormat="1" applyFont="1"/>
    <xf numFmtId="164" fontId="6" fillId="0" borderId="0" xfId="0" applyNumberFormat="1" applyFont="1" applyAlignment="1">
      <alignment horizontal="right" vertical="center" wrapText="1"/>
    </xf>
    <xf numFmtId="0" fontId="13" fillId="0" borderId="0" xfId="0" applyFont="1"/>
    <xf numFmtId="0" fontId="14" fillId="0" borderId="0" xfId="0" applyFont="1"/>
    <xf numFmtId="4" fontId="14" fillId="0" borderId="0" xfId="0" applyNumberFormat="1" applyFont="1" applyAlignment="1">
      <alignment horizontal="left"/>
    </xf>
    <xf numFmtId="3" fontId="14" fillId="0" borderId="0" xfId="0" applyNumberFormat="1" applyFont="1" applyAlignment="1">
      <alignment horizontal="left"/>
    </xf>
    <xf numFmtId="164" fontId="14" fillId="0" borderId="0" xfId="0" applyNumberFormat="1" applyFont="1" applyAlignment="1">
      <alignment horizontal="right"/>
    </xf>
    <xf numFmtId="0" fontId="14" fillId="0" borderId="0" xfId="0" applyFont="1" applyAlignment="1">
      <alignment horizontal="right"/>
    </xf>
    <xf numFmtId="0" fontId="15" fillId="0" borderId="0" xfId="0" applyFont="1"/>
    <xf numFmtId="168" fontId="16" fillId="0" borderId="0" xfId="0" applyNumberFormat="1" applyFont="1"/>
    <xf numFmtId="164" fontId="0" fillId="0" borderId="0" xfId="0" applyNumberFormat="1" applyAlignment="1">
      <alignment horizontal="right" vertical="center" wrapText="1"/>
    </xf>
    <xf numFmtId="0" fontId="11" fillId="0" borderId="0" xfId="0" applyFont="1" applyAlignment="1">
      <alignment horizontal="left"/>
    </xf>
    <xf numFmtId="0" fontId="11" fillId="0" borderId="0" xfId="0" applyFont="1"/>
    <xf numFmtId="169" fontId="0" fillId="0" borderId="0" xfId="0" applyNumberFormat="1"/>
    <xf numFmtId="169" fontId="16" fillId="0" borderId="0" xfId="0" applyNumberFormat="1" applyFont="1"/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</cellXfs>
  <cellStyles count="4">
    <cellStyle name="Hipervínculo" xfId="1" builtinId="8"/>
    <cellStyle name="Normal" xfId="0" builtinId="0"/>
    <cellStyle name="Normal 2" xfId="2" xr:uid="{00000000-0005-0000-0000-000002000000}"/>
    <cellStyle name="Normal 2 2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" name="AutoShape 1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" name="AutoShape 16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" name="AutoShape 1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" name="AutoShape 1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" name="AutoShape 13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" name="AutoShape 1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8" name="AutoShape 1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9" name="AutoShape 16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0" name="AutoShape 1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1" name="AutoShape 1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2" name="AutoShape 13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3" name="AutoShap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4" name="AutoShape 17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5" name="AutoShape 16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6" name="AutoShap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7" name="AutoShape 14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8" name="AutoShape 13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9" name="AutoShape 1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0" name="AutoShape 17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1" name="AutoShape 16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2" name="AutoShape 15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3" name="AutoShape 14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4" name="AutoShape 1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5" name="AutoShape 12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6" name="AutoShape 17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7" name="AutoShape 1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8" name="AutoShape 15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9" name="AutoShape 14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0" name="AutoShape 13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1" name="AutoShape 12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2" name="AutoShape 17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3" name="AutoShape 16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4" name="AutoShape 15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5" name="AutoShape 1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6" name="AutoShape 13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7" name="AutoShape 12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8" name="AutoShape 1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9" name="AutoShape 16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0" name="AutoShape 15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1" name="AutoShape 14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2" name="AutoShape 13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3" name="AutoShape 1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4" name="AutoShape 17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5" name="AutoShape 16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6" name="AutoShape 1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7" name="AutoShape 14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8" name="AutoShape 13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9" name="AutoShape 12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0" name="AutoShape 17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1" name="AutoShape 16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2" name="AutoShape 15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3" name="AutoShape 14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4" name="AutoShape 1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5" name="AutoShape 12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6" name="AutoShape 17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7" name="AutoShape 1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8" name="AutoShape 15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9" name="AutoShape 14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0" name="AutoShape 13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1" name="AutoShape 12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2" name="AutoShape 17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3" name="AutoShape 16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4" name="AutoShape 15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5" name="AutoShape 1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6" name="AutoShape 13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7" name="AutoShape 12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8" name="AutoShape 1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9" name="AutoShape 16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0" name="AutoShape 15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1" name="AutoShape 14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2" name="AutoShape 13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3" name="AutoShape 1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302558</xdr:colOff>
      <xdr:row>0</xdr:row>
      <xdr:rowOff>134471</xdr:rowOff>
    </xdr:from>
    <xdr:to>
      <xdr:col>2</xdr:col>
      <xdr:colOff>1086192</xdr:colOff>
      <xdr:row>8</xdr:row>
      <xdr:rowOff>98922</xdr:rowOff>
    </xdr:to>
    <xdr:pic>
      <xdr:nvPicPr>
        <xdr:cNvPr id="77" name="Imagen 76">
          <a:extLst>
            <a:ext uri="{FF2B5EF4-FFF2-40B4-BE49-F238E27FC236}">
              <a16:creationId xmlns:a16="http://schemas.microsoft.com/office/drawing/2014/main" id="{49A650A9-3DD2-4AEC-9FDB-69D4F1CDFD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558" y="134471"/>
          <a:ext cx="2150752" cy="9841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3"/>
  <sheetViews>
    <sheetView showGridLines="0" tabSelected="1" topLeftCell="A81" zoomScale="85" zoomScaleNormal="85" workbookViewId="0">
      <selection activeCell="K75" sqref="K75"/>
    </sheetView>
  </sheetViews>
  <sheetFormatPr baseColWidth="10" defaultColWidth="9.140625" defaultRowHeight="12.75" x14ac:dyDescent="0.2"/>
  <cols>
    <col min="1" max="1" width="18" customWidth="1"/>
    <col min="2" max="2" width="2.5703125" style="21" customWidth="1"/>
    <col min="3" max="3" width="51.85546875" customWidth="1"/>
    <col min="4" max="4" width="12.85546875" bestFit="1" customWidth="1"/>
    <col min="5" max="5" width="12.85546875" style="20" customWidth="1"/>
    <col min="6" max="6" width="15.5703125" style="24" bestFit="1" customWidth="1"/>
    <col min="7" max="7" width="15.28515625" style="27" bestFit="1" customWidth="1"/>
    <col min="8" max="8" width="7.85546875" bestFit="1" customWidth="1"/>
    <col min="9" max="9" width="9.5703125" bestFit="1" customWidth="1"/>
    <col min="10" max="10" width="2.85546875" customWidth="1"/>
    <col min="11" max="11" width="6.140625" customWidth="1"/>
    <col min="12" max="12" width="9.28515625" customWidth="1"/>
    <col min="13" max="1024" width="6.140625" customWidth="1"/>
  </cols>
  <sheetData>
    <row r="1" spans="1:15" x14ac:dyDescent="0.2">
      <c r="A1" s="1"/>
      <c r="B1" s="1"/>
      <c r="C1" s="1"/>
      <c r="D1" s="1"/>
      <c r="E1" s="1"/>
      <c r="F1" s="2"/>
      <c r="G1" s="3"/>
      <c r="H1" s="1"/>
      <c r="I1" s="1"/>
      <c r="J1" s="1"/>
      <c r="K1" s="1"/>
      <c r="L1" s="1"/>
      <c r="M1" s="1"/>
      <c r="N1" s="1"/>
      <c r="O1" s="1"/>
    </row>
    <row r="2" spans="1:15" ht="7.5" customHeight="1" x14ac:dyDescent="0.2">
      <c r="B2"/>
      <c r="E2"/>
      <c r="F2" s="4"/>
      <c r="G2" s="4"/>
    </row>
    <row r="3" spans="1:15" ht="6.75" customHeight="1" x14ac:dyDescent="0.2">
      <c r="A3" s="5"/>
      <c r="B3" s="5"/>
      <c r="C3" s="5"/>
      <c r="D3" s="5"/>
      <c r="E3" s="5"/>
      <c r="F3" s="6"/>
      <c r="G3" s="7"/>
      <c r="H3" s="5"/>
      <c r="I3" s="5"/>
    </row>
    <row r="4" spans="1:15" ht="6.75" customHeight="1" x14ac:dyDescent="0.2">
      <c r="A4" s="5"/>
      <c r="B4" s="5"/>
      <c r="C4" s="5"/>
      <c r="D4" s="5"/>
      <c r="E4" s="5"/>
      <c r="F4" s="6"/>
      <c r="G4" s="7"/>
      <c r="H4" s="5"/>
      <c r="I4" s="5"/>
    </row>
    <row r="5" spans="1:15" ht="6.75" customHeight="1" x14ac:dyDescent="0.2">
      <c r="A5" s="5"/>
      <c r="B5" s="5"/>
      <c r="C5" s="5"/>
      <c r="D5" s="5"/>
      <c r="E5" s="5"/>
      <c r="F5" s="6"/>
      <c r="G5" s="7"/>
      <c r="H5" s="5"/>
      <c r="I5" s="5"/>
    </row>
    <row r="6" spans="1:15" ht="6.75" customHeight="1" x14ac:dyDescent="0.2">
      <c r="A6" s="5"/>
      <c r="B6" s="5"/>
      <c r="C6" s="5"/>
      <c r="D6" s="5"/>
      <c r="E6" s="5"/>
      <c r="F6" s="6"/>
      <c r="G6" s="7"/>
      <c r="H6" s="5"/>
      <c r="I6" s="5"/>
    </row>
    <row r="7" spans="1:15" ht="24.75" customHeight="1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</row>
    <row r="8" spans="1:15" ht="6.75" customHeight="1" x14ac:dyDescent="0.2">
      <c r="A8" s="5"/>
      <c r="B8" s="5"/>
      <c r="C8" s="5"/>
      <c r="D8" s="5"/>
      <c r="E8" s="5"/>
      <c r="F8" s="6"/>
      <c r="G8" s="7"/>
      <c r="H8" s="5"/>
      <c r="I8" s="5"/>
    </row>
    <row r="9" spans="1:15" ht="24.75" customHeight="1" x14ac:dyDescent="0.3">
      <c r="A9" s="58" t="s">
        <v>14</v>
      </c>
      <c r="B9" s="58"/>
      <c r="C9" s="58"/>
      <c r="D9" s="58"/>
      <c r="E9" s="58"/>
      <c r="F9" s="58"/>
      <c r="G9" s="58"/>
      <c r="H9" s="58"/>
      <c r="I9" s="58"/>
    </row>
    <row r="10" spans="1:15" ht="6.75" customHeight="1" x14ac:dyDescent="0.2">
      <c r="A10" s="5"/>
      <c r="B10" s="5"/>
      <c r="C10" s="5"/>
      <c r="D10" s="5"/>
      <c r="E10" s="5"/>
      <c r="F10" s="6"/>
      <c r="G10" s="7"/>
      <c r="H10" s="5"/>
      <c r="I10" s="5"/>
    </row>
    <row r="11" spans="1:15" ht="6.75" hidden="1" customHeight="1" x14ac:dyDescent="0.2">
      <c r="A11" s="5"/>
      <c r="B11" s="5"/>
      <c r="C11" s="5"/>
      <c r="D11" s="5"/>
      <c r="E11" s="5"/>
      <c r="F11" s="6"/>
      <c r="G11" s="7"/>
      <c r="H11" s="5"/>
      <c r="I11" s="5"/>
    </row>
    <row r="12" spans="1:15" ht="6.75" hidden="1" customHeight="1" x14ac:dyDescent="0.2">
      <c r="A12" s="5"/>
      <c r="B12" s="5"/>
      <c r="C12" s="5"/>
      <c r="D12" s="5"/>
      <c r="E12" s="5"/>
      <c r="F12" s="6"/>
      <c r="G12" s="7"/>
      <c r="H12" s="5"/>
      <c r="I12" s="5"/>
    </row>
    <row r="13" spans="1:15" ht="6.75" hidden="1" customHeight="1" x14ac:dyDescent="0.2">
      <c r="A13" s="5"/>
      <c r="B13" s="5"/>
      <c r="C13" s="5"/>
      <c r="D13" s="5"/>
      <c r="E13" s="5"/>
      <c r="F13" s="6"/>
      <c r="G13" s="7"/>
      <c r="H13" s="5"/>
      <c r="I13" s="5"/>
    </row>
    <row r="14" spans="1:15" ht="6.75" hidden="1" customHeight="1" x14ac:dyDescent="0.2">
      <c r="A14" s="5"/>
      <c r="B14" s="5"/>
      <c r="C14" s="5"/>
      <c r="D14" s="5"/>
      <c r="E14" s="5"/>
      <c r="F14" s="6"/>
      <c r="G14" s="7"/>
      <c r="H14" s="5"/>
      <c r="I14" s="5"/>
    </row>
    <row r="15" spans="1:15" ht="6.75" customHeight="1" x14ac:dyDescent="0.2">
      <c r="A15" s="5"/>
      <c r="B15" s="5"/>
      <c r="C15" s="5"/>
      <c r="D15" s="5"/>
      <c r="E15" s="5"/>
      <c r="F15" s="6"/>
      <c r="G15" s="7"/>
      <c r="H15" s="5"/>
      <c r="I15" s="5"/>
    </row>
    <row r="16" spans="1:15" x14ac:dyDescent="0.2">
      <c r="A16" s="8" t="s">
        <v>0</v>
      </c>
      <c r="B16" s="5"/>
      <c r="C16" s="9" t="s">
        <v>29</v>
      </c>
      <c r="D16" s="10"/>
      <c r="E16" s="5"/>
      <c r="F16" s="6"/>
      <c r="G16" s="7"/>
      <c r="H16" s="5"/>
      <c r="I16" s="5"/>
    </row>
    <row r="17" spans="1:12" s="48" customFormat="1" x14ac:dyDescent="0.2">
      <c r="A17" s="42" t="s">
        <v>16</v>
      </c>
      <c r="B17" s="43"/>
      <c r="C17" s="44">
        <v>6463.95</v>
      </c>
      <c r="D17" s="45"/>
      <c r="E17" s="43"/>
      <c r="F17" s="46"/>
      <c r="G17" s="47"/>
      <c r="H17" s="43"/>
      <c r="I17" s="43"/>
    </row>
    <row r="18" spans="1:12" x14ac:dyDescent="0.2">
      <c r="A18" s="5"/>
      <c r="B18" s="5"/>
      <c r="C18" s="11"/>
      <c r="D18" s="11"/>
      <c r="E18" s="5"/>
      <c r="F18" s="6"/>
      <c r="G18" s="7"/>
      <c r="H18" s="5"/>
      <c r="I18" s="5"/>
    </row>
    <row r="19" spans="1:12" ht="18" x14ac:dyDescent="0.25">
      <c r="A19" s="12" t="s">
        <v>1</v>
      </c>
      <c r="B19" s="5"/>
      <c r="C19" s="11"/>
      <c r="D19" s="11"/>
      <c r="E19" s="5"/>
      <c r="F19" s="6"/>
      <c r="G19" s="7"/>
      <c r="H19" s="5"/>
      <c r="I19" s="5"/>
    </row>
    <row r="20" spans="1:12" ht="8.25" customHeight="1" x14ac:dyDescent="0.2">
      <c r="A20" s="5"/>
      <c r="B20" s="5"/>
      <c r="C20" s="11"/>
      <c r="D20" s="11"/>
      <c r="E20" s="5"/>
      <c r="F20" s="6"/>
      <c r="G20" s="7"/>
      <c r="H20" s="5"/>
      <c r="I20" s="5"/>
    </row>
    <row r="21" spans="1:12" ht="6.75" customHeight="1" x14ac:dyDescent="0.2">
      <c r="A21" s="5"/>
      <c r="B21" s="5"/>
      <c r="C21" s="11"/>
      <c r="D21" s="11"/>
      <c r="E21" s="5"/>
      <c r="F21" s="6"/>
      <c r="G21" s="7"/>
      <c r="H21" s="5"/>
      <c r="I21" s="5"/>
    </row>
    <row r="22" spans="1:12" ht="26.25" thickBot="1" x14ac:dyDescent="0.25">
      <c r="A22" s="13"/>
      <c r="B22" s="14"/>
      <c r="C22" s="14" t="s">
        <v>17</v>
      </c>
      <c r="D22" s="14" t="s">
        <v>3</v>
      </c>
      <c r="E22" s="14" t="s">
        <v>4</v>
      </c>
      <c r="F22" s="14" t="s">
        <v>5</v>
      </c>
      <c r="G22" s="14" t="s">
        <v>5</v>
      </c>
      <c r="H22" s="14"/>
      <c r="I22" s="14" t="s">
        <v>6</v>
      </c>
    </row>
    <row r="23" spans="1:12" ht="13.5" thickBot="1" x14ac:dyDescent="0.25">
      <c r="A23" s="15"/>
      <c r="B23" s="16"/>
      <c r="C23" s="16"/>
      <c r="D23" s="16"/>
      <c r="E23" s="16"/>
      <c r="F23" s="17" t="s">
        <v>7</v>
      </c>
      <c r="G23" s="17" t="s">
        <v>8</v>
      </c>
      <c r="H23" s="18" t="s">
        <v>9</v>
      </c>
      <c r="I23" s="19"/>
    </row>
    <row r="24" spans="1:12" x14ac:dyDescent="0.2">
      <c r="A24" s="20"/>
      <c r="C24" s="21" t="s">
        <v>30</v>
      </c>
      <c r="D24" s="54">
        <v>43641</v>
      </c>
      <c r="E24" s="53">
        <v>46098</v>
      </c>
      <c r="F24" s="50">
        <v>5000000000</v>
      </c>
      <c r="G24" s="24">
        <v>5000000000</v>
      </c>
      <c r="H24" s="25">
        <v>0</v>
      </c>
      <c r="I24" s="26" t="s">
        <v>10</v>
      </c>
      <c r="L24" s="26"/>
    </row>
    <row r="25" spans="1:12" x14ac:dyDescent="0.2">
      <c r="A25" s="20"/>
      <c r="C25" s="21" t="s">
        <v>31</v>
      </c>
      <c r="D25" s="54">
        <v>43662</v>
      </c>
      <c r="E25" s="53">
        <v>46210</v>
      </c>
      <c r="F25" s="50">
        <v>5000000000</v>
      </c>
      <c r="G25" s="24">
        <v>5000000000</v>
      </c>
      <c r="H25" s="25">
        <v>0</v>
      </c>
      <c r="I25" s="26" t="s">
        <v>10</v>
      </c>
      <c r="L25" s="26"/>
    </row>
    <row r="26" spans="1:12" x14ac:dyDescent="0.2">
      <c r="A26" s="20"/>
      <c r="C26" s="21" t="s">
        <v>32</v>
      </c>
      <c r="D26" s="54">
        <v>44301</v>
      </c>
      <c r="E26" s="53">
        <v>46170</v>
      </c>
      <c r="F26" s="50">
        <v>2500000000</v>
      </c>
      <c r="G26" s="24">
        <v>2500000000</v>
      </c>
      <c r="H26" s="25">
        <v>0</v>
      </c>
      <c r="I26" s="26" t="s">
        <v>10</v>
      </c>
      <c r="L26" s="26"/>
    </row>
    <row r="27" spans="1:12" x14ac:dyDescent="0.2">
      <c r="A27" s="20"/>
      <c r="C27" s="21" t="s">
        <v>33</v>
      </c>
      <c r="D27" s="54">
        <v>44404</v>
      </c>
      <c r="E27" s="53">
        <v>46346</v>
      </c>
      <c r="F27" s="50">
        <v>2500000000</v>
      </c>
      <c r="G27" s="24">
        <v>2500000000</v>
      </c>
      <c r="H27" s="25">
        <v>0</v>
      </c>
      <c r="I27" s="26" t="s">
        <v>10</v>
      </c>
      <c r="L27" s="26"/>
    </row>
    <row r="28" spans="1:12" ht="13.5" thickBot="1" x14ac:dyDescent="0.25">
      <c r="A28" s="20"/>
      <c r="C28" s="21"/>
      <c r="D28" s="22"/>
      <c r="E28" s="22"/>
      <c r="F28" s="23"/>
      <c r="G28" s="24"/>
      <c r="H28" s="25"/>
      <c r="I28" s="26"/>
      <c r="L28" s="26"/>
    </row>
    <row r="29" spans="1:12" ht="13.5" thickBot="1" x14ac:dyDescent="0.25">
      <c r="B29"/>
      <c r="E29" s="28" t="s">
        <v>11</v>
      </c>
      <c r="F29" s="29">
        <f>SUM(F24:F28)</f>
        <v>15000000000</v>
      </c>
      <c r="G29" s="29">
        <f>SUM(G24:G28)</f>
        <v>15000000000</v>
      </c>
      <c r="H29" s="30">
        <v>0</v>
      </c>
    </row>
    <row r="30" spans="1:12" ht="8.25" customHeight="1" thickTop="1" x14ac:dyDescent="0.2">
      <c r="B30"/>
      <c r="C30" s="32"/>
      <c r="D30" s="32"/>
      <c r="E30"/>
      <c r="F30" s="4"/>
      <c r="G30" s="4"/>
    </row>
    <row r="31" spans="1:12" ht="18" x14ac:dyDescent="0.25">
      <c r="A31" s="12" t="s">
        <v>12</v>
      </c>
      <c r="B31"/>
      <c r="E31"/>
      <c r="F31" s="23"/>
      <c r="G31" s="4"/>
    </row>
    <row r="32" spans="1:12" ht="4.5" customHeight="1" x14ac:dyDescent="0.2">
      <c r="B32"/>
      <c r="E32"/>
      <c r="F32" s="23"/>
      <c r="G32" s="4"/>
    </row>
    <row r="33" spans="1:12" ht="26.25" thickBot="1" x14ac:dyDescent="0.25">
      <c r="A33" s="33"/>
      <c r="B33" s="34"/>
      <c r="C33" s="34" t="s">
        <v>2</v>
      </c>
      <c r="D33" s="34" t="s">
        <v>3</v>
      </c>
      <c r="E33" s="34" t="s">
        <v>4</v>
      </c>
      <c r="F33" s="34" t="s">
        <v>5</v>
      </c>
      <c r="G33" s="34" t="s">
        <v>5</v>
      </c>
      <c r="H33" s="34"/>
      <c r="I33" s="34" t="s">
        <v>6</v>
      </c>
    </row>
    <row r="34" spans="1:12" ht="13.5" thickBot="1" x14ac:dyDescent="0.25">
      <c r="A34" s="35"/>
      <c r="B34" s="36"/>
      <c r="C34" s="36"/>
      <c r="D34" s="36"/>
      <c r="E34" s="36"/>
      <c r="F34" s="37" t="s">
        <v>7</v>
      </c>
      <c r="G34" s="38" t="s">
        <v>8</v>
      </c>
      <c r="H34" s="38" t="s">
        <v>9</v>
      </c>
      <c r="I34" s="36"/>
    </row>
    <row r="36" spans="1:12" x14ac:dyDescent="0.2">
      <c r="A36" s="20"/>
      <c r="C36" s="21" t="s">
        <v>34</v>
      </c>
      <c r="D36" s="53">
        <v>44539</v>
      </c>
      <c r="E36" s="53">
        <v>46541</v>
      </c>
      <c r="F36" s="50">
        <v>2500000000</v>
      </c>
      <c r="G36" s="50">
        <v>2500000000</v>
      </c>
      <c r="H36" s="25">
        <v>0</v>
      </c>
      <c r="I36" s="26" t="s">
        <v>10</v>
      </c>
      <c r="L36" s="26"/>
    </row>
    <row r="37" spans="1:12" x14ac:dyDescent="0.2">
      <c r="A37" s="20"/>
      <c r="C37" s="21" t="s">
        <v>35</v>
      </c>
      <c r="D37" s="53">
        <v>44539</v>
      </c>
      <c r="E37" s="53">
        <v>46723</v>
      </c>
      <c r="F37" s="50">
        <v>2500000000</v>
      </c>
      <c r="G37" s="50">
        <v>2500000000</v>
      </c>
      <c r="H37" s="25">
        <v>0</v>
      </c>
      <c r="I37" s="26" t="s">
        <v>10</v>
      </c>
      <c r="L37" s="26"/>
    </row>
    <row r="38" spans="1:12" x14ac:dyDescent="0.2">
      <c r="A38" s="20"/>
      <c r="C38" s="21" t="s">
        <v>36</v>
      </c>
      <c r="D38" s="53">
        <v>44579</v>
      </c>
      <c r="E38" s="53">
        <v>46462</v>
      </c>
      <c r="F38" s="50">
        <v>2500000000</v>
      </c>
      <c r="G38" s="50">
        <v>2500000000</v>
      </c>
      <c r="H38" s="25">
        <v>0</v>
      </c>
      <c r="I38" s="26" t="s">
        <v>10</v>
      </c>
      <c r="L38" s="26"/>
    </row>
    <row r="39" spans="1:12" x14ac:dyDescent="0.2">
      <c r="A39" s="20"/>
      <c r="C39" s="21" t="s">
        <v>37</v>
      </c>
      <c r="D39" s="53">
        <v>44579</v>
      </c>
      <c r="E39" s="53">
        <v>46644</v>
      </c>
      <c r="F39" s="50">
        <v>2500000000</v>
      </c>
      <c r="G39" s="50">
        <v>2500000000</v>
      </c>
      <c r="H39" s="25">
        <v>0</v>
      </c>
      <c r="I39" s="26" t="s">
        <v>10</v>
      </c>
      <c r="L39" s="26"/>
    </row>
    <row r="40" spans="1:12" x14ac:dyDescent="0.2">
      <c r="A40" s="20"/>
      <c r="C40" s="21" t="s">
        <v>38</v>
      </c>
      <c r="D40" s="53">
        <v>44607</v>
      </c>
      <c r="E40" s="53">
        <v>46854</v>
      </c>
      <c r="F40" s="50">
        <v>2500000000</v>
      </c>
      <c r="G40" s="50">
        <v>2500000000</v>
      </c>
      <c r="H40" s="25">
        <v>0</v>
      </c>
      <c r="I40" s="26" t="s">
        <v>10</v>
      </c>
      <c r="L40" s="26"/>
    </row>
    <row r="41" spans="1:12" x14ac:dyDescent="0.2">
      <c r="A41" s="20"/>
      <c r="C41" s="21" t="s">
        <v>39</v>
      </c>
      <c r="D41" s="53">
        <v>44607</v>
      </c>
      <c r="E41" s="53">
        <v>46973</v>
      </c>
      <c r="F41" s="50">
        <v>2500000000</v>
      </c>
      <c r="G41" s="50">
        <v>2500000000</v>
      </c>
      <c r="H41" s="25">
        <v>0</v>
      </c>
      <c r="I41" s="26" t="s">
        <v>10</v>
      </c>
      <c r="L41" s="26"/>
    </row>
    <row r="42" spans="1:12" x14ac:dyDescent="0.2">
      <c r="A42" s="20"/>
      <c r="C42" s="21" t="s">
        <v>40</v>
      </c>
      <c r="D42" s="53">
        <v>44642</v>
      </c>
      <c r="E42" s="53">
        <v>46917</v>
      </c>
      <c r="F42" s="50">
        <v>2500000000</v>
      </c>
      <c r="G42" s="50">
        <v>2500000000</v>
      </c>
      <c r="H42" s="25">
        <v>0</v>
      </c>
      <c r="I42" s="26" t="s">
        <v>10</v>
      </c>
      <c r="L42" s="26"/>
    </row>
    <row r="43" spans="1:12" x14ac:dyDescent="0.2">
      <c r="A43" s="20"/>
      <c r="C43" s="21" t="s">
        <v>41</v>
      </c>
      <c r="D43" s="53">
        <v>44642</v>
      </c>
      <c r="E43" s="53">
        <v>47038</v>
      </c>
      <c r="F43" s="50">
        <v>2500000000</v>
      </c>
      <c r="G43" s="50">
        <v>2500000000</v>
      </c>
      <c r="H43" s="25">
        <v>0</v>
      </c>
      <c r="I43" s="26" t="s">
        <v>10</v>
      </c>
      <c r="L43" s="26"/>
    </row>
    <row r="44" spans="1:12" x14ac:dyDescent="0.2">
      <c r="A44" s="20"/>
      <c r="C44" s="21" t="s">
        <v>42</v>
      </c>
      <c r="D44" s="53">
        <v>44679</v>
      </c>
      <c r="E44" s="53">
        <v>46443</v>
      </c>
      <c r="F44" s="50">
        <v>2500000000</v>
      </c>
      <c r="G44" s="50">
        <v>2500000000</v>
      </c>
      <c r="H44" s="25">
        <v>0</v>
      </c>
      <c r="I44" s="26" t="s">
        <v>10</v>
      </c>
      <c r="L44" s="26"/>
    </row>
    <row r="45" spans="1:12" x14ac:dyDescent="0.2">
      <c r="A45" s="20"/>
      <c r="C45" s="21" t="s">
        <v>43</v>
      </c>
      <c r="D45" s="53">
        <v>44679</v>
      </c>
      <c r="E45" s="53">
        <v>47080</v>
      </c>
      <c r="F45" s="50">
        <v>2500000000</v>
      </c>
      <c r="G45" s="50">
        <v>2500000000</v>
      </c>
      <c r="H45" s="25">
        <v>0</v>
      </c>
      <c r="I45" s="26" t="s">
        <v>10</v>
      </c>
      <c r="L45" s="26"/>
    </row>
    <row r="46" spans="1:12" x14ac:dyDescent="0.2">
      <c r="A46" s="20"/>
      <c r="C46" s="21" t="s">
        <v>44</v>
      </c>
      <c r="D46" s="53">
        <v>44684</v>
      </c>
      <c r="E46" s="53">
        <v>47197</v>
      </c>
      <c r="F46" s="50">
        <v>3000000000</v>
      </c>
      <c r="G46" s="50">
        <v>3000000000</v>
      </c>
      <c r="H46" s="25">
        <v>0</v>
      </c>
      <c r="I46" s="26" t="s">
        <v>10</v>
      </c>
      <c r="L46" s="26"/>
    </row>
    <row r="47" spans="1:12" x14ac:dyDescent="0.2">
      <c r="A47" s="20"/>
      <c r="C47" s="21" t="s">
        <v>45</v>
      </c>
      <c r="D47" s="53">
        <v>44684</v>
      </c>
      <c r="E47" s="53">
        <v>47288</v>
      </c>
      <c r="F47" s="50">
        <v>3500000000</v>
      </c>
      <c r="G47" s="50">
        <v>3500000000</v>
      </c>
      <c r="H47" s="25">
        <v>0</v>
      </c>
      <c r="I47" s="26" t="s">
        <v>10</v>
      </c>
      <c r="L47" s="26"/>
    </row>
    <row r="48" spans="1:12" x14ac:dyDescent="0.2">
      <c r="A48" s="20"/>
      <c r="C48" s="21" t="s">
        <v>46</v>
      </c>
      <c r="D48" s="53">
        <v>44684</v>
      </c>
      <c r="E48" s="53">
        <v>47351</v>
      </c>
      <c r="F48" s="50">
        <v>3500000000</v>
      </c>
      <c r="G48" s="50">
        <v>3500000000</v>
      </c>
      <c r="H48" s="25">
        <v>0</v>
      </c>
      <c r="I48" s="26" t="s">
        <v>10</v>
      </c>
      <c r="L48" s="26"/>
    </row>
    <row r="49" spans="1:12" x14ac:dyDescent="0.2">
      <c r="A49" s="20"/>
      <c r="C49" s="21" t="s">
        <v>47</v>
      </c>
      <c r="D49" s="53">
        <v>45638</v>
      </c>
      <c r="E49" s="53">
        <v>46672</v>
      </c>
      <c r="F49" s="50">
        <v>2500000000</v>
      </c>
      <c r="G49" s="50">
        <v>2500000000</v>
      </c>
      <c r="H49" s="25">
        <v>0</v>
      </c>
      <c r="I49" s="26" t="s">
        <v>10</v>
      </c>
      <c r="L49" s="26"/>
    </row>
    <row r="50" spans="1:12" x14ac:dyDescent="0.2">
      <c r="A50" s="20"/>
      <c r="C50" s="21" t="s">
        <v>48</v>
      </c>
      <c r="D50" s="53">
        <v>45638</v>
      </c>
      <c r="E50" s="53">
        <v>46790</v>
      </c>
      <c r="F50" s="50">
        <v>3000000000</v>
      </c>
      <c r="G50" s="50">
        <v>3000000000</v>
      </c>
      <c r="H50" s="25">
        <v>0</v>
      </c>
      <c r="I50" s="26" t="s">
        <v>10</v>
      </c>
      <c r="L50" s="26"/>
    </row>
    <row r="51" spans="1:12" x14ac:dyDescent="0.2">
      <c r="A51" s="20"/>
      <c r="C51" s="21" t="s">
        <v>49</v>
      </c>
      <c r="D51" s="53">
        <v>45638</v>
      </c>
      <c r="E51" s="53">
        <v>47351</v>
      </c>
      <c r="F51" s="50">
        <v>1000000000</v>
      </c>
      <c r="G51" s="50">
        <v>1000000000</v>
      </c>
      <c r="H51" s="25">
        <v>0</v>
      </c>
      <c r="I51" s="26" t="s">
        <v>10</v>
      </c>
      <c r="L51" s="26"/>
    </row>
    <row r="52" spans="1:12" x14ac:dyDescent="0.2">
      <c r="A52" s="20"/>
      <c r="C52" s="21" t="s">
        <v>50</v>
      </c>
      <c r="D52" s="53">
        <v>45700</v>
      </c>
      <c r="E52" s="53">
        <v>47407</v>
      </c>
      <c r="F52" s="50">
        <v>2500000000</v>
      </c>
      <c r="G52" s="50">
        <v>2500000000</v>
      </c>
      <c r="H52" s="25">
        <v>0</v>
      </c>
      <c r="I52" s="26" t="s">
        <v>10</v>
      </c>
      <c r="L52" s="26"/>
    </row>
    <row r="53" spans="1:12" x14ac:dyDescent="0.2">
      <c r="A53" s="20"/>
      <c r="C53" s="21" t="s">
        <v>51</v>
      </c>
      <c r="D53" s="53">
        <v>45700</v>
      </c>
      <c r="E53" s="53">
        <v>47651</v>
      </c>
      <c r="F53" s="50">
        <v>2500000000</v>
      </c>
      <c r="G53" s="50">
        <v>2500000000</v>
      </c>
      <c r="H53" s="25">
        <v>0</v>
      </c>
      <c r="I53" s="26" t="s">
        <v>10</v>
      </c>
      <c r="L53" s="26"/>
    </row>
    <row r="54" spans="1:12" x14ac:dyDescent="0.2">
      <c r="A54" s="20"/>
      <c r="C54" s="21" t="s">
        <v>52</v>
      </c>
      <c r="D54" s="53">
        <v>45000</v>
      </c>
      <c r="E54" s="53">
        <v>47534</v>
      </c>
      <c r="F54" s="50">
        <v>2500000000</v>
      </c>
      <c r="G54" s="50">
        <v>2500000000</v>
      </c>
      <c r="H54" s="25">
        <v>0</v>
      </c>
      <c r="I54" s="26" t="s">
        <v>10</v>
      </c>
      <c r="L54" s="26"/>
    </row>
    <row r="55" spans="1:12" x14ac:dyDescent="0.2">
      <c r="A55" s="20"/>
      <c r="C55" s="21" t="s">
        <v>53</v>
      </c>
      <c r="D55" s="53">
        <v>45007</v>
      </c>
      <c r="E55" s="53">
        <v>47442</v>
      </c>
      <c r="F55" s="50">
        <v>2500000000</v>
      </c>
      <c r="G55" s="50">
        <v>2500000000</v>
      </c>
      <c r="H55" s="25">
        <v>0</v>
      </c>
      <c r="I55" s="26" t="s">
        <v>10</v>
      </c>
      <c r="L55" s="26"/>
    </row>
    <row r="56" spans="1:12" x14ac:dyDescent="0.2">
      <c r="A56" s="20"/>
      <c r="C56" s="21" t="s">
        <v>54</v>
      </c>
      <c r="D56" s="53">
        <v>45007</v>
      </c>
      <c r="E56" s="53">
        <v>47591</v>
      </c>
      <c r="F56" s="50">
        <v>2500000000</v>
      </c>
      <c r="G56" s="50">
        <v>2500000000</v>
      </c>
      <c r="H56" s="25">
        <v>0</v>
      </c>
      <c r="I56" s="26" t="s">
        <v>10</v>
      </c>
      <c r="L56" s="26"/>
    </row>
    <row r="57" spans="1:12" x14ac:dyDescent="0.2">
      <c r="A57" s="20"/>
      <c r="C57" s="21" t="s">
        <v>55</v>
      </c>
      <c r="D57" s="53">
        <v>45093</v>
      </c>
      <c r="E57" s="53">
        <v>47714</v>
      </c>
      <c r="F57" s="50">
        <v>3000000000</v>
      </c>
      <c r="G57" s="50">
        <v>3000000000</v>
      </c>
      <c r="H57" s="25">
        <v>0</v>
      </c>
      <c r="I57" s="26" t="s">
        <v>10</v>
      </c>
      <c r="L57" s="26"/>
    </row>
    <row r="58" spans="1:12" x14ac:dyDescent="0.2">
      <c r="A58" s="20"/>
      <c r="C58" s="21" t="s">
        <v>56</v>
      </c>
      <c r="D58" s="53">
        <v>45099</v>
      </c>
      <c r="E58" s="53">
        <v>47809</v>
      </c>
      <c r="F58" s="50">
        <v>3000000000</v>
      </c>
      <c r="G58" s="50">
        <v>3000000000</v>
      </c>
      <c r="H58" s="25">
        <v>0</v>
      </c>
      <c r="I58" s="26" t="s">
        <v>10</v>
      </c>
      <c r="L58" s="26"/>
    </row>
    <row r="59" spans="1:12" x14ac:dyDescent="0.2">
      <c r="A59" s="20"/>
      <c r="C59" s="21" t="s">
        <v>18</v>
      </c>
      <c r="D59" s="53">
        <v>45359</v>
      </c>
      <c r="E59" s="53">
        <v>47906</v>
      </c>
      <c r="F59" s="50">
        <v>5000000000</v>
      </c>
      <c r="G59" s="50">
        <v>5000000000</v>
      </c>
      <c r="H59" s="25">
        <v>0</v>
      </c>
      <c r="I59" s="26" t="s">
        <v>10</v>
      </c>
      <c r="L59" s="26"/>
    </row>
    <row r="60" spans="1:12" x14ac:dyDescent="0.2">
      <c r="A60" s="20"/>
      <c r="C60" s="21" t="s">
        <v>19</v>
      </c>
      <c r="D60" s="53">
        <v>45371</v>
      </c>
      <c r="E60" s="53">
        <v>47190</v>
      </c>
      <c r="F60" s="50">
        <v>5000000000</v>
      </c>
      <c r="G60" s="50">
        <v>5000000000</v>
      </c>
      <c r="H60" s="25">
        <v>0</v>
      </c>
      <c r="I60" s="26" t="s">
        <v>10</v>
      </c>
      <c r="L60" s="26"/>
    </row>
    <row r="61" spans="1:12" x14ac:dyDescent="0.2">
      <c r="A61" s="20"/>
      <c r="C61" s="21" t="s">
        <v>20</v>
      </c>
      <c r="D61" s="53">
        <v>45376</v>
      </c>
      <c r="E61" s="53">
        <v>46469</v>
      </c>
      <c r="F61" s="50">
        <v>5000000000</v>
      </c>
      <c r="G61" s="50">
        <v>5000000000</v>
      </c>
      <c r="H61" s="25">
        <v>0</v>
      </c>
      <c r="I61" s="26" t="s">
        <v>10</v>
      </c>
      <c r="L61" s="26"/>
    </row>
    <row r="62" spans="1:12" x14ac:dyDescent="0.2">
      <c r="A62" s="20"/>
      <c r="C62" s="21" t="s">
        <v>21</v>
      </c>
      <c r="D62" s="53">
        <v>45447</v>
      </c>
      <c r="E62" s="53">
        <v>47270</v>
      </c>
      <c r="F62" s="50">
        <v>5000000000</v>
      </c>
      <c r="G62" s="50">
        <v>5000000000</v>
      </c>
      <c r="H62" s="25">
        <v>0</v>
      </c>
      <c r="I62" s="26" t="s">
        <v>10</v>
      </c>
      <c r="L62" s="26"/>
    </row>
    <row r="63" spans="1:12" x14ac:dyDescent="0.2">
      <c r="A63" s="20"/>
      <c r="C63" s="21" t="s">
        <v>22</v>
      </c>
      <c r="D63" s="53">
        <v>45663</v>
      </c>
      <c r="E63" s="53">
        <v>47113</v>
      </c>
      <c r="F63" s="50">
        <v>5000000000</v>
      </c>
      <c r="G63" s="50">
        <v>5000000000</v>
      </c>
      <c r="H63" s="25">
        <v>0</v>
      </c>
      <c r="I63" s="26" t="s">
        <v>10</v>
      </c>
      <c r="L63" s="26"/>
    </row>
    <row r="64" spans="1:12" x14ac:dyDescent="0.2">
      <c r="A64" s="20"/>
      <c r="C64" s="21" t="s">
        <v>23</v>
      </c>
      <c r="D64" s="53">
        <v>45714</v>
      </c>
      <c r="E64" s="53">
        <v>47533</v>
      </c>
      <c r="F64" s="50">
        <v>5000000000</v>
      </c>
      <c r="G64" s="50">
        <v>5000000000</v>
      </c>
      <c r="H64" s="25">
        <v>0</v>
      </c>
      <c r="I64" s="26" t="s">
        <v>10</v>
      </c>
      <c r="L64" s="26"/>
    </row>
    <row r="65" spans="1:12" x14ac:dyDescent="0.2">
      <c r="A65" s="20"/>
      <c r="C65" s="21" t="s">
        <v>24</v>
      </c>
      <c r="D65" s="53">
        <v>45737</v>
      </c>
      <c r="E65" s="53">
        <v>47920</v>
      </c>
      <c r="F65" s="50">
        <v>5000000000</v>
      </c>
      <c r="G65" s="50">
        <v>5000000000</v>
      </c>
      <c r="H65" s="25">
        <v>0</v>
      </c>
      <c r="I65" s="26" t="s">
        <v>10</v>
      </c>
      <c r="L65" s="26"/>
    </row>
    <row r="66" spans="1:12" x14ac:dyDescent="0.2">
      <c r="A66" s="20"/>
      <c r="C66" s="21" t="s">
        <v>25</v>
      </c>
      <c r="D66" s="53">
        <v>45799</v>
      </c>
      <c r="E66" s="53">
        <v>47984</v>
      </c>
      <c r="F66" s="50">
        <v>15000000000</v>
      </c>
      <c r="G66" s="50">
        <v>15000000000</v>
      </c>
      <c r="H66" s="25">
        <v>0</v>
      </c>
      <c r="I66" s="26" t="s">
        <v>10</v>
      </c>
      <c r="L66" s="26"/>
    </row>
    <row r="67" spans="1:12" x14ac:dyDescent="0.2">
      <c r="A67" s="20"/>
      <c r="C67" s="21" t="s">
        <v>26</v>
      </c>
      <c r="D67" s="53">
        <v>45825</v>
      </c>
      <c r="E67" s="53">
        <v>48650</v>
      </c>
      <c r="F67" s="50">
        <v>10000000000</v>
      </c>
      <c r="G67" s="50">
        <v>10000000000</v>
      </c>
      <c r="H67" s="25">
        <v>0</v>
      </c>
      <c r="I67" s="26" t="s">
        <v>10</v>
      </c>
      <c r="L67" s="26"/>
    </row>
    <row r="68" spans="1:12" x14ac:dyDescent="0.2">
      <c r="A68" s="20"/>
      <c r="C68" s="21" t="s">
        <v>27</v>
      </c>
      <c r="D68" s="53">
        <v>45855</v>
      </c>
      <c r="E68" s="53">
        <v>48779</v>
      </c>
      <c r="F68" s="50">
        <v>5000000000</v>
      </c>
      <c r="G68" s="50">
        <v>5000000000</v>
      </c>
      <c r="H68" s="25">
        <v>0</v>
      </c>
      <c r="I68" s="26" t="s">
        <v>10</v>
      </c>
      <c r="L68" s="26"/>
    </row>
    <row r="69" spans="1:12" x14ac:dyDescent="0.2">
      <c r="A69" s="20"/>
      <c r="C69" s="21" t="s">
        <v>28</v>
      </c>
      <c r="D69" s="53">
        <v>45855</v>
      </c>
      <c r="E69" s="53">
        <v>48786</v>
      </c>
      <c r="F69" s="50">
        <v>15000000000</v>
      </c>
      <c r="G69" s="50">
        <v>15000000000</v>
      </c>
      <c r="H69" s="25">
        <v>0</v>
      </c>
      <c r="I69" s="26" t="s">
        <v>10</v>
      </c>
      <c r="L69" s="26"/>
    </row>
    <row r="70" spans="1:12" x14ac:dyDescent="0.2">
      <c r="A70" s="20"/>
      <c r="C70" s="21"/>
      <c r="D70" s="49"/>
      <c r="E70" s="22"/>
      <c r="F70" s="50"/>
      <c r="G70" s="24"/>
      <c r="H70" s="25"/>
      <c r="I70" s="26"/>
      <c r="L70" s="26"/>
    </row>
    <row r="71" spans="1:12" x14ac:dyDescent="0.2">
      <c r="A71" s="20"/>
      <c r="C71" s="21"/>
      <c r="D71" s="49"/>
      <c r="E71" s="22"/>
      <c r="F71" s="50"/>
      <c r="G71" s="24"/>
      <c r="H71" s="25"/>
      <c r="I71" s="26"/>
      <c r="L71" s="26"/>
    </row>
    <row r="72" spans="1:12" x14ac:dyDescent="0.2">
      <c r="A72" s="20"/>
      <c r="C72" s="21"/>
      <c r="D72" s="49"/>
      <c r="E72" s="22"/>
      <c r="F72" s="50"/>
      <c r="G72" s="24"/>
      <c r="H72" s="25"/>
      <c r="I72" s="26"/>
      <c r="L72" s="26"/>
    </row>
    <row r="73" spans="1:12" ht="13.5" thickBot="1" x14ac:dyDescent="0.25">
      <c r="A73" s="20"/>
      <c r="C73" s="21"/>
      <c r="D73" s="49"/>
      <c r="E73" s="22"/>
      <c r="F73" s="50"/>
      <c r="G73" s="24"/>
      <c r="H73" s="25"/>
      <c r="I73" s="26"/>
      <c r="L73" s="26"/>
    </row>
    <row r="74" spans="1:12" ht="13.5" thickBot="1" x14ac:dyDescent="0.25">
      <c r="B74"/>
      <c r="E74" s="28" t="s">
        <v>11</v>
      </c>
      <c r="F74" s="39">
        <f>SUM(F36:F69)</f>
        <v>140000000000</v>
      </c>
      <c r="G74" s="39">
        <f>SUM(G36:G69)</f>
        <v>140000000000</v>
      </c>
      <c r="H74" s="39">
        <v>0</v>
      </c>
    </row>
    <row r="75" spans="1:12" ht="13.5" thickTop="1" x14ac:dyDescent="0.2">
      <c r="B75"/>
      <c r="E75" s="28"/>
      <c r="F75" s="41"/>
      <c r="G75" s="41"/>
      <c r="H75" s="41"/>
    </row>
    <row r="76" spans="1:12" x14ac:dyDescent="0.2">
      <c r="B76" s="51" t="s">
        <v>57</v>
      </c>
      <c r="C76" s="52"/>
      <c r="E76" s="28"/>
      <c r="F76" s="41">
        <f>+F74+F29</f>
        <v>155000000000</v>
      </c>
      <c r="G76" s="41">
        <f>+G74+G29</f>
        <v>155000000000</v>
      </c>
      <c r="H76" s="41"/>
    </row>
    <row r="77" spans="1:12" x14ac:dyDescent="0.2">
      <c r="B77" t="s">
        <v>13</v>
      </c>
      <c r="E77" s="28"/>
      <c r="F77" s="41"/>
      <c r="G77" s="41"/>
      <c r="H77" s="41"/>
    </row>
    <row r="78" spans="1:12" x14ac:dyDescent="0.2">
      <c r="A78" s="5"/>
      <c r="B78" s="31"/>
      <c r="C78" s="5"/>
      <c r="D78" s="5"/>
      <c r="E78" s="28"/>
      <c r="F78" s="40"/>
      <c r="G78" s="4"/>
    </row>
    <row r="79" spans="1:12" x14ac:dyDescent="0.2">
      <c r="A79" s="5"/>
      <c r="B79" s="31"/>
      <c r="C79" s="5"/>
      <c r="D79" s="5"/>
      <c r="E79" s="28"/>
      <c r="F79" s="40"/>
      <c r="G79" s="4"/>
    </row>
    <row r="80" spans="1:12" x14ac:dyDescent="0.2">
      <c r="A80" s="5"/>
      <c r="B80" s="31"/>
      <c r="C80" s="5"/>
      <c r="D80" s="5"/>
      <c r="E80" s="28"/>
      <c r="F80" s="40"/>
      <c r="G80" s="4"/>
    </row>
    <row r="81" spans="1:7" x14ac:dyDescent="0.2">
      <c r="A81" s="5"/>
      <c r="B81"/>
      <c r="C81" s="21"/>
      <c r="E81" s="55"/>
      <c r="F81" s="55"/>
      <c r="G81" s="23"/>
    </row>
    <row r="82" spans="1:7" x14ac:dyDescent="0.2">
      <c r="A82" s="5"/>
      <c r="B82"/>
      <c r="C82" s="21"/>
      <c r="E82" s="56"/>
      <c r="F82" s="56"/>
      <c r="G82" s="23"/>
    </row>
    <row r="83" spans="1:7" ht="15.75" x14ac:dyDescent="0.2">
      <c r="A83" s="5"/>
      <c r="B83"/>
      <c r="C83" s="21"/>
      <c r="E83" s="57"/>
      <c r="F83" s="57"/>
      <c r="G83" s="23"/>
    </row>
  </sheetData>
  <mergeCells count="5">
    <mergeCell ref="E81:F81"/>
    <mergeCell ref="E82:F82"/>
    <mergeCell ref="E83:F83"/>
    <mergeCell ref="A7:I7"/>
    <mergeCell ref="A9:I9"/>
  </mergeCells>
  <phoneticPr fontId="17" type="noConversion"/>
  <pageMargins left="0.56999999999999995" right="0.17" top="1.5748031496062993" bottom="0.98425196850393704" header="0.51181102362204722" footer="0.51181102362204722"/>
  <pageSetup paperSize="9" scale="60" firstPageNumber="0" orientation="portrait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6mrqv6s8zoAIN9bZyd7AmLRCU7HaUzutEeKunanMK40=</DigestValue>
    </Reference>
    <Reference Type="http://www.w3.org/2000/09/xmldsig#Object" URI="#idOfficeObject">
      <DigestMethod Algorithm="http://www.w3.org/2001/04/xmlenc#sha256"/>
      <DigestValue>fLCCcHBaihe10K4S1SgEf8+t0Hug7z6qfuwwiV1evwU=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gm5mKuQg60Urq7QjQaT3KK+H/HelEC46s0V9j54kVTQ=</DigestValue>
    </Reference>
    <Reference Type="http://www.w3.org/2000/09/xmldsig#Object" URI="#idValidSigLnImg">
      <DigestMethod Algorithm="http://www.w3.org/2001/04/xmlenc#sha256"/>
      <DigestValue>Henk2JAQKZvTMatqeeJcY3+8KxigThpmGMIWoljesr8=</DigestValue>
    </Reference>
    <Reference Type="http://www.w3.org/2000/09/xmldsig#Object" URI="#idInvalidSigLnImg">
      <DigestMethod Algorithm="http://www.w3.org/2001/04/xmlenc#sha256"/>
      <DigestValue>VEjnMz76O9l2jqygxt8G664M4tZQoy0fAi0RGfnIQ40=</DigestValue>
    </Reference>
  </SignedInfo>
  <SignatureValue>2QZIQ6WnV3+kZdHQin1ITSfvwJ5nwouD3lX2G/8/tILSqouoDE9yYaVrEXhsGB44hEeUxqm/uFWL
PcOdekPlOBpxxaAqGRjZrv92pEDXNtwHdP4yBaSd1pUF2nt1tdIGSKqYZkZLyCuCWXylbjIiN/If
w5ml4E4v5YdyCerltdvGuU4BblvdxEognymVt2EwiCAHMI0e74uVUqvY6oSr6dwe4XGeJF2jBGjw
4ZWSRJ7oQsB4whUXxJzCJ96XTVtnIsBqcsXyLXUpaB/PqHgnqUoAX1kO/IgM0yjQ2A3/6/UGc1LO
wRDEjEqs/6WW6YqAJIZx+YTHoHVA6WFw7g4oKg==</SignatureValue>
  <KeyInfo>
    <X509Data>
      <X509Certificate>MIIIgTCCBmmgAwIBAgIIGFAzic+xTLYwDQYJKoZIhvcNAQELBQAwWjEaMBgGA1UEAwwRQ0EtRE9DVU1FTlRBIFMuQS4xFjAUBgNVBAUTDVJVQzgwMDUwMTcyLTExFzAVBgNVBAoMDkRPQ1VNRU5UQSBTLkEuMQswCQYDVQQGEwJQWTAeFw0yNTEwMTQxOTM4MDBaFw0yNzEwMTQxOTM4MDBaMIG7MSQwIgYDVQQDDBtLQVJJTSBIQU1aQSBEQU1BTkkgQ0hBUEFSUk8xEjAQBgNVBAUTCUNJMzg3NTc0ODEUMBIGA1UEKgwLS0FSSU0gSEFNWkExGDAWBgNVBAQMD0RBTUFOSSBDSEFQQVJSTzELMAkGA1UECwwCRjIxNTAzBgNVBAoMLENFUlRJRklDQURPIENVQUxJRklDQURPIERFIEZJUk1BIEVMRUNUUk9OSUNBMQswCQYDVQQGEwJQWTCCASIwDQYJKoZIhvcNAQEBBQADggEPADCCAQoCggEBAPRbO+tXT9/3Cg2OK+S4XOYy6QtI/2Dog16WyT1mI4MriJGKJdX5K8vI1g3qWHdNhkmd2bze95qDBV+Ll9IuZLImcSGeo+wbdQwxXhAcFJ14QXiG8cC4ndo86MPpyd+fReV9Gl50/uaKCamNKWfECQv0GL1deKYv2EQroTl0mEg1EKIrbdyMvMtb0pnSajv58vXiOBRUkGCV7AyhmdasqXfpItbkUpRKuc+wWQSAgGp0IS8/FmSiEsCHFBQmO57+OhhLjVV6igpdFTHKeQfEMymX42rKL/qnjjSzWRnEqY4GF/lI7O1AGns8dtjOWN4cVmrZZkqugYLGSYPDjIUNeNcCAwEAAaOCA+cwggPjMAwGA1UdEwEB/wQCMAAwHwYDVR0jBBgwFoAUoT2FK83YLJYfOQIMn1M7WNiVC3swgZQGCCsGAQUFBwEBBIGHMIGEMFUGCCsGAQUFBzAChklodHRwczovL3d3dy5kaWdpdG8uY29tLnB5L3VwbG9hZHMvY2VydGlmaWNhZG8tZG9jdW1lbnRhLXNhLTE1MzUxMTc3NzEuY3J0MCsGCCsGAQUFBzABhh9odHRwczovL3d3dy5kaWdpdG8uY29tLnB5L29jc3AvMEoGA1UdEQRDMEGBE2hhbWRhbWFuaU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SU+YeO1EKeA66cnPYjmqbGw53VEjAOBgNVHQ8BAf8EBAMCBeAwDQYJKoZIhvcNAQELBQADggIBALUuTIr5Xy2vqGAkIGrvxUTudoWdTvRajc8hsZy/PUqNz9DAbxjXUVvX/ePjfQzAW2vHq2BAaG0BghpcSWV46b1fsSDcq5qsCZ2o/Yaf8RSIJHLkyalBN2BQo0YQyQop9PzPJc+qeHYtIRLQ9TUfGZiLx90QvwT9c/C4O3UX1nXxqnf8om34MB1qGHU1nWXX7CXG7paMjA4v3SGco0t6ttdajZnLDaVjSFE1xudkrUA38WPKIT2Pbi60gIRXqAf3s7C5z4ed4T1EZzXt9Emr4QL+sE8sfv3EJ5jQB2PFxW33dORUNhZeM/X/Lbwc7ERmAdxlX3T17Yd8CWgIIB3JyTK8B8uU4x9NEVFXno+6u03t0CXYE9eTMTwrs5QVb2epXdY5/JpOv4C7OHHjLk6khE3stb5DGoK4vNbB4pEm/uhdQypo26Q6jAWFOY6frbCkrqWzS72wo3FrIVzAOHwFH6/+lVlmpKqi+gM2bcxXUW2jQYoZhoFQb5s2MhLsDhckgwsgsssTJ+Nb4sUYyIIX3ZWGEOJ9pGj39FZ0YPEz5IQzV3uvxoxxpEV/CJ/WzjQiOMwJD6ISx/mHNUtP5BA82lB29I/uJwwV0bFqw2QIFLbd88gZCa2EaRorAulFsuodwaApAPrb/G5EdrskoTOJsEYpuq9DuckGXZ31LQf229X9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4PGvCOddZqC/E4xx/07FMllbDVKlklTCGadfl4xS4ag=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ACWkNpcGIlN5z2h/Bk7MOqLIxrybRVfbJryLZSo4k38=</DigestValue>
      </Reference>
      <Reference URI="/xl/drawings/vmlDrawing1.vml?ContentType=application/vnd.openxmlformats-officedocument.vmlDrawing">
        <DigestMethod Algorithm="http://www.w3.org/2001/04/xmlenc#sha256"/>
        <DigestValue>rNrxZbyaoDwzqQJ7sc9dEHYMP8r9Nr5WGNd/TF9fC1s=</DigestValue>
      </Reference>
      <Reference URI="/xl/media/image1.png?ContentType=image/png">
        <DigestMethod Algorithm="http://www.w3.org/2001/04/xmlenc#sha256"/>
        <DigestValue>l4zXz3CXIIIAYujBMeDP7EfZY8pxCnzPKMDk8oykB8U=</DigestValue>
      </Reference>
      <Reference URI="/xl/media/image2.emf?ContentType=image/x-emf">
        <DigestMethod Algorithm="http://www.w3.org/2001/04/xmlenc#sha256"/>
        <DigestValue>xTNS5gdgPoWhvVPDNPUF+/BQL33+HNxTH7psKE9B3FQ=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a+XiubnjPyg1jjFyZKiqJi73u15++dgXpFkioF9mp24=</DigestValue>
      </Reference>
      <Reference URI="/xl/sharedStrings.xml?ContentType=application/vnd.openxmlformats-officedocument.spreadsheetml.sharedStrings+xml">
        <DigestMethod Algorithm="http://www.w3.org/2001/04/xmlenc#sha256"/>
        <DigestValue>eaqGvstBE6RDDa/drNMx0sEtYg1KFjv87QTKj1taYPQ=</DigestValue>
      </Reference>
      <Reference URI="/xl/styles.xml?ContentType=application/vnd.openxmlformats-officedocument.spreadsheetml.styles+xml">
        <DigestMethod Algorithm="http://www.w3.org/2001/04/xmlenc#sha256"/>
        <DigestValue>s97Ee8zWBXdqtP9zEj2hOBYjueCuaPpqGFfM2Es9VMQ=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qcjjm2y8t7adkeCDNrYkO3Cl4CnxN+EY/U1LfOu0nwk=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mMDoTyRW0NHkKFS2GxTMcHYmRkEBY+A6S5zVP27cTIY=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2026-03-27T21:15:19Z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{C8E79EFD-5ACA-49B9-AC5C-5170863B63DD}</SetupID>
          <SignatureText>Hamza Damani</SignatureText>
          <SignatureImage/>
          <SignatureComments/>
          <WindowsVersion>10.0</WindowsVersion>
          <OfficeVersion>16.0.19822/27</OfficeVersion>
          <ApplicationVersion>16.0.19822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2026-03-27T21:15:19Z</xd:SigningTime>
          <xd:SigningCertificate>
            <xd:Cert>
              <xd:CertDigest>
                <DigestMethod Algorithm="http://www.w3.org/2001/04/xmlenc#sha256"/>
                <DigestValue>nblCZ5wAoLI4g3lBwYAo12TCpxH7eZP78lESItvHv3c=</DigestValue>
              </xd:CertDigest>
              <xd:IssuerSerial>
                <X509IssuerName>C=PY, O=DOCUMENTA S.A., SERIALNUMBER=RUC80050172-1, CN=CA-DOCUMENTA S.A.</X509IssuerName>
                <X509SerialNumber>1751956922035162294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EABAACfAAAAAAAAAAAAAAB4FgAAOwsAACBFTUYAAAEAXBwAAKoAAAAGAAAAAAAAAAAAAAAAAAAAgAcAADgEAABYAQAAwgAAAAAAAAAAAAAAAAAAAMA/BQDQ9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/AAAAAAAAAAAAAIA/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/AAAAAAAAAAAAAIA/AAAAAAAAAAAAAAAAAAAAAAAAAAAAAAAAAAAAAAAAAAAlAAAADAAAAAAAAIAoAAAADAAAAAEAAAAnAAAAGAAAAAEAAAAAAAAA////AAAAAAAlAAAADAAAAAEAAABMAAAAZAAAAAAAAAAAAAAAQAEAAJ8AAAAAAAAAAAAAAEEBAACgAAAAIQDwAAAAAAAAAAAAAACAPwAAAAAAAAAAAACAPwAAAAAAAAAAAAAAAAAAAAAAAAAAAAAAAAAAAAAAAAAAJQAAAAwAAAAAAACAKAAAAAwAAAABAAAAJwAAABgAAAABAAAAAAAAAP///wAAAAAAJQAAAAwAAAABAAAATAAAAGQAAAAAAAAAAAAAAEABAACfAAAAAAAAAAAAAABB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gA3AC8AMwAvADIAMAAyADYAAAAHAAAABwAAAAUAAAAHAAAABQAAAAcAAAAHAAAABwAAAAcAAABLAAAAQAAAADAAAAAFAAAAIAAAAAEAAAABAAAAEAAAAAAAAAAAAAAAQQEAAKAAAAAAAAAAAAAAAEE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Kpw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LUAAABWAAAAMAAAADsAAACG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YAAABXAAAAJQAAAAwAAAAEAAAAVAAAAJQAAAAxAAAAOwAAALQAAABWAAAAAQAAAFVVj0EmtI9BMQAAADsAAAAMAAAATAAAAAAAAAAAAAAAAAAAAP//////////ZAAAAEgAYQBtAHoAYQAgAEQAYQBtAGEAbgBpAA4AAAAKAAAAEQAAAAkAAAAKAAAABQAAAA4AAAAKAAAAEQAAAAoAAAALAAAABQAAAEsAAABAAAAAMAAAAAUAAAAgAAAAAQAAAAEAAAAQAAAAAAAAAAAAAABBAQAAoAAAAAAAAAAAAAAAQQEAAKAAAAAlAAAADAAAAAIAAAAnAAAAGAAAAAUAAAAAAAAA////AAAAAAAlAAAADAAAAAUAAABMAAAAZAAAAAAAAABhAAAAQAEAAJsAAAAAAAAAYQAAAEEBAAA7AAAAIQDwAAAAAAAAAAAAAACAPwAAAAAAAAAAAACAPwAAAAAAAAAAAAAAAAAAAAAAAAAAAAAAAAAAAAAAAAAAJQAAAAwAAAAAAACAKAAAAAwAAAAFAAAAJwAAABgAAAAFAAAAAAAAAP///wAAAAAAJQAAAAwAAAAFAAAATAAAAGQAAAAOAAAAYQAAADIBAABxAAAADgAAAGEAAAAlAQAAEQAAACEA8AAAAAAAAAAAAAAAgD8AAAAAAAAAAAAAgD8AAAAAAAAAAAAAAAAAAAAAAAAAAAAAAAAAAAAAAAAAACUAAAAMAAAAAAAAgCgAAAAMAAAABQAAACUAAAAMAAAAAQAAABgAAAAMAAAAAAAAABIAAAAMAAAAAQAAAB4AAAAYAAAADgAAAGEAAAAzAQAAcgAAACUAAAAMAAAAAQAAAFQAAADwAAAADwAAAGEAAADhAAAAcQAAAAEAAABVVY9BJrSPQQ8AAABhAAAAGwAAAEwAAAAAAAAAAAAAAAAAAAD//////////4QAAABLAEEAUgBJAE0AIABIAEEATQBaAEEAIABEAEEATQBBAE4ASQAgAEMASABBAFAAQQBSAFIATwCUFAgAAAAIAAAACAAAAAMAAAAMAAAABAAAAAkAAAAIAAAADAAAAAcAAAAIAAAABAAAAAkAAAAIAAAADAAAAAgAAAAKAAAAAwAAAAQAAAAIAAAACQAAAAgAAAAHAAAACAAAAAgAAAAIAAAACgAAAEsAAABAAAAAMAAAAAUAAAAgAAAAAQAAAAEAAAAQAAAAAAAAAAAAAABBAQAAoAAAAAAAAAAAAAAAQQEAAKAAAAAlAAAADAAAAAIAAAAnAAAAGAAAAAUAAAAAAAAA////AAAAAAAlAAAADAAAAAUAAABMAAAAZAAAAA4AAAB2AAAAMgEAAIYAAAAOAAAAdgAAACUBAAARAAAAIQDwAAAAAAAAAAAAAACAPwAAAAAAAAAAAACAPwAAAAAAAAAAAAAAAAAAAAAAAAAAAAAAAAAAAAAAAAAAJQAAAAwAAAAAAACAKAAAAAwAAAAFAAAAJQAAAAwAAAABAAAAGAAAAAwAAAAAAAAAEgAAAAwAAAABAAAAHgAAABgAAAAOAAAAdgAAADMBAACHAAAAJQAAAAwAAAABAAAAVAAAAAwBAAAPAAAAdgAAAOEAAACGAAAAAQAAAFVVj0EmtI9BDwAAAHYAAAAgAAAATAAAAAAAAAAAAAAAAAAAAP//////////jAAAAFAAUgBFAFMASQBEAEUATgBUAEUAIABFAEwARQBDAFQAUgBPAEIAQQBOACAAUwAuAEEALgBFAC4AQwAuAEEALgAHAAAACAAAAAcAAAAHAAAAAwAAAAkAAAAHAAAACgAAAAcAAAAHAAAABAAAAAcAAAAGAAAABwAAAAgAAAAHAAAACAAAAAoAAAAHAAAACAAAAAoAAAAEAAAABwAAAAMAAAAIAAAAAwAAAAcAAAADAAAACAAAAAMAAAAIAAAAAwAAAEsAAABAAAAAMAAAAAUAAAAgAAAAAQAAAAEAAAAQAAAAAAAAAAAAAABBAQAAoAAAAAAAAAAAAAAAQQEAAKAAAAAlAAAADAAAAAIAAAAnAAAAGAAAAAUAAAAAAAAA////AAAAAAAlAAAADAAAAAUAAABMAAAAZAAAAA4AAACLAAAAMgEAAJsAAAAOAAAAiwAAACUBAAARAAAAIQDwAAAAAAAAAAAAAACAPwAAAAAAAAAAAACAPwAAAAAAAAAAAAAAAAAAAAAAAAAAAAAAAAAAAAAAAAAAJQAAAAwAAAAAAACAKAAAAAwAAAAFAAAAJQAAAAwAAAABAAAAGAAAAAwAAAAAAAAAEgAAAAwAAAABAAAAFgAAAAwAAAAAAAAAVAAAADwBAAAPAAAAiwAAADEBAACbAAAAAQAAAFVVj0EmtI9BDwAAAIsAAAAoAAAATAAAAAQAAAAOAAAAiwAAADMBAACcAAAAnAAAAEYAaQByAG0AYQBkAG8AIABwAG8AcgA6ACAASwBBAFIASQBNACAASABBAE0AWgBBACAARABBAE0AQQBOAEkAIABDAEgAQQBQAEEAUgBSAE8ABgAAAAMAAAAFAAAACwAAAAcAAAAIAAAACAAAAAQAAAAIAAAACAAAAAUAAAADAAAABAAAAAgAAAAIAAAACAAAAAMAAAAMAAAABAAAAAkAAAAIAAAADAAAAAcAAAAIAAAABAAAAAkAAAAIAAAADAAAAAgAAAAKAAAAAwAAAAQAAAAIAAAACQAAAAgAAAAHAAAACAAAAAgAAAAIAAAACgAAABYAAAAMAAAAAAAAACUAAAAMAAAAAgAAAA4AAAAUAAAAAAAAABAAAAAUAAAA</Object>
  <Object Id="idInvalidSigLnImg">AQAAAGwAAAAAAAAAAAAAAEABAACfAAAAAAAAAAAAAAB4FgAAOwsAACBFTUYAAAEA3CIAALEAAAAGAAAAAAAAAAAAAAAAAAAAgAcAADgEAABYAQAAwgAAAAAAAAAAAAAAAAAAAMA/BQDQ9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/AAAAAAAAAAAAAIA/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/AAAAAAAAAAAAAIA/AAAAAAAAAAAAAAAAAAAAAAAAAAAAAAAAAAAAAAAAAAAlAAAADAAAAAAAAIAoAAAADAAAAAEAAAAnAAAAGAAAAAEAAAAAAAAA////AAAAAAAlAAAADAAAAAEAAABMAAAAZAAAAAAAAAAAAAAAQAEAAJ8AAAAAAAAAAAAAAEEBAACgAAAAIQDwAAAAAAAAAAAAAACAPwAAAAAAAAAAAACAPwAAAAAAAAAAAAAAAAAAAAAAAAAAAAAAAAAAAAAAAAAAJQAAAAwAAAAAAACAKAAAAAwAAAABAAAAJwAAABgAAAABAAAAAAAAAP///wAAAAAAJQAAAAwAAAABAAAATAAAAGQAAAAAAAAAAAAAAEABAACfAAAAAAAAAAAAAABB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BAQAAoAAAAAAAAAAAAAAAQ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I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tQAAAFYAAAAwAAAAOwAAAIY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tgAAAFcAAAAlAAAADAAAAAQAAABUAAAAlAAAADEAAAA7AAAAtAAAAFYAAAABAAAAVVWPQSa0j0ExAAAAOwAAAAwAAABMAAAAAAAAAAAAAAAAAAAA//////////9kAAAASABhAG0AegBhACAARABhAG0AYQBuAGkADgAAAAoAAAARAAAACQAAAAoAAAAFAAAADgAAAAoAAAARAAAACgAAAAsAAAAFAAAASwAAAEAAAAAwAAAABQAAACAAAAABAAAAAQAAABAAAAAAAAAAAAAAAEEBAACgAAAAAAAAAAAAAABBAQAAoAAAACUAAAAMAAAAAgAAACcAAAAYAAAABQAAAAAAAAD///8AAAAAACUAAAAMAAAABQAAAEwAAABkAAAAAAAAAGEAAABAAQAAmwAAAAAAAABhAAAAQQEAADsAAAAhAPAAAAAAAAAAAAAAAIA/AAAAAAAAAAAAAIA/AAAAAAAAAAAAAAAAAAAAAAAAAAAAAAAAAAAAAAAAAAAlAAAADAAAAAAAAIAoAAAADAAAAAUAAAAnAAAAGAAAAAUAAAAAAAAA////AAAAAAAlAAAADAAAAAUAAABMAAAAZAAAAA4AAABhAAAAMgEAAHEAAAAOAAAAYQAAACUBAAARAAAAIQDwAAAAAAAAAAAAAACAPwAAAAAAAAAAAACAPwAAAAAAAAAAAAAAAAAAAAAAAAAAAAAAAAAAAAAAAAAAJQAAAAwAAAAAAACAKAAAAAwAAAAFAAAAJQAAAAwAAAABAAAAGAAAAAwAAAAAAAAAEgAAAAwAAAABAAAAHgAAABgAAAAOAAAAYQAAADMBAAByAAAAJQAAAAwAAAABAAAAVAAAAPAAAAAPAAAAYQAAAOEAAABxAAAAAQAAAFVVj0EmtI9BDwAAAGEAAAAbAAAATAAAAAAAAAAAAAAAAAAAAP//////////hAAAAEsAQQBSAEkATQAgAEgAQQBNAFoAQQAgAEQAQQBNAEEATgBJACAAQwBIAEEAUABBAFIAUgBPAFn/CAAAAAgAAAAIAAAAAwAAAAwAAAAEAAAACQAAAAgAAAAMAAAABwAAAAgAAAAEAAAACQAAAAgAAAAMAAAACAAAAAoAAAADAAAABAAAAAgAAAAJAAAACAAAAAcAAAAIAAAACAAAAAgAAAAKAAAASwAAAEAAAAAwAAAABQAAACAAAAABAAAAAQAAABAAAAAAAAAAAAAAAEEBAACgAAAAAAAAAAAAAABBAQAAoAAAACUAAAAMAAAAAgAAACcAAAAYAAAABQAAAAAAAAD///8AAAAAACUAAAAMAAAABQAAAEwAAABkAAAADgAAAHYAAAAyAQAAhgAAAA4AAAB2AAAAJQEAABEAAAAhAPAAAAAAAAAAAAAAAIA/AAAAAAAAAAAAAIA/AAAAAAAAAAAAAAAAAAAAAAAAAAAAAAAAAAAAAAAAAAAlAAAADAAAAAAAAIAoAAAADAAAAAUAAAAlAAAADAAAAAEAAAAYAAAADAAAAAAAAAASAAAADAAAAAEAAAAeAAAAGAAAAA4AAAB2AAAAMwEAAIcAAAAlAAAADAAAAAEAAABUAAAADAEAAA8AAAB2AAAA4QAAAIYAAAABAAAAVVWPQSa0j0EPAAAAdgAAACAAAABMAAAAAAAAAAAAAAAAAAAA//////////+MAAAAUABSAEUAUwBJAEQARQBOAFQARQAgAEUATABFAEMAVABSAE8AQgBBAE4AIABTAC4AQQAuAEUALgBDAC4AQQAuAAcAAAAIAAAABwAAAAcAAAADAAAACQAAAAcAAAAKAAAABwAAAAcAAAAEAAAABwAAAAYAAAAHAAAACAAAAAcAAAAIAAAACgAAAAcAAAAIAAAACgAAAAQAAAAHAAAAAwAAAAgAAAADAAAABwAAAAMAAAAIAAAAAwAAAAgAAAADAAAASwAAAEAAAAAwAAAABQAAACAAAAABAAAAAQAAABAAAAAAAAAAAAAAAEEBAACgAAAAAAAAAAAAAABBAQAAoAAAACUAAAAMAAAAAgAAACcAAAAYAAAABQAAAAAAAAD///8AAAAAACUAAAAMAAAABQAAAEwAAABkAAAADgAAAIsAAAAyAQAAmwAAAA4AAACLAAAAJQEAABEAAAAhAPAAAAAAAAAAAAAAAIA/AAAAAAAAAAAAAIA/AAAAAAAAAAAAAAAAAAAAAAAAAAAAAAAAAAAAAAAAAAAlAAAADAAAAAAAAIAoAAAADAAAAAUAAAAlAAAADAAAAAEAAAAYAAAADAAAAAAAAAASAAAADAAAAAEAAAAWAAAADAAAAAAAAABUAAAAPAEAAA8AAACLAAAAMQEAAJsAAAABAAAAVVWPQSa0j0EPAAAAiwAAACgAAABMAAAABAAAAA4AAACLAAAAMwEAAJwAAACcAAAARgBpAHIAbQBhAGQAbwAgAHAAbwByADoAIABLAEEAUgBJAE0AIABIAEEATQBaAEEAIABEAEEATQBBAE4ASQAgAEMASABBAFAAQQBSAFIATwAGAAAAAwAAAAUAAAALAAAABwAAAAgAAAAIAAAABAAAAAgAAAAIAAAABQAAAAMAAAAEAAAACAAAAAgAAAAIAAAAAwAAAAwAAAAEAAAACQAAAAgAAAAMAAAABwAAAAgAAAAEAAAACQAAAAgAAAAMAAAACAAAAAoAAAADAAAABAAAAAgAAAAJAAAACAAAAAcAAAAIAAAACAAAAAgAAAAK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ID</vt:lpstr>
      <vt:lpstr>ID!__xlnm._FilterDatabase</vt:lpstr>
      <vt:lpstr>ID!_3Excel_BuiltIn__FilterDatabase__6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Benitez</dc:creator>
  <cp:lastModifiedBy>Rodrigo David Rodriguez Castillo</cp:lastModifiedBy>
  <cp:lastPrinted>2024-03-27T17:53:12Z</cp:lastPrinted>
  <dcterms:created xsi:type="dcterms:W3CDTF">2020-07-20T16:09:50Z</dcterms:created>
  <dcterms:modified xsi:type="dcterms:W3CDTF">2026-03-23T14:25:07Z</dcterms:modified>
</cp:coreProperties>
</file>