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electroban-my.sharepoint.com/personal/anbenitez_electroban_com_py/Documents/Desktop/"/>
    </mc:Choice>
  </mc:AlternateContent>
  <xr:revisionPtr revIDLastSave="0" documentId="8_{5FE57F95-3AC6-4DA5-AE25-01C0F6D568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" sheetId="1" r:id="rId1"/>
  </sheets>
  <definedNames>
    <definedName name="__xlnm._FilterDatabase" localSheetId="0">ID!$G$1:$G$181</definedName>
    <definedName name="__xlnm._FilterDatabase_2">#N/A</definedName>
    <definedName name="_3Excel_BuiltIn__FilterDatabase__6" localSheetId="0">ID!$G$1:$G$181</definedName>
    <definedName name="_xlnm._FilterDatabase" localSheetId="0" hidden="1">ID!$C$1:$C$84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F75" i="1"/>
  <c r="F33" i="1"/>
  <c r="G33" i="1"/>
  <c r="H33" i="1"/>
  <c r="G77" i="1" l="1"/>
  <c r="F77" i="1" l="1"/>
</calcChain>
</file>

<file path=xl/sharedStrings.xml><?xml version="1.0" encoding="utf-8"?>
<sst xmlns="http://schemas.openxmlformats.org/spreadsheetml/2006/main" count="107" uniqueCount="59">
  <si>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</si>
  <si>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</si>
  <si>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</si>
  <si>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</si>
  <si>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</si>
  <si>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</si>
  <si>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</si>
  <si>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</si>
  <si>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</si>
  <si>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</si>
  <si>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</si>
  <si>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TOTALES</t>
  </si>
  <si>
    <t>PASIVO NO CORRIENTE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</si>
  <si>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</si>
  <si>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</si>
  <si>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</si>
  <si>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</si>
  <si>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TITULO</t>
  </si>
  <si>
    <t>Bonos a Pagar M/N PEG9 - Serie 1</t>
  </si>
  <si>
    <t>Bonos a Pagar M/N PEG9 - Serie 2</t>
  </si>
  <si>
    <t>Bonos a Pagar M/N PEG9 - Serie 3</t>
  </si>
  <si>
    <t>Bonos a Pagar M/N PEG9 - Serie 4</t>
  </si>
  <si>
    <t>Bonos a Pagar M/N PEG10 - Serie 1</t>
  </si>
  <si>
    <t>Bonos a Pagar M/N PEG10 - Serie 2</t>
  </si>
  <si>
    <t>Bonos a Pagar M/N PEG10 - Serie 3</t>
  </si>
  <si>
    <t>Bonos a Pagar M/N PEG10 - Serie 4</t>
  </si>
  <si>
    <t>Bonos a Pagar M/N PEG10 - Serie 5</t>
  </si>
  <si>
    <t>Bonos a Pagar M/N PEG10 - Serie 6</t>
  </si>
  <si>
    <t>Bonos a Pagar M/N PEG10 - Serie 7</t>
  </si>
  <si>
    <t>Bonos a Pagar M/N PEG6 - Serie 6</t>
  </si>
  <si>
    <t>Bonos a Pagar M/N PEG7 - Serie 9</t>
  </si>
  <si>
    <t>Bonos a Pagar M/N PEG7 - Serie 12</t>
  </si>
  <si>
    <t>Bonos a Pagar M/N PEG8 - Serie 1</t>
  </si>
  <si>
    <t>Bonos a Pagar M/N PEG8 - Serie 2</t>
  </si>
  <si>
    <t>Bonos a Pagar M/N PEG8 - Serie 3</t>
  </si>
  <si>
    <t>Bonos a Pagar M/N PEG8 - Serie 4</t>
  </si>
  <si>
    <t>Bonos a Pagar M/N PEG8 - Serie 5</t>
  </si>
  <si>
    <t>Bonos a Pagar M/N PEG8 - Serie 6</t>
  </si>
  <si>
    <t>Bonos a Pagar M/N PEG8 - Serie 7</t>
  </si>
  <si>
    <t>Bonos a Pagar M/N PEG8 - Serie 8</t>
  </si>
  <si>
    <t>Bonos a Pagar M/N PEG8 - Serie 9</t>
  </si>
  <si>
    <t>Bonos a Pagar M/N PEG8 - Serie 10</t>
  </si>
  <si>
    <t>Bonos a Pagar M/N PEG8 - Serie 11</t>
  </si>
  <si>
    <t>Bonos a Pagar M/N PEG8 - Serie 12</t>
  </si>
  <si>
    <t>Bonos a Pagar M/N PEG8 - Serie 13</t>
  </si>
  <si>
    <t>Bonos a Pagar M/N PEG8 - Serie 14</t>
  </si>
  <si>
    <t>Bonos a Pagar M/N PEG8 - Serie 15</t>
  </si>
  <si>
    <t>Bonos a Pagar M/N PEG8 - Serie 16</t>
  </si>
  <si>
    <t>Bonos a Pagar M/N PEG8 - Serie 17</t>
  </si>
  <si>
    <t>Bonos a Pagar M/N PEG8 - Serie 18</t>
  </si>
  <si>
    <t>Bonos a Pagar M/N PEG8 - Serie 19</t>
  </si>
  <si>
    <t>Bonos a Pagar M/N PEG8 - Serie 20</t>
  </si>
  <si>
    <t>Bonos a Pagar M/N PEG8 - Serie 21</t>
  </si>
  <si>
    <t>Bonos a Pagar M/N PEG8 - Serie 22</t>
  </si>
  <si>
    <t>Bonos a Pagar M/N PEG8 - Serie 23</t>
  </si>
  <si>
    <t>31 DE MARZO DEL 2026</t>
  </si>
  <si>
    <t>Bonos a Pagar BBCP G5 PYELE02 F0013</t>
  </si>
  <si>
    <t>Bonos a Pagar BBCP G5 PYELE01 F006</t>
  </si>
  <si>
    <t>TOTAL DE TITULOS DE DEUDAS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</si>
</sst>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  <numFmt numFmtId="169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1" applyFont="1"/>
    <xf numFmtId="164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/>
    <xf numFmtId="165" fontId="6" fillId="0" borderId="0" xfId="0" applyNumberFormat="1" applyFont="1" applyAlignment="1">
      <alignment horizontal="left"/>
    </xf>
    <xf numFmtId="15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3" fontId="6" fillId="0" borderId="6" xfId="0" applyNumberFormat="1" applyFont="1" applyBorder="1" applyAlignment="1">
      <alignment horizontal="right"/>
    </xf>
    <xf numFmtId="3" fontId="6" fillId="0" borderId="6" xfId="0" applyNumberFormat="1" applyFont="1" applyBorder="1"/>
    <xf numFmtId="0" fontId="6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164" fontId="6" fillId="0" borderId="6" xfId="0" applyNumberFormat="1" applyFont="1" applyBorder="1" applyAlignment="1">
      <alignment horizontal="right" vertical="center" wrapText="1"/>
    </xf>
    <xf numFmtId="167" fontId="5" fillId="0" borderId="0" xfId="0" applyNumberFormat="1" applyFont="1"/>
    <xf numFmtId="164" fontId="6" fillId="0" borderId="0" xfId="0" applyNumberFormat="1" applyFont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4" fontId="14" fillId="0" borderId="0" xfId="0" applyNumberFormat="1" applyFont="1" applyAlignment="1">
      <alignment horizontal="left"/>
    </xf>
    <xf numFmtId="3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/>
    <xf numFmtId="168" fontId="16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169" fontId="0" fillId="0" borderId="0" xfId="0" applyNumberFormat="1"/>
    <xf numFmtId="169" fontId="16" fillId="0" borderId="0" xfId="0" applyNumberFormat="1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2" xfId="2" xr:uid="{00000000-0005-0000-0000-000002000000}"/>
    <cellStyle name="Normal 2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1086192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showGridLines="0" tabSelected="1" topLeftCell="A63" zoomScale="85" zoomScaleNormal="85" workbookViewId="0">
      <selection activeCell="D91" sqref="D91"/>
    </sheetView>
  </sheetViews>
  <sheetFormatPr baseColWidth="10" defaultColWidth="9.109375" defaultRowHeight="13.2" x14ac:dyDescent="0.25"/>
  <cols>
    <col min="1" max="1" width="18" customWidth="1"/>
    <col min="2" max="2" width="2.5546875" style="21" customWidth="1"/>
    <col min="3" max="3" width="51.88671875" customWidth="1"/>
    <col min="4" max="4" width="12.88671875" bestFit="1" customWidth="1"/>
    <col min="5" max="5" width="12.88671875" style="20" customWidth="1"/>
    <col min="6" max="6" width="15.5546875" style="24" bestFit="1" customWidth="1"/>
    <col min="7" max="7" width="15.33203125" style="27" bestFit="1" customWidth="1"/>
    <col min="8" max="8" width="7.88671875" bestFit="1" customWidth="1"/>
    <col min="9" max="9" width="9.5546875" bestFit="1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8" t="s">
        <v>14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0</v>
      </c>
      <c r="B16" s="5"/>
      <c r="C16" s="9" t="s">
        <v>55</v>
      </c>
      <c r="D16" s="10"/>
      <c r="E16" s="5"/>
      <c r="F16" s="6"/>
      <c r="G16" s="7"/>
      <c r="H16" s="5"/>
      <c r="I16" s="5"/>
    </row>
    <row r="17" spans="1:12" s="48" customFormat="1" x14ac:dyDescent="0.25">
      <c r="A17" s="42" t="s">
        <v>16</v>
      </c>
      <c r="B17" s="43"/>
      <c r="C17" s="44">
        <v>6463.95</v>
      </c>
      <c r="D17" s="45"/>
      <c r="E17" s="43"/>
      <c r="F17" s="46"/>
      <c r="G17" s="47"/>
      <c r="H17" s="43"/>
      <c r="I17" s="43"/>
    </row>
    <row r="18" spans="1:12" x14ac:dyDescent="0.25">
      <c r="A18" s="5"/>
      <c r="B18" s="5"/>
      <c r="C18" s="11"/>
      <c r="D18" s="11"/>
      <c r="E18" s="5"/>
      <c r="F18" s="6"/>
      <c r="G18" s="7"/>
      <c r="H18" s="5"/>
      <c r="I18" s="5"/>
    </row>
    <row r="19" spans="1:12" ht="17.399999999999999" x14ac:dyDescent="0.3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1"/>
      <c r="D21" s="11"/>
      <c r="E21" s="5"/>
      <c r="F21" s="6"/>
      <c r="G21" s="7"/>
      <c r="H21" s="5"/>
      <c r="I21" s="5"/>
    </row>
    <row r="22" spans="1:12" ht="27" thickBot="1" x14ac:dyDescent="0.3">
      <c r="A22" s="13"/>
      <c r="B22" s="14"/>
      <c r="C22" s="14" t="s">
        <v>17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8" thickBot="1" x14ac:dyDescent="0.3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5">
      <c r="A24" s="20"/>
      <c r="C24" s="21" t="s">
        <v>29</v>
      </c>
      <c r="D24" s="54">
        <v>43662</v>
      </c>
      <c r="E24" s="53">
        <v>46210</v>
      </c>
      <c r="F24" s="50">
        <v>5000000000</v>
      </c>
      <c r="G24" s="24">
        <v>5000000000</v>
      </c>
      <c r="H24" s="25">
        <v>0</v>
      </c>
      <c r="I24" s="26" t="s">
        <v>10</v>
      </c>
      <c r="L24" s="26"/>
    </row>
    <row r="25" spans="1:12" x14ac:dyDescent="0.25">
      <c r="A25" s="20"/>
      <c r="C25" s="21" t="s">
        <v>30</v>
      </c>
      <c r="D25" s="54">
        <v>44301</v>
      </c>
      <c r="E25" s="53">
        <v>46170</v>
      </c>
      <c r="F25" s="50">
        <v>2500000000</v>
      </c>
      <c r="G25" s="24">
        <v>2500000000</v>
      </c>
      <c r="H25" s="25">
        <v>0</v>
      </c>
      <c r="I25" s="26" t="s">
        <v>10</v>
      </c>
      <c r="L25" s="26"/>
    </row>
    <row r="26" spans="1:12" x14ac:dyDescent="0.25">
      <c r="A26" s="20"/>
      <c r="C26" s="21" t="s">
        <v>31</v>
      </c>
      <c r="D26" s="54">
        <v>44404</v>
      </c>
      <c r="E26" s="53">
        <v>46346</v>
      </c>
      <c r="F26" s="50">
        <v>2500000000</v>
      </c>
      <c r="G26" s="24">
        <v>2500000000</v>
      </c>
      <c r="H26" s="25">
        <v>0</v>
      </c>
      <c r="I26" s="26" t="s">
        <v>10</v>
      </c>
      <c r="L26" s="26"/>
    </row>
    <row r="27" spans="1:12" x14ac:dyDescent="0.25">
      <c r="A27" s="20"/>
      <c r="C27" s="21" t="s">
        <v>34</v>
      </c>
      <c r="D27" s="53">
        <v>44579</v>
      </c>
      <c r="E27" s="53">
        <v>46462</v>
      </c>
      <c r="F27" s="50">
        <v>2500000000</v>
      </c>
      <c r="G27" s="24">
        <v>2500000000</v>
      </c>
      <c r="H27" s="25">
        <v>0</v>
      </c>
      <c r="I27" s="26" t="s">
        <v>10</v>
      </c>
      <c r="L27" s="26"/>
    </row>
    <row r="28" spans="1:12" x14ac:dyDescent="0.25">
      <c r="A28" s="20"/>
      <c r="C28" s="21" t="s">
        <v>40</v>
      </c>
      <c r="D28" s="53">
        <v>44679</v>
      </c>
      <c r="E28" s="53">
        <v>46443</v>
      </c>
      <c r="F28" s="50">
        <v>2500000000</v>
      </c>
      <c r="G28" s="24">
        <v>2500000000</v>
      </c>
      <c r="H28" s="25">
        <v>0</v>
      </c>
      <c r="I28" s="26" t="s">
        <v>10</v>
      </c>
      <c r="L28" s="26"/>
    </row>
    <row r="29" spans="1:12" x14ac:dyDescent="0.25">
      <c r="A29" s="20"/>
      <c r="C29" s="21" t="s">
        <v>20</v>
      </c>
      <c r="D29" s="53">
        <v>45376</v>
      </c>
      <c r="E29" s="53">
        <v>46469</v>
      </c>
      <c r="F29" s="50">
        <v>5000000000</v>
      </c>
      <c r="G29" s="24">
        <v>5000000000</v>
      </c>
      <c r="H29" s="25">
        <v>0</v>
      </c>
      <c r="I29" s="26" t="s">
        <v>10</v>
      </c>
      <c r="L29" s="26"/>
    </row>
    <row r="30" spans="1:12" x14ac:dyDescent="0.25">
      <c r="A30" s="20"/>
      <c r="C30" s="21" t="s">
        <v>57</v>
      </c>
      <c r="D30" s="53">
        <v>46070</v>
      </c>
      <c r="E30" s="53">
        <v>46412</v>
      </c>
      <c r="F30" s="50">
        <v>7500000000</v>
      </c>
      <c r="G30" s="24">
        <v>5000000000</v>
      </c>
      <c r="H30" s="25">
        <v>0</v>
      </c>
      <c r="I30" s="26" t="s">
        <v>10</v>
      </c>
      <c r="L30" s="26"/>
    </row>
    <row r="31" spans="1:12" x14ac:dyDescent="0.25">
      <c r="A31" s="20"/>
      <c r="C31" s="21" t="s">
        <v>56</v>
      </c>
      <c r="D31" s="53">
        <v>46070</v>
      </c>
      <c r="E31" s="53">
        <v>46435</v>
      </c>
      <c r="F31" s="50">
        <v>7500000000</v>
      </c>
      <c r="G31" s="24">
        <v>5000000000</v>
      </c>
      <c r="H31" s="25">
        <v>0</v>
      </c>
      <c r="I31" s="26" t="s">
        <v>10</v>
      </c>
      <c r="L31" s="26"/>
    </row>
    <row r="32" spans="1:12" ht="13.8" thickBot="1" x14ac:dyDescent="0.3">
      <c r="A32" s="20"/>
      <c r="C32" s="21"/>
      <c r="D32" s="22"/>
      <c r="E32" s="22"/>
      <c r="F32" s="23"/>
      <c r="G32" s="24"/>
      <c r="H32" s="25"/>
      <c r="I32" s="26"/>
      <c r="L32" s="26"/>
    </row>
    <row r="33" spans="1:12" ht="13.8" thickBot="1" x14ac:dyDescent="0.3">
      <c r="B33"/>
      <c r="E33" s="28" t="s">
        <v>11</v>
      </c>
      <c r="F33" s="29">
        <f>SUM(F24:F32)</f>
        <v>35000000000</v>
      </c>
      <c r="G33" s="29">
        <f>SUM(G24:G32)</f>
        <v>30000000000</v>
      </c>
      <c r="H33" s="30">
        <f>SUM(H24:H32)</f>
        <v>0</v>
      </c>
    </row>
    <row r="34" spans="1:12" ht="8.25" customHeight="1" thickTop="1" x14ac:dyDescent="0.25">
      <c r="B34"/>
      <c r="C34" s="32"/>
      <c r="D34" s="32"/>
      <c r="E34"/>
      <c r="F34" s="4"/>
      <c r="G34" s="4"/>
    </row>
    <row r="35" spans="1:12" ht="17.399999999999999" x14ac:dyDescent="0.3">
      <c r="A35" s="12" t="s">
        <v>12</v>
      </c>
      <c r="B35"/>
      <c r="E35"/>
      <c r="F35" s="23"/>
      <c r="G35" s="4"/>
    </row>
    <row r="36" spans="1:12" ht="4.5" customHeight="1" x14ac:dyDescent="0.25">
      <c r="B36"/>
      <c r="E36"/>
      <c r="F36" s="23"/>
      <c r="G36" s="4"/>
    </row>
    <row r="37" spans="1:12" ht="27" thickBot="1" x14ac:dyDescent="0.3">
      <c r="A37" s="33"/>
      <c r="B37" s="34"/>
      <c r="C37" s="34" t="s">
        <v>2</v>
      </c>
      <c r="D37" s="34" t="s">
        <v>3</v>
      </c>
      <c r="E37" s="34" t="s">
        <v>4</v>
      </c>
      <c r="F37" s="34" t="s">
        <v>5</v>
      </c>
      <c r="G37" s="34" t="s">
        <v>5</v>
      </c>
      <c r="H37" s="34"/>
      <c r="I37" s="34" t="s">
        <v>6</v>
      </c>
    </row>
    <row r="38" spans="1:12" ht="13.8" thickBot="1" x14ac:dyDescent="0.3">
      <c r="A38" s="35"/>
      <c r="B38" s="36"/>
      <c r="C38" s="36"/>
      <c r="D38" s="36"/>
      <c r="E38" s="36"/>
      <c r="F38" s="37" t="s">
        <v>7</v>
      </c>
      <c r="G38" s="38" t="s">
        <v>8</v>
      </c>
      <c r="H38" s="38" t="s">
        <v>9</v>
      </c>
      <c r="I38" s="36"/>
    </row>
    <row r="40" spans="1:12" x14ac:dyDescent="0.25">
      <c r="A40" s="20"/>
      <c r="C40" s="21" t="s">
        <v>32</v>
      </c>
      <c r="D40" s="53">
        <v>44539</v>
      </c>
      <c r="E40" s="53">
        <v>46541</v>
      </c>
      <c r="F40" s="50">
        <v>2500000000</v>
      </c>
      <c r="G40" s="50">
        <v>2500000000</v>
      </c>
      <c r="H40" s="25">
        <v>0</v>
      </c>
      <c r="I40" s="26" t="s">
        <v>10</v>
      </c>
      <c r="L40" s="26"/>
    </row>
    <row r="41" spans="1:12" x14ac:dyDescent="0.25">
      <c r="A41" s="20"/>
      <c r="C41" s="21" t="s">
        <v>33</v>
      </c>
      <c r="D41" s="53">
        <v>44539</v>
      </c>
      <c r="E41" s="53">
        <v>46723</v>
      </c>
      <c r="F41" s="50">
        <v>2500000000</v>
      </c>
      <c r="G41" s="50">
        <v>2500000000</v>
      </c>
      <c r="H41" s="25">
        <v>0</v>
      </c>
      <c r="I41" s="26" t="s">
        <v>10</v>
      </c>
      <c r="L41" s="26"/>
    </row>
    <row r="42" spans="1:12" x14ac:dyDescent="0.25">
      <c r="A42" s="20"/>
      <c r="C42" s="21" t="s">
        <v>35</v>
      </c>
      <c r="D42" s="53">
        <v>44579</v>
      </c>
      <c r="E42" s="53">
        <v>46644</v>
      </c>
      <c r="F42" s="50">
        <v>2500000000</v>
      </c>
      <c r="G42" s="50">
        <v>2500000000</v>
      </c>
      <c r="H42" s="25">
        <v>0</v>
      </c>
      <c r="I42" s="26" t="s">
        <v>10</v>
      </c>
      <c r="L42" s="26"/>
    </row>
    <row r="43" spans="1:12" x14ac:dyDescent="0.25">
      <c r="A43" s="20"/>
      <c r="C43" s="21" t="s">
        <v>36</v>
      </c>
      <c r="D43" s="53">
        <v>44607</v>
      </c>
      <c r="E43" s="53">
        <v>46854</v>
      </c>
      <c r="F43" s="50">
        <v>2500000000</v>
      </c>
      <c r="G43" s="50">
        <v>2500000000</v>
      </c>
      <c r="H43" s="25">
        <v>0</v>
      </c>
      <c r="I43" s="26" t="s">
        <v>10</v>
      </c>
      <c r="L43" s="26"/>
    </row>
    <row r="44" spans="1:12" x14ac:dyDescent="0.25">
      <c r="A44" s="20"/>
      <c r="C44" s="21" t="s">
        <v>37</v>
      </c>
      <c r="D44" s="53">
        <v>44607</v>
      </c>
      <c r="E44" s="53">
        <v>46973</v>
      </c>
      <c r="F44" s="50">
        <v>2500000000</v>
      </c>
      <c r="G44" s="50">
        <v>2500000000</v>
      </c>
      <c r="H44" s="25">
        <v>0</v>
      </c>
      <c r="I44" s="26" t="s">
        <v>10</v>
      </c>
      <c r="L44" s="26"/>
    </row>
    <row r="45" spans="1:12" x14ac:dyDescent="0.25">
      <c r="A45" s="20"/>
      <c r="C45" s="21" t="s">
        <v>38</v>
      </c>
      <c r="D45" s="53">
        <v>44642</v>
      </c>
      <c r="E45" s="53">
        <v>46917</v>
      </c>
      <c r="F45" s="50">
        <v>2500000000</v>
      </c>
      <c r="G45" s="50">
        <v>2500000000</v>
      </c>
      <c r="H45" s="25">
        <v>0</v>
      </c>
      <c r="I45" s="26" t="s">
        <v>10</v>
      </c>
      <c r="L45" s="26"/>
    </row>
    <row r="46" spans="1:12" x14ac:dyDescent="0.25">
      <c r="A46" s="20"/>
      <c r="C46" s="21" t="s">
        <v>39</v>
      </c>
      <c r="D46" s="53">
        <v>44642</v>
      </c>
      <c r="E46" s="53">
        <v>47038</v>
      </c>
      <c r="F46" s="50">
        <v>2500000000</v>
      </c>
      <c r="G46" s="50">
        <v>2500000000</v>
      </c>
      <c r="H46" s="25">
        <v>0</v>
      </c>
      <c r="I46" s="26" t="s">
        <v>10</v>
      </c>
      <c r="L46" s="26"/>
    </row>
    <row r="47" spans="1:12" x14ac:dyDescent="0.25">
      <c r="A47" s="20"/>
      <c r="C47" s="21" t="s">
        <v>41</v>
      </c>
      <c r="D47" s="53">
        <v>44679</v>
      </c>
      <c r="E47" s="53">
        <v>47080</v>
      </c>
      <c r="F47" s="50">
        <v>2500000000</v>
      </c>
      <c r="G47" s="50">
        <v>2500000000</v>
      </c>
      <c r="H47" s="25">
        <v>0</v>
      </c>
      <c r="I47" s="26" t="s">
        <v>10</v>
      </c>
      <c r="L47" s="26"/>
    </row>
    <row r="48" spans="1:12" x14ac:dyDescent="0.25">
      <c r="A48" s="20"/>
      <c r="C48" s="21" t="s">
        <v>42</v>
      </c>
      <c r="D48" s="53">
        <v>44684</v>
      </c>
      <c r="E48" s="53">
        <v>47197</v>
      </c>
      <c r="F48" s="50">
        <v>3000000000</v>
      </c>
      <c r="G48" s="50">
        <v>3000000000</v>
      </c>
      <c r="H48" s="25">
        <v>0</v>
      </c>
      <c r="I48" s="26" t="s">
        <v>10</v>
      </c>
      <c r="L48" s="26"/>
    </row>
    <row r="49" spans="1:12" x14ac:dyDescent="0.25">
      <c r="A49" s="20"/>
      <c r="C49" s="21" t="s">
        <v>43</v>
      </c>
      <c r="D49" s="53">
        <v>44684</v>
      </c>
      <c r="E49" s="53">
        <v>47288</v>
      </c>
      <c r="F49" s="50">
        <v>3500000000</v>
      </c>
      <c r="G49" s="50">
        <v>3500000000</v>
      </c>
      <c r="H49" s="25">
        <v>0</v>
      </c>
      <c r="I49" s="26" t="s">
        <v>10</v>
      </c>
      <c r="L49" s="26"/>
    </row>
    <row r="50" spans="1:12" x14ac:dyDescent="0.25">
      <c r="A50" s="20"/>
      <c r="C50" s="21" t="s">
        <v>44</v>
      </c>
      <c r="D50" s="53">
        <v>44684</v>
      </c>
      <c r="E50" s="53">
        <v>47351</v>
      </c>
      <c r="F50" s="50">
        <v>3500000000</v>
      </c>
      <c r="G50" s="50">
        <v>3500000000</v>
      </c>
      <c r="H50" s="25">
        <v>0</v>
      </c>
      <c r="I50" s="26" t="s">
        <v>10</v>
      </c>
      <c r="L50" s="26"/>
    </row>
    <row r="51" spans="1:12" x14ac:dyDescent="0.25">
      <c r="A51" s="20"/>
      <c r="C51" s="21" t="s">
        <v>45</v>
      </c>
      <c r="D51" s="53">
        <v>45638</v>
      </c>
      <c r="E51" s="53">
        <v>46672</v>
      </c>
      <c r="F51" s="50">
        <v>2500000000</v>
      </c>
      <c r="G51" s="50">
        <v>2500000000</v>
      </c>
      <c r="H51" s="25">
        <v>0</v>
      </c>
      <c r="I51" s="26" t="s">
        <v>10</v>
      </c>
      <c r="L51" s="26"/>
    </row>
    <row r="52" spans="1:12" x14ac:dyDescent="0.25">
      <c r="A52" s="20"/>
      <c r="C52" s="21" t="s">
        <v>46</v>
      </c>
      <c r="D52" s="53">
        <v>45638</v>
      </c>
      <c r="E52" s="53">
        <v>46790</v>
      </c>
      <c r="F52" s="50">
        <v>3000000000</v>
      </c>
      <c r="G52" s="50">
        <v>3000000000</v>
      </c>
      <c r="H52" s="25">
        <v>0</v>
      </c>
      <c r="I52" s="26" t="s">
        <v>10</v>
      </c>
      <c r="L52" s="26"/>
    </row>
    <row r="53" spans="1:12" x14ac:dyDescent="0.25">
      <c r="A53" s="20"/>
      <c r="C53" s="21" t="s">
        <v>47</v>
      </c>
      <c r="D53" s="53">
        <v>45638</v>
      </c>
      <c r="E53" s="53">
        <v>47351</v>
      </c>
      <c r="F53" s="50">
        <v>1000000000</v>
      </c>
      <c r="G53" s="50">
        <v>1000000000</v>
      </c>
      <c r="H53" s="25">
        <v>0</v>
      </c>
      <c r="I53" s="26" t="s">
        <v>10</v>
      </c>
      <c r="L53" s="26"/>
    </row>
    <row r="54" spans="1:12" x14ac:dyDescent="0.25">
      <c r="A54" s="20"/>
      <c r="C54" s="21" t="s">
        <v>48</v>
      </c>
      <c r="D54" s="53">
        <v>45700</v>
      </c>
      <c r="E54" s="53">
        <v>47407</v>
      </c>
      <c r="F54" s="50">
        <v>2500000000</v>
      </c>
      <c r="G54" s="50">
        <v>2500000000</v>
      </c>
      <c r="H54" s="25">
        <v>0</v>
      </c>
      <c r="I54" s="26" t="s">
        <v>10</v>
      </c>
      <c r="L54" s="26"/>
    </row>
    <row r="55" spans="1:12" x14ac:dyDescent="0.25">
      <c r="A55" s="20"/>
      <c r="C55" s="21" t="s">
        <v>49</v>
      </c>
      <c r="D55" s="53">
        <v>45700</v>
      </c>
      <c r="E55" s="53">
        <v>47651</v>
      </c>
      <c r="F55" s="50">
        <v>2500000000</v>
      </c>
      <c r="G55" s="50">
        <v>2500000000</v>
      </c>
      <c r="H55" s="25">
        <v>0</v>
      </c>
      <c r="I55" s="26" t="s">
        <v>10</v>
      </c>
      <c r="L55" s="26"/>
    </row>
    <row r="56" spans="1:12" x14ac:dyDescent="0.25">
      <c r="A56" s="20"/>
      <c r="C56" s="21" t="s">
        <v>50</v>
      </c>
      <c r="D56" s="53">
        <v>45000</v>
      </c>
      <c r="E56" s="53">
        <v>47534</v>
      </c>
      <c r="F56" s="50">
        <v>2500000000</v>
      </c>
      <c r="G56" s="50">
        <v>2500000000</v>
      </c>
      <c r="H56" s="25">
        <v>0</v>
      </c>
      <c r="I56" s="26" t="s">
        <v>10</v>
      </c>
      <c r="L56" s="26"/>
    </row>
    <row r="57" spans="1:12" x14ac:dyDescent="0.25">
      <c r="A57" s="20"/>
      <c r="C57" s="21" t="s">
        <v>51</v>
      </c>
      <c r="D57" s="53">
        <v>45007</v>
      </c>
      <c r="E57" s="53">
        <v>47442</v>
      </c>
      <c r="F57" s="50">
        <v>2500000000</v>
      </c>
      <c r="G57" s="50">
        <v>2500000000</v>
      </c>
      <c r="H57" s="25">
        <v>0</v>
      </c>
      <c r="I57" s="26" t="s">
        <v>10</v>
      </c>
      <c r="L57" s="26"/>
    </row>
    <row r="58" spans="1:12" x14ac:dyDescent="0.25">
      <c r="A58" s="20"/>
      <c r="C58" s="21" t="s">
        <v>52</v>
      </c>
      <c r="D58" s="53">
        <v>45007</v>
      </c>
      <c r="E58" s="53">
        <v>47591</v>
      </c>
      <c r="F58" s="50">
        <v>2500000000</v>
      </c>
      <c r="G58" s="50">
        <v>2500000000</v>
      </c>
      <c r="H58" s="25">
        <v>0</v>
      </c>
      <c r="I58" s="26" t="s">
        <v>10</v>
      </c>
      <c r="L58" s="26"/>
    </row>
    <row r="59" spans="1:12" x14ac:dyDescent="0.25">
      <c r="A59" s="20"/>
      <c r="C59" s="21" t="s">
        <v>53</v>
      </c>
      <c r="D59" s="53">
        <v>45093</v>
      </c>
      <c r="E59" s="53">
        <v>47714</v>
      </c>
      <c r="F59" s="50">
        <v>3000000000</v>
      </c>
      <c r="G59" s="50">
        <v>3000000000</v>
      </c>
      <c r="H59" s="25">
        <v>0</v>
      </c>
      <c r="I59" s="26" t="s">
        <v>10</v>
      </c>
      <c r="L59" s="26"/>
    </row>
    <row r="60" spans="1:12" x14ac:dyDescent="0.25">
      <c r="A60" s="20"/>
      <c r="C60" s="21" t="s">
        <v>54</v>
      </c>
      <c r="D60" s="53">
        <v>45099</v>
      </c>
      <c r="E60" s="53">
        <v>47809</v>
      </c>
      <c r="F60" s="50">
        <v>3000000000</v>
      </c>
      <c r="G60" s="50">
        <v>3000000000</v>
      </c>
      <c r="H60" s="25">
        <v>0</v>
      </c>
      <c r="I60" s="26" t="s">
        <v>10</v>
      </c>
      <c r="L60" s="26"/>
    </row>
    <row r="61" spans="1:12" x14ac:dyDescent="0.25">
      <c r="A61" s="20"/>
      <c r="C61" s="21" t="s">
        <v>18</v>
      </c>
      <c r="D61" s="53">
        <v>45359</v>
      </c>
      <c r="E61" s="53">
        <v>47906</v>
      </c>
      <c r="F61" s="50">
        <v>5000000000</v>
      </c>
      <c r="G61" s="50">
        <v>5000000000</v>
      </c>
      <c r="H61" s="25">
        <v>0</v>
      </c>
      <c r="I61" s="26" t="s">
        <v>10</v>
      </c>
      <c r="L61" s="26"/>
    </row>
    <row r="62" spans="1:12" x14ac:dyDescent="0.25">
      <c r="A62" s="20"/>
      <c r="C62" s="21" t="s">
        <v>19</v>
      </c>
      <c r="D62" s="53">
        <v>45371</v>
      </c>
      <c r="E62" s="53">
        <v>47190</v>
      </c>
      <c r="F62" s="50">
        <v>5000000000</v>
      </c>
      <c r="G62" s="50">
        <v>5000000000</v>
      </c>
      <c r="H62" s="25">
        <v>0</v>
      </c>
      <c r="I62" s="26" t="s">
        <v>10</v>
      </c>
      <c r="L62" s="26"/>
    </row>
    <row r="63" spans="1:12" x14ac:dyDescent="0.25">
      <c r="A63" s="20"/>
      <c r="C63" s="21" t="s">
        <v>21</v>
      </c>
      <c r="D63" s="53">
        <v>45447</v>
      </c>
      <c r="E63" s="53">
        <v>47270</v>
      </c>
      <c r="F63" s="50">
        <v>5000000000</v>
      </c>
      <c r="G63" s="50">
        <v>5000000000</v>
      </c>
      <c r="H63" s="25">
        <v>0</v>
      </c>
      <c r="I63" s="26" t="s">
        <v>10</v>
      </c>
      <c r="L63" s="26"/>
    </row>
    <row r="64" spans="1:12" x14ac:dyDescent="0.25">
      <c r="A64" s="20"/>
      <c r="C64" s="21" t="s">
        <v>22</v>
      </c>
      <c r="D64" s="53">
        <v>45663</v>
      </c>
      <c r="E64" s="53">
        <v>47113</v>
      </c>
      <c r="F64" s="50">
        <v>5000000000</v>
      </c>
      <c r="G64" s="50">
        <v>5000000000</v>
      </c>
      <c r="H64" s="25">
        <v>0</v>
      </c>
      <c r="I64" s="26" t="s">
        <v>10</v>
      </c>
      <c r="L64" s="26"/>
    </row>
    <row r="65" spans="1:12" x14ac:dyDescent="0.25">
      <c r="A65" s="20"/>
      <c r="C65" s="21" t="s">
        <v>23</v>
      </c>
      <c r="D65" s="53">
        <v>45714</v>
      </c>
      <c r="E65" s="53">
        <v>47533</v>
      </c>
      <c r="F65" s="50">
        <v>5000000000</v>
      </c>
      <c r="G65" s="50">
        <v>5000000000</v>
      </c>
      <c r="H65" s="25">
        <v>0</v>
      </c>
      <c r="I65" s="26" t="s">
        <v>10</v>
      </c>
      <c r="L65" s="26"/>
    </row>
    <row r="66" spans="1:12" x14ac:dyDescent="0.25">
      <c r="A66" s="20"/>
      <c r="C66" s="21" t="s">
        <v>24</v>
      </c>
      <c r="D66" s="53">
        <v>45737</v>
      </c>
      <c r="E66" s="53">
        <v>47920</v>
      </c>
      <c r="F66" s="50">
        <v>5000000000</v>
      </c>
      <c r="G66" s="50">
        <v>5000000000</v>
      </c>
      <c r="H66" s="25">
        <v>0</v>
      </c>
      <c r="I66" s="26" t="s">
        <v>10</v>
      </c>
      <c r="L66" s="26"/>
    </row>
    <row r="67" spans="1:12" x14ac:dyDescent="0.25">
      <c r="A67" s="20"/>
      <c r="C67" s="21" t="s">
        <v>25</v>
      </c>
      <c r="D67" s="53">
        <v>45799</v>
      </c>
      <c r="E67" s="53">
        <v>47984</v>
      </c>
      <c r="F67" s="50">
        <v>15000000000</v>
      </c>
      <c r="G67" s="50">
        <v>15000000000</v>
      </c>
      <c r="H67" s="25">
        <v>0</v>
      </c>
      <c r="I67" s="26" t="s">
        <v>10</v>
      </c>
      <c r="L67" s="26"/>
    </row>
    <row r="68" spans="1:12" x14ac:dyDescent="0.25">
      <c r="A68" s="20"/>
      <c r="C68" s="21" t="s">
        <v>26</v>
      </c>
      <c r="D68" s="53">
        <v>45825</v>
      </c>
      <c r="E68" s="53">
        <v>48650</v>
      </c>
      <c r="F68" s="50">
        <v>10000000000</v>
      </c>
      <c r="G68" s="50">
        <v>10000000000</v>
      </c>
      <c r="H68" s="25">
        <v>0</v>
      </c>
      <c r="I68" s="26" t="s">
        <v>10</v>
      </c>
      <c r="L68" s="26"/>
    </row>
    <row r="69" spans="1:12" x14ac:dyDescent="0.25">
      <c r="A69" s="20"/>
      <c r="C69" s="21" t="s">
        <v>27</v>
      </c>
      <c r="D69" s="53">
        <v>45855</v>
      </c>
      <c r="E69" s="53">
        <v>48779</v>
      </c>
      <c r="F69" s="50">
        <v>5000000000</v>
      </c>
      <c r="G69" s="50">
        <v>5000000000</v>
      </c>
      <c r="H69" s="25">
        <v>0</v>
      </c>
      <c r="I69" s="26" t="s">
        <v>10</v>
      </c>
      <c r="L69" s="26"/>
    </row>
    <row r="70" spans="1:12" x14ac:dyDescent="0.25">
      <c r="A70" s="20"/>
      <c r="C70" s="21" t="s">
        <v>28</v>
      </c>
      <c r="D70" s="53">
        <v>45855</v>
      </c>
      <c r="E70" s="53">
        <v>48786</v>
      </c>
      <c r="F70" s="50">
        <v>15000000000</v>
      </c>
      <c r="G70" s="50">
        <v>15000000000</v>
      </c>
      <c r="H70" s="25">
        <v>0</v>
      </c>
      <c r="I70" s="26" t="s">
        <v>10</v>
      </c>
      <c r="L70" s="26"/>
    </row>
    <row r="71" spans="1:12" x14ac:dyDescent="0.25">
      <c r="A71" s="20"/>
      <c r="C71" s="21"/>
      <c r="D71" s="49"/>
      <c r="E71" s="22"/>
      <c r="F71" s="50"/>
      <c r="G71" s="24"/>
      <c r="H71" s="25"/>
      <c r="I71" s="26"/>
      <c r="L71" s="26"/>
    </row>
    <row r="72" spans="1:12" x14ac:dyDescent="0.25">
      <c r="A72" s="20"/>
      <c r="C72" s="21"/>
      <c r="D72" s="49"/>
      <c r="E72" s="22"/>
      <c r="F72" s="50"/>
      <c r="G72" s="24"/>
      <c r="H72" s="25"/>
      <c r="I72" s="26"/>
      <c r="L72" s="26"/>
    </row>
    <row r="73" spans="1:12" x14ac:dyDescent="0.25">
      <c r="A73" s="20"/>
      <c r="C73" s="21"/>
      <c r="D73" s="49"/>
      <c r="E73" s="22"/>
      <c r="F73" s="50"/>
      <c r="G73" s="24"/>
      <c r="H73" s="25"/>
      <c r="I73" s="26"/>
      <c r="L73" s="26"/>
    </row>
    <row r="74" spans="1:12" ht="13.8" thickBot="1" x14ac:dyDescent="0.3">
      <c r="A74" s="20"/>
      <c r="C74" s="21"/>
      <c r="D74" s="49"/>
      <c r="E74" s="22"/>
      <c r="F74" s="50"/>
      <c r="G74" s="24"/>
      <c r="H74" s="25"/>
      <c r="I74" s="26"/>
      <c r="L74" s="26"/>
    </row>
    <row r="75" spans="1:12" ht="13.8" thickBot="1" x14ac:dyDescent="0.3">
      <c r="B75"/>
      <c r="E75" s="28" t="s">
        <v>11</v>
      </c>
      <c r="F75" s="39">
        <f>SUM(F40:F70)</f>
        <v>130000000000</v>
      </c>
      <c r="G75" s="39">
        <f>SUM(G40:G70)</f>
        <v>130000000000</v>
      </c>
      <c r="H75" s="39">
        <v>0</v>
      </c>
    </row>
    <row r="76" spans="1:12" ht="13.8" thickTop="1" x14ac:dyDescent="0.25">
      <c r="B76"/>
      <c r="E76" s="28"/>
      <c r="F76" s="41"/>
      <c r="G76" s="41"/>
      <c r="H76" s="41"/>
    </row>
    <row r="77" spans="1:12" x14ac:dyDescent="0.25">
      <c r="B77" s="51" t="s">
        <v>58</v>
      </c>
      <c r="C77" s="52"/>
      <c r="E77" s="28"/>
      <c r="F77" s="41">
        <f>+F75+F33</f>
        <v>165000000000</v>
      </c>
      <c r="G77" s="41">
        <f>+G75+G33</f>
        <v>160000000000</v>
      </c>
      <c r="H77" s="41"/>
    </row>
    <row r="78" spans="1:12" x14ac:dyDescent="0.25">
      <c r="B78" t="s">
        <v>13</v>
      </c>
      <c r="E78" s="28"/>
      <c r="F78" s="41"/>
      <c r="G78" s="41"/>
      <c r="H78" s="41"/>
    </row>
    <row r="79" spans="1:12" x14ac:dyDescent="0.25">
      <c r="A79" s="5"/>
      <c r="B79" s="31"/>
      <c r="C79" s="5"/>
      <c r="D79" s="5"/>
      <c r="E79" s="28"/>
      <c r="F79" s="40"/>
      <c r="G79" s="4"/>
    </row>
    <row r="80" spans="1:12" x14ac:dyDescent="0.25">
      <c r="A80" s="5"/>
      <c r="B80" s="31"/>
      <c r="C80" s="5"/>
      <c r="D80" s="5"/>
      <c r="E80" s="28"/>
      <c r="F80" s="40"/>
      <c r="G80" s="4"/>
    </row>
    <row r="81" spans="1:7" x14ac:dyDescent="0.25">
      <c r="A81" s="5"/>
      <c r="B81" s="31"/>
      <c r="C81" s="5"/>
      <c r="D81" s="5"/>
      <c r="E81" s="28"/>
      <c r="F81" s="40"/>
      <c r="G81" s="4"/>
    </row>
    <row r="82" spans="1:7" x14ac:dyDescent="0.25">
      <c r="A82" s="5"/>
      <c r="B82"/>
      <c r="C82" s="21"/>
      <c r="E82" s="55"/>
      <c r="F82" s="55"/>
      <c r="G82" s="23"/>
    </row>
    <row r="83" spans="1:7" x14ac:dyDescent="0.25">
      <c r="A83" s="5"/>
      <c r="B83"/>
      <c r="C83" s="21"/>
      <c r="E83" s="56"/>
      <c r="F83" s="56"/>
      <c r="G83" s="23"/>
    </row>
    <row r="84" spans="1:7" ht="15.6" x14ac:dyDescent="0.25">
      <c r="A84" s="5"/>
      <c r="B84"/>
      <c r="C84" s="21"/>
      <c r="E84" s="57"/>
      <c r="F84" s="57"/>
      <c r="G84" s="23"/>
    </row>
  </sheetData>
  <mergeCells count="5">
    <mergeCell ref="E82:F82"/>
    <mergeCell ref="E83:F83"/>
    <mergeCell ref="E84:F84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bqo4fm+/3tsWGr1HkB0l3bsilP3BDQ8RVRby25O+q6Q=</DigestValue>
    </Reference>
    <Reference Type="http://www.w3.org/2000/09/xmldsig#Object" URI="#idOfficeObject">
      <DigestMethod Algorithm="http://www.w3.org/2001/04/xmlenc#sha256"/>
      <DigestValue>qwFIxHZsvAyjIoiTk5B3XH0RQCszyddDsVFFhXhznY0=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nz2Ef34fzvWEC5+DMvG1QZ7pui2I2iMEnB4wtELcRIQ=</DigestValue>
    </Reference>
    <Reference Type="http://www.w3.org/2000/09/xmldsig#Object" URI="#idValidSigLnImg">
      <DigestMethod Algorithm="http://www.w3.org/2001/04/xmlenc#sha256"/>
      <DigestValue>SvsK13V4XPbQCSoUvK0VuDGI1ef1cdJhVTKdTSOKQ2c=</DigestValue>
    </Reference>
    <Reference Type="http://www.w3.org/2000/09/xmldsig#Object" URI="#idInvalidSigLnImg">
      <DigestMethod Algorithm="http://www.w3.org/2001/04/xmlenc#sha256"/>
      <DigestValue>P0/PZ/Q237Vukoewt/Zw7q52WWcAOoaye8RP49EPZh4=</DigestValue>
    </Reference>
  </SignedInfo>
  <SignatureValue>VNoDPVxKH6Y12KnTrsKGuelvlndlHWZtT3799tcYuAVz1oIMiiXo9mKJbwjJDiYTBUWSdSULaQ5j
fVFljrksv/A2xY5dkcSLMzNJi/DPAdCt0UIEYzbhwYPpAulJYpELmjOxrve02Ld7WZWf2Hml1hW3
3CUClsvgzwFllIWj4BWB71/wEFCt6abgkLbnKlXINSb4FjxDEs919WFCHD1ROvHViOJtnbJMmXki
0HnBSnsSpCk/9hoUex1noTyTtHq27OpXU3qEk5UNznorwYZgqHy4DzbJXF5GVufEHlYpkrNagh7L
WYKdI66Og9G2vsHO8YaJ8sm0UvxZynpl6V2Ofw==</SignatureValue>
  <KeyInfo>
    <X509Data>
      <X509Certificate>MIIIgTCCBmmgAwIBAgIIGFAzic+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+tXT9/3Cg2OK+S4XOYy6QtI/2Dog16WyT1mI4MriJGKJdX5K8vI1g3qWHdNhkmd2bze95qDBV+Ll9IuZLImcSGeo+wbdQwxXhAcFJ14QXiG8cC4ndo86MPpyd+fReV9Gl50/uaKCamNKWfECQv0GL1deKYv2EQroTl0mEg1EKIrbdyMvMtb0pnSajv58vXiOBRUkGCV7AyhmdasqXfpItbkUpRKuc+wWQSAgGp0IS8/FmSiEsCHFBQmO57+OhhLjVV6igpdFTHKeQfEMymX42rKL/qnjjSzWRnEqY4GF/lI7O1AGns8dtjOWN4cVmrZZkqugYLGSYPDjIUNeN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U+YeO1EKeA66cnPYjmqbGw53VEjAOBgNVHQ8BAf8EBAMCBeAwDQYJKoZIhvcNAQELBQADggIBALUuTIr5Xy2vqGAkIGrvxUTudoWdTvRajc8hsZy/PUqNz9DAbxjXUVvX/ePjfQzAW2vHq2BAaG0BghpcSWV46b1fsSDcq5qsCZ2o/Yaf8RSIJHLkyalBN2BQo0YQyQop9PzPJc+qeHYtIRLQ9TUfGZiLx90QvwT9c/C4O3UX1nXxqnf8om34MB1qGHU1nWXX7CXG7paMjA4v3SGco0t6ttdajZnLDaVjSFE1xudkrUA38WPKIT2Pbi60gIRXqAf3s7C5z4ed4T1EZzXt9Emr4QL+sE8sfv3EJ5jQB2PFxW33dORUNhZeM/X/Lbwc7ERmAdxlX3T17Yd8CWgIIB3JyTK8B8uU4x9NEVFXno+6u03t0CXYE9eTMTwrs5QVb2epXdY5/JpOv4C7OHHjLk6khE3stb5DGoK4vNbB4pEm/uhdQypo26Q6jAWFOY6frbCkrqWzS72wo3FrIVzAOHwFH6/+lVlmpKqi+gM2bcxXUW2jQYoZhoFQb5s2MhLsDhckgwsgsssTJ+Nb4sUYyIIX3ZWGEOJ9pGj39FZ0YPEz5IQzV3uvxoxxpEV/CJ/WzjQiOMwJD6ISx/mHNUtP5BA82lB29I/uJwwV0bFqw2QIFLbd88gZCa2EaRorAulFsuodwaApAPrb/G5EdrskoTOJsEYpuq9DuckGXZ31LQf229X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7O4cdIG+jsl1dd7OcWKUDBvBowpy61psoTi3tQksLqU=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ACWkNpcGIlN5z2h/Bk7MOqLIxrybRVfbJryLZSo4k38=</DigestValue>
      </Reference>
      <Reference URI="/xl/drawings/vmlDrawing1.vml?ContentType=application/vnd.openxmlformats-officedocument.vmlDrawing">
        <DigestMethod Algorithm="http://www.w3.org/2001/04/xmlenc#sha256"/>
        <DigestValue>aKN83rOhgT/Aasg+WVb50urVIyve99h6VhTLYQK4VGs=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wyzgt5Hcbcr0hb+6DOr1SFl47PyJLZXbVzq+6ieKPCI=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nJYVnNX6fHCp8mdNF2YK/BGYT0i3Imma6qLukbAcxlU=</DigestValue>
      </Reference>
      <Reference URI="/xl/styles.xml?ContentType=application/vnd.openxmlformats-officedocument.spreadsheetml.styles+xml">
        <DigestMethod Algorithm="http://www.w3.org/2001/04/xmlenc#sha256"/>
        <DigestValue>s97Ee8zWBXdqtP9zEj2hOBYjueCuaPpqGFfM2Es9VMQ=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cey3MKNKcCPI9YqxzYCASEvu/OTEPpvlEOrSKMLzqZU=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aabdwsgsK6NfRbtkP2EUKQwxyTOdqwG9CtJNNqq2hg0=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2026-05-19T00:58:45Z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{C8E79EFD-5ACA-49B9-AC5C-5170863B63DD}</SetupID>
          <SignatureText>HAMZA DAMANI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2026-05-19T00:58:45Z</xd:SigningTime>
          <xd:SigningCertificate>
            <xd:Cert>
              <xd:CertDigest>
                <DigestMethod Algorithm="http://www.w3.org/2001/04/xmlenc#sha256"/>
                <DigestValue>nblCZ5wAoLI4g3lBwYAo12TCpxH7eZP78lESItvHv3c=</DigestValue>
              </xd:CertDigest>
              <xd:IssuerSerial>
                <X509IssuerName>C=PY, O=DOCUMENTA S.A., SERIALNUMBER=RUC80050172-1, CN=CA-DOCUMENTA S.A.</X509IssuerName>
                <X509SerialNumber>1751956922035162294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ABAACfAAAAAAAAAAAAAAB4FgAAOwsAACBFTUYAAAEAXBwAAKo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QAvADIAMAAyADYACAU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cF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//////////ZAAAAEgAQQBNAFoAQQAgAEQAQQBNAEEATgBJAA4AAAANAAAAEgAAAAsAAAANAAAABQAAAA4AAAANAAAAEgAAAA0AAAAPAAAAB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//////////4QAAABLAEEAUgBJAE0AIABIAEEATQBaAEEAIABEAEEATQBBAE4ASQAgAEMASABBAFAAQQBSAFIATwAIBQgAAAAIAAAACAAAAAMAAAAMAAAABAAAAAkAAAAIAAAADAAAAAcAAAAIAAAABAAAAAkAAAAIAAAADAAAAAgAAAAKAAAAAwAAAAQAAAAIAAAACQAAAAgAAAAHAAAACAAAAAgAAAAIAAAAC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AwBAAAPAAAAdgAAAOEAAACGAAAAAQAAAFVVj0EmtI9BDwAAAHYAAAAgAAAATAAAAAAAAAAAAAAAAAAAAP//////////jAAAAFAAUgBFAFMASQBEAEUATgBUAEUAIABFAEwARQBDAFQAUgBPAEIAQQBOACAAUwAuAEEALgBFAC4AQwAuAEEALgAHAAAACAAAAAcAAAAHAAAAAwAAAAkAAAAHAAAACgAAAAcAAAAHAAAABAAAAAcAAAAGAAAABwAAAAgAAAAHAAAACAAAAAoAAAAHAAAACAAAAAoAAAAEAAAABwAAAAMAAAAIAAAAAwAAAAcAAAADAAAACAAAAAMAAAAI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</Object>
  <Object Id="idInvalidSigLnImg">AQAAAGwAAAAAAAAAAAAAAEABAACfAAAAAAAAAAAAAAB4FgAAOwsAACBFTUYAAAEA3CIAALE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IBQ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wU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QAAAFYAAAAwAAAAOwAAAJ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//////////9kAAAASABBAE0AWgBBACAARABBAE0AQQBOAEkADgAAAA0AAAASAAAACwAAAA0AAAAFAAAADgAAAA0AAAASAAAADQAAAA8AAAAF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//////////hAAAAEsAQQBSAEkATQAgAEgAQQBNAFoAQQAgAEQAQQBNAEEATgBJACAAQwBIAEEAUABBAFIAUgBPAOsECAAAAAgAAAAIAAAAAwAAAAwAAAAEAAAACQAAAAgAAAAMAAAABwAAAAgAAAAEAAAACQAAAAgAAAAMAAAACAAAAAoAAAADAAAABAAAAAgAAAAJAAAACAAAAAcAAAAIAAAACAAAAAgAAAAK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DAEAAA8AAAB2AAAA4QAAAIYAAAABAAAAVVWPQSa0j0EPAAAAdgAAACAAAABMAAAAAAAAAAAAAAAAAAAA//////////+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ID</vt:lpstr>
      <vt:lpstr>ID!__xlnm._FilterDatabase</vt:lpstr>
      <vt:lpstr>ID!_3Excel_BuiltIn__FilterDatabase__6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Beatriz Benitez Arrua</cp:lastModifiedBy>
  <cp:lastPrinted>2024-03-27T17:53:12Z</cp:lastPrinted>
  <dcterms:created xsi:type="dcterms:W3CDTF">2020-07-20T16:09:50Z</dcterms:created>
  <dcterms:modified xsi:type="dcterms:W3CDTF">2026-05-19T00:58:31Z</dcterms:modified>
</cp:coreProperties>
</file>