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10FDF312-3030-4D37-8680-FB29AF436C56}" xr6:coauthVersionLast="47" xr6:coauthVersionMax="47" xr10:uidLastSave="{00000000-0000-0000-0000-000000000000}"/>
  <bookViews>
    <workbookView xWindow="-108" yWindow="-108" windowWidth="23256" windowHeight="12456" firstSheet="2" activeTab="4" xr2:uid="{00000000-000D-0000-FFFF-FFFF00000000}"/>
  </bookViews>
  <sheets>
    <sheet name="DETALLE DE PASIVOS" sheetId="1" r:id="rId1"/>
    <sheet name="PRESTAMOS FINANCIEROS " sheetId="7" r:id="rId2"/>
    <sheet name="PROVEEDORES" sheetId="2" r:id="rId3"/>
    <sheet name="CHEQUES DIFERIDOS" sheetId="5" r:id="rId4"/>
    <sheet name="ANTICIPO DE CLIENTES" sheetId="8" r:id="rId5"/>
  </sheets>
  <definedNames>
    <definedName name="_xlnm._FilterDatabase" localSheetId="2" hidden="1">PROVEEDORES!$B$3:$F$15</definedName>
    <definedName name="_xlnm.Print_Area" localSheetId="0">'DETALLE DE PASIVOS'!$B$4:$F$100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5" i="1" l="1"/>
  <c r="C72" i="1"/>
  <c r="C33" i="1"/>
  <c r="C26" i="1"/>
  <c r="C36" i="1"/>
  <c r="G16" i="7"/>
  <c r="G15" i="7"/>
  <c r="H6" i="7"/>
  <c r="H5" i="7"/>
  <c r="H11" i="7"/>
  <c r="H10" i="7"/>
  <c r="E9" i="8"/>
  <c r="D9" i="8"/>
  <c r="F20" i="7" l="1"/>
  <c r="H20" i="7" l="1"/>
  <c r="G6" i="7" l="1"/>
  <c r="G7" i="7"/>
  <c r="G10" i="7"/>
  <c r="G11" i="7"/>
  <c r="G12" i="7"/>
  <c r="G13" i="7"/>
  <c r="G14" i="7"/>
  <c r="G18" i="7"/>
  <c r="G5" i="7"/>
  <c r="G21" i="5" l="1"/>
  <c r="G15" i="5"/>
  <c r="F48" i="2"/>
  <c r="C24" i="1" l="1"/>
  <c r="C10" i="1"/>
  <c r="C78" i="1" l="1"/>
  <c r="C70" i="1"/>
  <c r="C45" i="1"/>
  <c r="F86" i="1" l="1"/>
  <c r="D90" i="1"/>
  <c r="F45" i="1"/>
  <c r="F24" i="1"/>
  <c r="F20" i="1"/>
  <c r="F15" i="1"/>
  <c r="F10" i="1"/>
  <c r="F78" i="1"/>
  <c r="F70" i="1"/>
  <c r="F52" i="1" l="1"/>
  <c r="C83" i="1" l="1"/>
  <c r="C40" i="1"/>
  <c r="C86" i="1" l="1"/>
  <c r="F55" i="1" l="1"/>
  <c r="F89" i="1" s="1"/>
  <c r="C55" i="1"/>
  <c r="F90" i="1" l="1"/>
  <c r="C89" i="1"/>
  <c r="C15" i="1" l="1"/>
  <c r="C67" i="1" l="1"/>
  <c r="C20" i="1"/>
  <c r="C52" i="1" s="1"/>
  <c r="E67" i="1"/>
  <c r="F67" i="1"/>
  <c r="E90" i="1" l="1"/>
  <c r="C90" i="1"/>
</calcChain>
</file>

<file path=xl/sharedStrings.xml><?xml version="1.0" encoding="utf-8"?>
<sst xmlns="http://schemas.openxmlformats.org/spreadsheetml/2006/main" count="431" uniqueCount="173">
  <si>
    <t>DEUDAS EN USD</t>
  </si>
  <si>
    <t>DEUDAS COMERCIALES</t>
  </si>
  <si>
    <t>PROVEEDORES DEL EXTERIOR M/E</t>
  </si>
  <si>
    <t>TOTAL PROV. DEL EXTERIOR M/E</t>
  </si>
  <si>
    <t>PROVEEDORES LOCALES EN M/N</t>
  </si>
  <si>
    <t>ACREEDORES VARIOS</t>
  </si>
  <si>
    <t>EMPRESAS VINCULADAS</t>
  </si>
  <si>
    <t>OTROS PASIVOS CORRIENTES</t>
  </si>
  <si>
    <t>DEUDAS FINANCIERAS</t>
  </si>
  <si>
    <t>DEUDAS BANCARIAS A CORTO PLAZO</t>
  </si>
  <si>
    <t>DEUDAS SOCIALES E IMPOSITIVAS</t>
  </si>
  <si>
    <t>PROVISIONES</t>
  </si>
  <si>
    <t>TOTAL PASIVO CORRIENTE</t>
  </si>
  <si>
    <t>PASIVO CORRIENTE</t>
  </si>
  <si>
    <t>PASIVO NO CORRIENTE</t>
  </si>
  <si>
    <t>TOTAL DEUDAS COMERCIALES A L/P</t>
  </si>
  <si>
    <t>TOTAL PASIVO NO CORRIENTE</t>
  </si>
  <si>
    <t xml:space="preserve">TOTAL PASIVO   </t>
  </si>
  <si>
    <t xml:space="preserve">DEUDAS BANCARIAS A LARGO PLAZO </t>
  </si>
  <si>
    <t>VENCIMIENTO</t>
  </si>
  <si>
    <t>PROVEEDORES DE BIENES Y SERVICIOS</t>
  </si>
  <si>
    <t>ANTICIPO DE CLIENTE</t>
  </si>
  <si>
    <t>ALQUILERES COBRADOS POR ADELANTADO</t>
  </si>
  <si>
    <t>PRESTAMOS DE TERCEROS</t>
  </si>
  <si>
    <t>PROVEEDORES LOCALES M/N</t>
  </si>
  <si>
    <t>TIPO DE GARANTÍA</t>
  </si>
  <si>
    <t>DOCUMENTOS A PAGAR - PRESTAMOS S/CONTRATO</t>
  </si>
  <si>
    <t>VALOR GS.</t>
  </si>
  <si>
    <t>Beneficiario</t>
  </si>
  <si>
    <t>Banco</t>
  </si>
  <si>
    <t>Monto Gs</t>
  </si>
  <si>
    <t>TOTAL</t>
  </si>
  <si>
    <t>PROVEEDORES</t>
  </si>
  <si>
    <t>TIPO DE GARANTIA</t>
  </si>
  <si>
    <t>NOMBRES Y APELLIDOS</t>
  </si>
  <si>
    <t>AL:</t>
  </si>
  <si>
    <t>Fecha de Emisión</t>
  </si>
  <si>
    <t>Fecha de Vto.</t>
  </si>
  <si>
    <t>Nº</t>
  </si>
  <si>
    <t>GARANTIA</t>
  </si>
  <si>
    <t>Imp. A la Renta a Pagar</t>
  </si>
  <si>
    <t>IPS Retenciones a Pagar</t>
  </si>
  <si>
    <t>IVA a Pagar</t>
  </si>
  <si>
    <t>DEUDAS POR BONOS LARGO PLAZO</t>
  </si>
  <si>
    <t>Bonos Emitidos G1 L/P</t>
  </si>
  <si>
    <t>DETALLE</t>
  </si>
  <si>
    <t>INGRESOS NO REALIZADOS</t>
  </si>
  <si>
    <t>INGRESO A REALIZAR EN EL FUTURO</t>
  </si>
  <si>
    <t>Nro de Cheque</t>
  </si>
  <si>
    <t>GARANTIA DE ALQUILER COBRADO</t>
  </si>
  <si>
    <t>Bonos Emitidos G1 C/P</t>
  </si>
  <si>
    <t>Intereses a Pagar por Bonos G1 C/P</t>
  </si>
  <si>
    <t>Intereses a Pagar por Bonos G1 L/P</t>
  </si>
  <si>
    <t>PRESTAMOS DE TERCEROS LARGO PLAZO</t>
  </si>
  <si>
    <t>DETALLE DE CHEQUE DE PAGO DIFERIDO M/L</t>
  </si>
  <si>
    <t>DEUDAS POR BONOS PORCIÓN CORTO PLAZO</t>
  </si>
  <si>
    <t>ACREEDOR</t>
  </si>
  <si>
    <t>MONEDA</t>
  </si>
  <si>
    <t>MONTO DEL CAPITAL</t>
  </si>
  <si>
    <t>SALDO DE DEUDA</t>
  </si>
  <si>
    <t>DETALLE DE CHEQUES DIFERIDOS EMITIDO POR PASK S.A.</t>
  </si>
  <si>
    <t>Carlos Elmir Kleeman</t>
  </si>
  <si>
    <t>ASF</t>
  </si>
  <si>
    <t>E - ONE SCV SRL</t>
  </si>
  <si>
    <t>INSTITUTO NACIONAL DE TECNOLOGIA Y NORMALIZACION (INTN)</t>
  </si>
  <si>
    <t>PCG AUDITORES CONSULTORES</t>
  </si>
  <si>
    <t>ACOSTA JACOBY,CARLOS ROBERTO</t>
  </si>
  <si>
    <t>ADM PARAGUAY SRL</t>
  </si>
  <si>
    <t>AGRICOLA SANTA FE SOCIEDAD ANONIMA</t>
  </si>
  <si>
    <t>AGRO DIFERENCIAL GROUP S.A.</t>
  </si>
  <si>
    <t>AGRO SANTA ROSA S.A</t>
  </si>
  <si>
    <t>AGROCERES PARAGUAY SRL</t>
  </si>
  <si>
    <t>AGROSUL SOCIEDAD ANONIMA</t>
  </si>
  <si>
    <t>ARNOLD, ARLENE</t>
  </si>
  <si>
    <t>BUGS, ROMEU EIRL</t>
  </si>
  <si>
    <t>CARGILL AGROPECUARIA SACI</t>
  </si>
  <si>
    <t>DVA AGRO PARAGUAY SRL</t>
  </si>
  <si>
    <t>ECO TRADING S.A</t>
  </si>
  <si>
    <t>GLYMAX PARAGUAY SA</t>
  </si>
  <si>
    <t>GREEN CAMPOS SOCIEDAD ANOMIMA</t>
  </si>
  <si>
    <t>"H3M PARAGUAY" SOCIEDAD ANÓNIMA</t>
  </si>
  <si>
    <t>IMPORTADORA ALEMANA SA</t>
  </si>
  <si>
    <t>INSUMAGRO S.A.</t>
  </si>
  <si>
    <t>KLEEMANN FINGER, MARICE</t>
  </si>
  <si>
    <t>"KS AGRONEGOCIOS" SRL</t>
  </si>
  <si>
    <t>LDC PARAGUAY S.A.</t>
  </si>
  <si>
    <t>MONSANTO PARAGUAY SA</t>
  </si>
  <si>
    <t>NOVARA SA</t>
  </si>
  <si>
    <t>RECKZIEGEL, ARCELIO</t>
  </si>
  <si>
    <t>SIMBIOSE PARAGUAY SRL</t>
  </si>
  <si>
    <t>TAFIREL PARAGUAY SA</t>
  </si>
  <si>
    <t>TAMPA PARAGUAY SA</t>
  </si>
  <si>
    <t>TECNOMYL S.A.</t>
  </si>
  <si>
    <t>UPL PARAGUAY SOCIEDAD ANONIMA</t>
  </si>
  <si>
    <t>VETTORELLO NETTO, ADELINO</t>
  </si>
  <si>
    <t>Total</t>
  </si>
  <si>
    <t>Interfisa Banco Prestamo</t>
  </si>
  <si>
    <t>Interfisa Banco Intereses a pagar</t>
  </si>
  <si>
    <t>Interfisa Banco Intereses a devengar</t>
  </si>
  <si>
    <t>Banco Rio S.A. Prestamo</t>
  </si>
  <si>
    <t>Banco Rio S.A. Intereses a pagar</t>
  </si>
  <si>
    <t>Banco Rio S.A. Intereses a devengar</t>
  </si>
  <si>
    <t>Bancop Prestamo</t>
  </si>
  <si>
    <t>CHEQUES DIFERIDOS EMITIDOS</t>
  </si>
  <si>
    <t>Bancop Intereses a pagar</t>
  </si>
  <si>
    <t>Bancop Intereses a devengar</t>
  </si>
  <si>
    <t>Sudameris</t>
  </si>
  <si>
    <t>Sudameris Bank Prestamo</t>
  </si>
  <si>
    <t>Sudameris Bank Intereses a pagar</t>
  </si>
  <si>
    <t>Sudameris Bank Intereses a Devengar</t>
  </si>
  <si>
    <t>Banco Continental Prestamo</t>
  </si>
  <si>
    <t>Banco Continental Intereses a pagar</t>
  </si>
  <si>
    <t>Aguinaldos a pagar</t>
  </si>
  <si>
    <t>Banco Rio S.A. Capital</t>
  </si>
  <si>
    <t>Sudameris Bank Capital</t>
  </si>
  <si>
    <t>Codeudoria</t>
  </si>
  <si>
    <t>Hipoteca</t>
  </si>
  <si>
    <t>Banco Rio S.A.E.C.A</t>
  </si>
  <si>
    <t>USD</t>
  </si>
  <si>
    <t>Sudameris Bank</t>
  </si>
  <si>
    <t xml:space="preserve">Bancop </t>
  </si>
  <si>
    <t>Interfisa Banco</t>
  </si>
  <si>
    <t>Banco Continental</t>
  </si>
  <si>
    <t>Presidente</t>
  </si>
  <si>
    <t>Moneda</t>
  </si>
  <si>
    <t>Guaranies</t>
  </si>
  <si>
    <t>Dolares</t>
  </si>
  <si>
    <t>DETALLE DE CHEQUE DE PAGO DIFERIDO M/E</t>
  </si>
  <si>
    <t>Monto USD</t>
  </si>
  <si>
    <t>ADM PARAGUAY S.R.L.</t>
  </si>
  <si>
    <t>LA EMPRESA ACTUALMENTE POSEE DEUDAS PRIVILEGIADAS CON BANCO RIO SAECA EN DONDE SE ENCUENTRA HIPOTECADA LA FINCA NO.  2626 DEL DISTRITO DE NARANJAL POR USD 825,000,00 Y PRENDA SOBRE LAS MAQUINARIAS DEL SILO POR USD 810,000,00, ASI TAMBIEN POSEE UNA HIPOTECA CON EL BCO. SUDAMERIS POR USS 430,000,00 SOBRE LA FINCA 4437 DEL DISTRITO DE RAUL PEÑA, PROPIEDAD DE CARLOS ELMIR KLEEMAN</t>
  </si>
  <si>
    <t>NUMERO DE OPERACIÓN</t>
  </si>
  <si>
    <t>SITUACION</t>
  </si>
  <si>
    <t>A VENCER</t>
  </si>
  <si>
    <t>MONTO DEL CAPITAL PAGADO</t>
  </si>
  <si>
    <t>PASIVO</t>
  </si>
  <si>
    <t>CORRIENTE</t>
  </si>
  <si>
    <t>08CMD600248/22</t>
  </si>
  <si>
    <t>08CM1101250/24</t>
  </si>
  <si>
    <t>47A20043224</t>
  </si>
  <si>
    <t>EMPRESA: PASK S.A.E.</t>
  </si>
  <si>
    <t>DETALLE DOCUMENTOS A PAGAR - ANTICIPO DE CLIENTES  AL 31/012/2024</t>
  </si>
  <si>
    <t>Hector Araujo</t>
  </si>
  <si>
    <t>08CMD600412/23</t>
  </si>
  <si>
    <t>08CM13164/24</t>
  </si>
  <si>
    <t>47N080975/24</t>
  </si>
  <si>
    <t>AGROENERGETICA REGUERA SA (AGREG SA)</t>
  </si>
  <si>
    <t>ASEGURADORA DEL ESTE SA DE SEGUROS</t>
  </si>
  <si>
    <t>BOLSA DE VALORES Y PRODUCTOS DE ASUNCION SA</t>
  </si>
  <si>
    <t>EMPRENDIMIENTOS NORA RUOTI SRL</t>
  </si>
  <si>
    <t>EQUIFAX PARAGUAY S.A.</t>
  </si>
  <si>
    <t>GONZALEZ SILVERO,CLAUDIA</t>
  </si>
  <si>
    <t>SOLVENTA &amp; RISKMETRICA S.A CALIFICADORA DE RIESGOS</t>
  </si>
  <si>
    <t>AD TEC SA</t>
  </si>
  <si>
    <t>H3 AGROCHEMICALS SA</t>
  </si>
  <si>
    <t>RÍO SEGUROS SA, COMPAÑIA DE SEGUROS</t>
  </si>
  <si>
    <t>AL 31/12/2024</t>
  </si>
  <si>
    <t>Sobregiro Bco. Sudameris</t>
  </si>
  <si>
    <t>PROVEEDORES DE GRANOS A PAGAR</t>
  </si>
  <si>
    <t>DETALLE DE PROVEEDORES DE BIENES Y SERVICIOS AL 31/03/2025</t>
  </si>
  <si>
    <t>DETALLE DE DEUDAS FINANCIERAS POR PRÉSTAMOS BANCARIOS AL 31/03/2025</t>
  </si>
  <si>
    <t>INFORME DE DEUDAS AL 31/03/2025</t>
  </si>
  <si>
    <t>AL 31/03/2025</t>
  </si>
  <si>
    <t>LUALIE S.A.</t>
  </si>
  <si>
    <t>PIOVESAN, JONAS</t>
  </si>
  <si>
    <t>Cesar</t>
  </si>
  <si>
    <t xml:space="preserve">Jonas Piovesan </t>
  </si>
  <si>
    <t>Ramon Araujo</t>
  </si>
  <si>
    <t>Jose Frozza Eg 5866</t>
  </si>
  <si>
    <t>Marino Alves</t>
  </si>
  <si>
    <t>BANCOP</t>
  </si>
  <si>
    <t>Bancop</t>
  </si>
  <si>
    <t>08CM1101254/25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</si>
</sst>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dd/mm/yyyy;@"/>
    <numFmt numFmtId="166" formatCode="_ * #,##0.00_ ;_ * \-#,##0.00_ ;_ * &quot;-&quot;_ ;_ @_ "/>
  </numFmts>
  <fonts count="25" x14ac:knownFonts="1">
    <font>
      <sz val="11"/>
      <color theme="1"/>
      <name val="Calibri"/>
      <family val="2"/>
      <scheme val="minor"/>
    </font>
    <font>
      <sz val="11"/>
      <color theme="1"/>
      <name val="Calibri"/>
      <family val="2"/>
      <scheme val="minor"/>
    </font>
    <font>
      <b/>
      <sz val="11"/>
      <color theme="1"/>
      <name val="Century Gothic"/>
      <family val="2"/>
    </font>
    <font>
      <sz val="11"/>
      <color theme="1"/>
      <name val="Century Gothic"/>
      <family val="2"/>
    </font>
    <font>
      <b/>
      <sz val="12"/>
      <color theme="1"/>
      <name val="Century Gothic"/>
      <family val="2"/>
    </font>
    <font>
      <b/>
      <sz val="16"/>
      <color theme="1"/>
      <name val="Century Gothic"/>
      <family val="2"/>
    </font>
    <font>
      <b/>
      <u/>
      <sz val="14"/>
      <color theme="1"/>
      <name val="Century Gothic"/>
      <family val="2"/>
    </font>
    <font>
      <b/>
      <sz val="14"/>
      <color theme="1"/>
      <name val="Century Gothic"/>
      <family val="2"/>
    </font>
    <font>
      <sz val="10"/>
      <color theme="1"/>
      <name val="Century Gothic"/>
      <family val="2"/>
    </font>
    <font>
      <sz val="11"/>
      <name val="Century Gothic"/>
      <family val="2"/>
    </font>
    <font>
      <b/>
      <u/>
      <sz val="12"/>
      <color theme="1"/>
      <name val="Century Gothic"/>
      <family val="2"/>
    </font>
    <font>
      <sz val="12"/>
      <color theme="1"/>
      <name val="Century Gothic"/>
      <family val="2"/>
    </font>
    <font>
      <b/>
      <sz val="12"/>
      <color rgb="FF000000"/>
      <name val="Century Gothic"/>
      <family val="2"/>
    </font>
    <font>
      <sz val="12"/>
      <color rgb="FF000000"/>
      <name val="Century Gothic"/>
      <family val="2"/>
    </font>
    <font>
      <b/>
      <sz val="12"/>
      <color theme="2" tint="-0.749992370372631"/>
      <name val="Century Gothic"/>
      <family val="2"/>
    </font>
    <font>
      <sz val="11"/>
      <color theme="2" tint="-0.749992370372631"/>
      <name val="Century Gothic"/>
      <family val="2"/>
    </font>
    <font>
      <b/>
      <sz val="10"/>
      <color theme="2" tint="-0.749992370372631"/>
      <name val="Century Gothic"/>
      <family val="2"/>
    </font>
    <font>
      <b/>
      <sz val="11"/>
      <color theme="2" tint="-0.749992370372631"/>
      <name val="Century Gothic"/>
      <family val="2"/>
    </font>
    <font>
      <sz val="11"/>
      <color rgb="FFFF0000"/>
      <name val="Calibri"/>
      <family val="2"/>
      <scheme val="minor"/>
    </font>
    <font>
      <b/>
      <sz val="12"/>
      <name val="Century Gothic"/>
      <family val="2"/>
    </font>
    <font>
      <sz val="8"/>
      <color rgb="FF000000"/>
      <name val="Arial"/>
    </font>
    <font>
      <sz val="10"/>
      <name val="Arial"/>
      <family val="2"/>
    </font>
    <font>
      <sz val="10"/>
      <color theme="1"/>
      <name val="Arial"/>
      <family val="2"/>
    </font>
    <font>
      <sz val="10"/>
      <name val="Arial"/>
      <family val="2"/>
      <charset val="1"/>
    </font>
    <font>
      <sz val="11"/>
      <name val="Arial"/>
      <family val="2"/>
      <charset val="1"/>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7">
    <xf numFmtId="0" fontId="0" fillId="0" borderId="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0" fontId="21" fillId="0" borderId="0"/>
    <xf numFmtId="0" fontId="23" fillId="0" borderId="0"/>
  </cellStyleXfs>
  <cellXfs count="173">
    <xf numFmtId="0" fontId="0" fillId="0" borderId="0" xfId="0"/>
    <xf numFmtId="0" fontId="3" fillId="0" borderId="0" xfId="0" applyFont="1"/>
    <xf numFmtId="3" fontId="3" fillId="2" borderId="1" xfId="0" applyNumberFormat="1" applyFont="1" applyFill="1" applyBorder="1" applyAlignment="1">
      <alignment horizontal="center"/>
    </xf>
    <xf numFmtId="14" fontId="3" fillId="2" borderId="1" xfId="0" applyNumberFormat="1" applyFont="1" applyFill="1" applyBorder="1"/>
    <xf numFmtId="0" fontId="3" fillId="2" borderId="0" xfId="0" applyFont="1" applyFill="1"/>
    <xf numFmtId="0" fontId="3" fillId="0" borderId="0" xfId="0" applyFont="1" applyAlignment="1">
      <alignment horizontal="center"/>
    </xf>
    <xf numFmtId="14" fontId="3" fillId="2" borderId="0" xfId="0" applyNumberFormat="1" applyFont="1" applyFill="1"/>
    <xf numFmtId="0" fontId="3" fillId="2" borderId="0" xfId="0" applyFont="1" applyFill="1" applyAlignment="1">
      <alignment horizontal="center"/>
    </xf>
    <xf numFmtId="0" fontId="3" fillId="2" borderId="1" xfId="0" applyFont="1" applyFill="1" applyBorder="1" applyAlignment="1">
      <alignment horizontal="center"/>
    </xf>
    <xf numFmtId="164" fontId="3" fillId="2" borderId="1" xfId="1" applyFont="1" applyFill="1" applyBorder="1" applyAlignment="1">
      <alignment horizontal="center"/>
    </xf>
    <xf numFmtId="3" fontId="3" fillId="0" borderId="0" xfId="0" applyNumberFormat="1" applyFont="1"/>
    <xf numFmtId="3" fontId="3" fillId="2" borderId="0" xfId="0" applyNumberFormat="1" applyFont="1" applyFill="1"/>
    <xf numFmtId="3" fontId="4" fillId="2" borderId="1" xfId="0" applyNumberFormat="1" applyFont="1" applyFill="1" applyBorder="1"/>
    <xf numFmtId="3" fontId="4" fillId="2" borderId="1" xfId="0" applyNumberFormat="1" applyFont="1" applyFill="1" applyBorder="1" applyAlignment="1">
      <alignment horizontal="center"/>
    </xf>
    <xf numFmtId="164" fontId="3" fillId="2" borderId="0" xfId="1" applyFont="1" applyFill="1"/>
    <xf numFmtId="0" fontId="11" fillId="0" borderId="0" xfId="0" applyFont="1"/>
    <xf numFmtId="164" fontId="3" fillId="2" borderId="0" xfId="0" applyNumberFormat="1" applyFont="1" applyFill="1"/>
    <xf numFmtId="3" fontId="3" fillId="2" borderId="5" xfId="0" applyNumberFormat="1" applyFont="1" applyFill="1" applyBorder="1"/>
    <xf numFmtId="3" fontId="4" fillId="2" borderId="5" xfId="0" applyNumberFormat="1" applyFont="1" applyFill="1" applyBorder="1"/>
    <xf numFmtId="3" fontId="4" fillId="2" borderId="7" xfId="0" applyNumberFormat="1" applyFont="1" applyFill="1" applyBorder="1"/>
    <xf numFmtId="0" fontId="3" fillId="2" borderId="9" xfId="0" applyFont="1" applyFill="1" applyBorder="1"/>
    <xf numFmtId="164" fontId="3" fillId="2" borderId="9" xfId="1" applyFont="1" applyFill="1" applyBorder="1"/>
    <xf numFmtId="3" fontId="3" fillId="2" borderId="9" xfId="0" applyNumberFormat="1" applyFont="1" applyFill="1" applyBorder="1"/>
    <xf numFmtId="3" fontId="4" fillId="2" borderId="9" xfId="0" applyNumberFormat="1" applyFont="1" applyFill="1" applyBorder="1"/>
    <xf numFmtId="3" fontId="4" fillId="2" borderId="10" xfId="0" applyNumberFormat="1" applyFont="1" applyFill="1" applyBorder="1"/>
    <xf numFmtId="14" fontId="2" fillId="2" borderId="12" xfId="0" applyNumberFormat="1" applyFont="1" applyFill="1" applyBorder="1" applyAlignment="1">
      <alignment horizontal="center"/>
    </xf>
    <xf numFmtId="3" fontId="2" fillId="2" borderId="13" xfId="0" applyNumberFormat="1" applyFont="1" applyFill="1" applyBorder="1" applyAlignment="1">
      <alignment horizontal="center"/>
    </xf>
    <xf numFmtId="0" fontId="4" fillId="2" borderId="4" xfId="0" applyFont="1" applyFill="1" applyBorder="1" applyAlignment="1">
      <alignment horizontal="center"/>
    </xf>
    <xf numFmtId="0" fontId="15" fillId="2" borderId="5" xfId="0" applyFont="1" applyFill="1" applyBorder="1"/>
    <xf numFmtId="0" fontId="15" fillId="2" borderId="1" xfId="0" applyFont="1" applyFill="1" applyBorder="1" applyAlignment="1">
      <alignment horizontal="center"/>
    </xf>
    <xf numFmtId="0" fontId="15" fillId="2" borderId="9" xfId="0" applyFont="1" applyFill="1" applyBorder="1"/>
    <xf numFmtId="0" fontId="15" fillId="2" borderId="0" xfId="0" applyFont="1" applyFill="1"/>
    <xf numFmtId="0" fontId="15" fillId="0" borderId="0" xfId="0" applyFont="1"/>
    <xf numFmtId="3" fontId="17" fillId="2" borderId="5" xfId="0" applyNumberFormat="1" applyFont="1" applyFill="1" applyBorder="1"/>
    <xf numFmtId="3" fontId="17" fillId="2" borderId="1" xfId="0" applyNumberFormat="1" applyFont="1" applyFill="1" applyBorder="1"/>
    <xf numFmtId="3" fontId="17" fillId="2" borderId="9" xfId="0" applyNumberFormat="1" applyFont="1" applyFill="1" applyBorder="1"/>
    <xf numFmtId="3" fontId="15" fillId="2" borderId="5" xfId="0" applyNumberFormat="1" applyFont="1" applyFill="1" applyBorder="1"/>
    <xf numFmtId="3" fontId="15" fillId="2" borderId="1" xfId="0" applyNumberFormat="1" applyFont="1" applyFill="1" applyBorder="1" applyAlignment="1">
      <alignment horizontal="center"/>
    </xf>
    <xf numFmtId="3" fontId="15" fillId="2" borderId="9" xfId="0" applyNumberFormat="1" applyFont="1" applyFill="1" applyBorder="1"/>
    <xf numFmtId="0" fontId="17" fillId="2" borderId="1" xfId="0" applyFont="1" applyFill="1" applyBorder="1"/>
    <xf numFmtId="3" fontId="14" fillId="2" borderId="9" xfId="0" applyNumberFormat="1" applyFont="1" applyFill="1" applyBorder="1"/>
    <xf numFmtId="0" fontId="17" fillId="2" borderId="0" xfId="0" applyFont="1" applyFill="1"/>
    <xf numFmtId="0" fontId="17" fillId="0" borderId="0" xfId="0" applyFont="1"/>
    <xf numFmtId="164" fontId="15" fillId="2" borderId="1" xfId="1" applyFont="1" applyFill="1" applyBorder="1" applyAlignment="1">
      <alignment horizontal="center"/>
    </xf>
    <xf numFmtId="164" fontId="17" fillId="2" borderId="9" xfId="1" applyFont="1" applyFill="1" applyBorder="1"/>
    <xf numFmtId="3" fontId="14" fillId="2" borderId="5" xfId="0" applyNumberFormat="1" applyFont="1" applyFill="1" applyBorder="1"/>
    <xf numFmtId="3" fontId="14" fillId="2" borderId="1" xfId="0" applyNumberFormat="1" applyFont="1" applyFill="1" applyBorder="1"/>
    <xf numFmtId="3" fontId="15" fillId="2" borderId="0" xfId="0" applyNumberFormat="1" applyFont="1" applyFill="1"/>
    <xf numFmtId="164" fontId="11" fillId="0" borderId="0" xfId="0" applyNumberFormat="1" applyFont="1"/>
    <xf numFmtId="3" fontId="3" fillId="0" borderId="9" xfId="0" applyNumberFormat="1" applyFont="1" applyBorder="1"/>
    <xf numFmtId="3" fontId="0" fillId="0" borderId="0" xfId="0" applyNumberFormat="1"/>
    <xf numFmtId="14" fontId="2" fillId="0" borderId="11" xfId="0" applyNumberFormat="1" applyFont="1" applyBorder="1" applyAlignment="1">
      <alignment horizontal="center"/>
    </xf>
    <xf numFmtId="14" fontId="2" fillId="0" borderId="4" xfId="0" applyNumberFormat="1" applyFont="1" applyBorder="1" applyAlignment="1">
      <alignment horizontal="center"/>
    </xf>
    <xf numFmtId="164" fontId="11" fillId="0" borderId="0" xfId="1" applyFont="1" applyFill="1"/>
    <xf numFmtId="164" fontId="3" fillId="0" borderId="5" xfId="1" applyFont="1" applyFill="1" applyBorder="1"/>
    <xf numFmtId="0" fontId="4" fillId="2" borderId="17" xfId="0" applyFont="1" applyFill="1" applyBorder="1"/>
    <xf numFmtId="0" fontId="4" fillId="2" borderId="18" xfId="0" applyFont="1" applyFill="1" applyBorder="1"/>
    <xf numFmtId="0" fontId="4" fillId="2" borderId="21" xfId="0" applyFont="1" applyFill="1" applyBorder="1"/>
    <xf numFmtId="0" fontId="14" fillId="2" borderId="17" xfId="0" applyFont="1" applyFill="1" applyBorder="1"/>
    <xf numFmtId="0" fontId="16" fillId="2" borderId="17" xfId="0" applyFont="1" applyFill="1" applyBorder="1" applyAlignment="1">
      <alignment horizontal="left"/>
    </xf>
    <xf numFmtId="0" fontId="8" fillId="2" borderId="17" xfId="0" applyFont="1" applyFill="1" applyBorder="1"/>
    <xf numFmtId="0" fontId="16" fillId="2" borderId="17" xfId="0" applyFont="1" applyFill="1" applyBorder="1"/>
    <xf numFmtId="0" fontId="8" fillId="0" borderId="17" xfId="0" applyFont="1" applyBorder="1"/>
    <xf numFmtId="0" fontId="9" fillId="2" borderId="17" xfId="0" applyFont="1" applyFill="1" applyBorder="1"/>
    <xf numFmtId="0" fontId="3" fillId="2" borderId="17" xfId="0" applyFont="1" applyFill="1" applyBorder="1"/>
    <xf numFmtId="0" fontId="17" fillId="2" borderId="17" xfId="0" applyFont="1" applyFill="1" applyBorder="1"/>
    <xf numFmtId="0" fontId="3" fillId="2" borderId="22" xfId="0" applyFont="1" applyFill="1" applyBorder="1"/>
    <xf numFmtId="0" fontId="3" fillId="2" borderId="23" xfId="0" applyFont="1" applyFill="1" applyBorder="1" applyAlignment="1">
      <alignment horizontal="center"/>
    </xf>
    <xf numFmtId="0" fontId="3" fillId="2" borderId="24" xfId="0" applyFont="1" applyFill="1" applyBorder="1"/>
    <xf numFmtId="3" fontId="4" fillId="2" borderId="8" xfId="0" applyNumberFormat="1" applyFont="1" applyFill="1" applyBorder="1"/>
    <xf numFmtId="0" fontId="3" fillId="2" borderId="25" xfId="0" applyFont="1" applyFill="1" applyBorder="1"/>
    <xf numFmtId="0" fontId="15" fillId="2" borderId="14" xfId="0" applyFont="1" applyFill="1" applyBorder="1"/>
    <xf numFmtId="3" fontId="17" fillId="2" borderId="14" xfId="0" applyNumberFormat="1" applyFont="1" applyFill="1" applyBorder="1"/>
    <xf numFmtId="14" fontId="3" fillId="2" borderId="14" xfId="0" applyNumberFormat="1" applyFont="1" applyFill="1" applyBorder="1"/>
    <xf numFmtId="3" fontId="15" fillId="2" borderId="14" xfId="0" applyNumberFormat="1" applyFont="1" applyFill="1" applyBorder="1"/>
    <xf numFmtId="3" fontId="3" fillId="2" borderId="14" xfId="0" applyNumberFormat="1" applyFont="1" applyFill="1" applyBorder="1"/>
    <xf numFmtId="0" fontId="3" fillId="2" borderId="14" xfId="0" applyFont="1" applyFill="1" applyBorder="1"/>
    <xf numFmtId="0" fontId="17" fillId="2" borderId="14" xfId="0" applyFont="1" applyFill="1" applyBorder="1"/>
    <xf numFmtId="164" fontId="17" fillId="2" borderId="14" xfId="1" applyFont="1" applyFill="1" applyBorder="1"/>
    <xf numFmtId="3" fontId="14" fillId="2" borderId="14" xfId="0" applyNumberFormat="1" applyFont="1" applyFill="1" applyBorder="1"/>
    <xf numFmtId="3" fontId="4" fillId="2" borderId="14" xfId="0" applyNumberFormat="1" applyFont="1" applyFill="1" applyBorder="1"/>
    <xf numFmtId="3" fontId="4" fillId="2" borderId="26" xfId="0" applyNumberFormat="1" applyFont="1" applyFill="1" applyBorder="1"/>
    <xf numFmtId="164" fontId="3" fillId="0" borderId="0" xfId="1" applyFont="1"/>
    <xf numFmtId="164" fontId="15" fillId="0" borderId="0" xfId="1" applyFont="1"/>
    <xf numFmtId="164" fontId="17" fillId="0" borderId="0" xfId="1" applyFont="1"/>
    <xf numFmtId="0" fontId="3" fillId="0" borderId="0" xfId="0" applyFont="1" applyAlignment="1">
      <alignment horizontal="right"/>
    </xf>
    <xf numFmtId="3" fontId="3" fillId="0" borderId="5" xfId="0" applyNumberFormat="1" applyFont="1" applyBorder="1"/>
    <xf numFmtId="3" fontId="14" fillId="0" borderId="5" xfId="0" applyNumberFormat="1" applyFont="1" applyBorder="1"/>
    <xf numFmtId="3" fontId="3" fillId="0" borderId="6" xfId="0" applyNumberFormat="1" applyFont="1" applyBorder="1"/>
    <xf numFmtId="3" fontId="17" fillId="0" borderId="5" xfId="0" applyNumberFormat="1" applyFont="1" applyBorder="1"/>
    <xf numFmtId="3" fontId="4" fillId="0" borderId="5" xfId="0" applyNumberFormat="1" applyFont="1" applyBorder="1"/>
    <xf numFmtId="0" fontId="3" fillId="0" borderId="5" xfId="0" applyFont="1" applyBorder="1"/>
    <xf numFmtId="0" fontId="17" fillId="0" borderId="5" xfId="0" applyFont="1" applyBorder="1"/>
    <xf numFmtId="164" fontId="15" fillId="0" borderId="5" xfId="1" applyFont="1" applyFill="1" applyBorder="1"/>
    <xf numFmtId="0" fontId="15" fillId="0" borderId="5" xfId="0" applyFont="1" applyBorder="1"/>
    <xf numFmtId="3" fontId="3" fillId="2" borderId="1" xfId="0" applyNumberFormat="1" applyFont="1" applyFill="1" applyBorder="1"/>
    <xf numFmtId="164" fontId="2" fillId="0" borderId="0" xfId="1" applyFont="1"/>
    <xf numFmtId="0" fontId="4" fillId="2" borderId="0" xfId="0" applyFont="1" applyFill="1"/>
    <xf numFmtId="0" fontId="3" fillId="0" borderId="14" xfId="0" applyFont="1" applyBorder="1" applyAlignment="1">
      <alignment horizontal="left"/>
    </xf>
    <xf numFmtId="164" fontId="11" fillId="2" borderId="0" xfId="1" applyFont="1" applyFill="1"/>
    <xf numFmtId="0" fontId="10" fillId="2" borderId="0" xfId="0" applyFont="1" applyFill="1" applyAlignment="1">
      <alignment vertical="center"/>
    </xf>
    <xf numFmtId="0" fontId="0" fillId="2" borderId="0" xfId="0" applyFill="1"/>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xf>
    <xf numFmtId="4" fontId="13" fillId="2" borderId="1" xfId="0" applyNumberFormat="1" applyFont="1" applyFill="1" applyBorder="1" applyAlignment="1">
      <alignment horizontal="right" vertical="center" wrapText="1"/>
    </xf>
    <xf numFmtId="4" fontId="3" fillId="2" borderId="1" xfId="0" applyNumberFormat="1" applyFont="1" applyFill="1" applyBorder="1"/>
    <xf numFmtId="165" fontId="13" fillId="2" borderId="1" xfId="0" applyNumberFormat="1" applyFont="1" applyFill="1" applyBorder="1" applyAlignment="1">
      <alignment horizontal="justify" vertical="center"/>
    </xf>
    <xf numFmtId="0" fontId="11" fillId="2" borderId="0" xfId="0" applyFont="1" applyFill="1"/>
    <xf numFmtId="4" fontId="12" fillId="2" borderId="27" xfId="0" applyNumberFormat="1" applyFont="1" applyFill="1" applyBorder="1" applyAlignment="1">
      <alignment horizontal="right" vertical="center" wrapText="1"/>
    </xf>
    <xf numFmtId="3" fontId="11" fillId="2" borderId="0" xfId="0" applyNumberFormat="1" applyFont="1" applyFill="1"/>
    <xf numFmtId="164" fontId="11" fillId="2" borderId="0" xfId="0" applyNumberFormat="1" applyFont="1" applyFill="1"/>
    <xf numFmtId="0" fontId="11" fillId="2" borderId="28" xfId="0" applyFont="1" applyFill="1" applyBorder="1"/>
    <xf numFmtId="0" fontId="3" fillId="2" borderId="28" xfId="0" applyFont="1" applyFill="1" applyBorder="1"/>
    <xf numFmtId="0" fontId="2" fillId="2" borderId="1" xfId="0" applyFont="1" applyFill="1" applyBorder="1" applyAlignment="1">
      <alignment horizontal="center" vertical="center"/>
    </xf>
    <xf numFmtId="164" fontId="2" fillId="2" borderId="1" xfId="1" applyFont="1" applyFill="1" applyBorder="1" applyAlignment="1">
      <alignment horizontal="center" vertical="center"/>
    </xf>
    <xf numFmtId="0" fontId="19" fillId="2" borderId="1" xfId="0" applyFont="1" applyFill="1" applyBorder="1" applyAlignment="1">
      <alignment horizontal="center" vertical="center" wrapText="1"/>
    </xf>
    <xf numFmtId="0" fontId="3" fillId="2" borderId="1" xfId="0" applyFont="1" applyFill="1" applyBorder="1"/>
    <xf numFmtId="0" fontId="0" fillId="2" borderId="28" xfId="0" applyFill="1" applyBorder="1"/>
    <xf numFmtId="0" fontId="4" fillId="2" borderId="1" xfId="0" applyFont="1" applyFill="1" applyBorder="1" applyAlignment="1">
      <alignment horizontal="center" vertical="center"/>
    </xf>
    <xf numFmtId="164" fontId="4" fillId="2" borderId="1" xfId="1" applyFont="1" applyFill="1" applyBorder="1" applyAlignment="1">
      <alignment horizontal="center" vertical="center"/>
    </xf>
    <xf numFmtId="164" fontId="4" fillId="2" borderId="1" xfId="1" applyFont="1" applyFill="1" applyBorder="1" applyAlignment="1">
      <alignment horizontal="center" vertical="center" wrapText="1"/>
    </xf>
    <xf numFmtId="165" fontId="3" fillId="2" borderId="1" xfId="0" applyNumberFormat="1" applyFont="1" applyFill="1" applyBorder="1" applyAlignment="1">
      <alignment horizontal="center"/>
    </xf>
    <xf numFmtId="3" fontId="3" fillId="2" borderId="1" xfId="0" applyNumberFormat="1" applyFont="1" applyFill="1" applyBorder="1" applyAlignment="1">
      <alignment horizontal="center" vertical="center"/>
    </xf>
    <xf numFmtId="0" fontId="2" fillId="2" borderId="15" xfId="0" applyFont="1" applyFill="1" applyBorder="1" applyAlignment="1">
      <alignment horizontal="right"/>
    </xf>
    <xf numFmtId="14" fontId="2" fillId="2" borderId="16" xfId="0" applyNumberFormat="1" applyFont="1" applyFill="1" applyBorder="1"/>
    <xf numFmtId="164" fontId="2" fillId="2" borderId="1" xfId="1" applyFont="1" applyFill="1" applyBorder="1" applyAlignment="1">
      <alignment horizontal="center" vertical="center" wrapText="1"/>
    </xf>
    <xf numFmtId="14" fontId="3" fillId="2" borderId="1" xfId="0" applyNumberFormat="1" applyFont="1" applyFill="1" applyBorder="1" applyAlignment="1">
      <alignment horizontal="center"/>
    </xf>
    <xf numFmtId="164" fontId="7" fillId="2" borderId="1" xfId="1" applyFont="1" applyFill="1" applyBorder="1" applyAlignment="1"/>
    <xf numFmtId="164" fontId="7" fillId="2" borderId="1" xfId="0" applyNumberFormat="1" applyFont="1" applyFill="1" applyBorder="1"/>
    <xf numFmtId="0" fontId="18" fillId="2" borderId="0" xfId="0" applyFont="1" applyFill="1"/>
    <xf numFmtId="164" fontId="18" fillId="2" borderId="0" xfId="0" applyNumberFormat="1" applyFont="1" applyFill="1"/>
    <xf numFmtId="166" fontId="3" fillId="2" borderId="1" xfId="1" applyNumberFormat="1" applyFont="1" applyFill="1" applyBorder="1"/>
    <xf numFmtId="166" fontId="7" fillId="2" borderId="1" xfId="0" applyNumberFormat="1" applyFont="1" applyFill="1" applyBorder="1"/>
    <xf numFmtId="164" fontId="4" fillId="2" borderId="1" xfId="1" applyFont="1" applyFill="1" applyBorder="1" applyAlignment="1">
      <alignment vertical="center"/>
    </xf>
    <xf numFmtId="164" fontId="11" fillId="2" borderId="1" xfId="1" applyFont="1" applyFill="1" applyBorder="1"/>
    <xf numFmtId="0" fontId="4" fillId="2" borderId="1" xfId="0" applyFont="1" applyFill="1" applyBorder="1" applyAlignment="1">
      <alignment vertical="center"/>
    </xf>
    <xf numFmtId="0" fontId="11" fillId="2" borderId="1" xfId="0" applyFont="1" applyFill="1" applyBorder="1"/>
    <xf numFmtId="1" fontId="13" fillId="2" borderId="1" xfId="0" applyNumberFormat="1" applyFont="1" applyFill="1" applyBorder="1" applyAlignment="1">
      <alignment horizontal="justify" vertical="center"/>
    </xf>
    <xf numFmtId="3" fontId="11" fillId="2" borderId="1" xfId="0" applyNumberFormat="1" applyFont="1" applyFill="1" applyBorder="1"/>
    <xf numFmtId="0" fontId="0" fillId="0" borderId="0" xfId="0" applyAlignment="1">
      <alignment horizontal="left" vertical="center"/>
    </xf>
    <xf numFmtId="3" fontId="3" fillId="2" borderId="27" xfId="0" applyNumberFormat="1" applyFont="1" applyFill="1" applyBorder="1" applyAlignment="1">
      <alignment horizontal="center" vertical="center"/>
    </xf>
    <xf numFmtId="38" fontId="0" fillId="2" borderId="27" xfId="0" applyNumberFormat="1" applyFill="1" applyBorder="1"/>
    <xf numFmtId="0" fontId="20" fillId="0" borderId="0" xfId="3" applyAlignment="1">
      <alignment horizontal="left" vertical="center"/>
    </xf>
    <xf numFmtId="38" fontId="20" fillId="0" borderId="0" xfId="3" applyNumberFormat="1" applyAlignment="1">
      <alignment horizontal="right" vertical="center"/>
    </xf>
    <xf numFmtId="0" fontId="20" fillId="0" borderId="0" xfId="3" applyAlignment="1">
      <alignment horizontal="left" vertical="center"/>
    </xf>
    <xf numFmtId="38" fontId="20" fillId="0" borderId="0" xfId="3" applyNumberFormat="1" applyAlignment="1">
      <alignment horizontal="right" vertical="center"/>
    </xf>
    <xf numFmtId="4" fontId="22" fillId="0" borderId="17" xfId="0" applyNumberFormat="1" applyFont="1" applyFill="1" applyBorder="1" applyAlignment="1">
      <alignment horizontal="left" vertical="center"/>
    </xf>
    <xf numFmtId="0" fontId="0" fillId="2" borderId="5" xfId="0" applyFont="1" applyFill="1" applyBorder="1"/>
    <xf numFmtId="164" fontId="22" fillId="0" borderId="1" xfId="4" applyFont="1" applyFill="1" applyBorder="1" applyAlignment="1">
      <alignment horizontal="center" vertical="center"/>
    </xf>
    <xf numFmtId="164" fontId="22" fillId="2" borderId="1" xfId="4" applyFont="1" applyFill="1" applyBorder="1" applyAlignment="1">
      <alignment horizontal="center" vertical="center"/>
    </xf>
    <xf numFmtId="14" fontId="22" fillId="0" borderId="1" xfId="0" applyNumberFormat="1" applyFont="1" applyFill="1" applyBorder="1" applyAlignment="1">
      <alignment horizontal="center" vertical="center"/>
    </xf>
    <xf numFmtId="14" fontId="0" fillId="2" borderId="1" xfId="0" applyNumberFormat="1" applyFont="1" applyFill="1" applyBorder="1"/>
    <xf numFmtId="14" fontId="22" fillId="0" borderId="1" xfId="0" applyNumberFormat="1" applyFont="1" applyFill="1" applyBorder="1" applyAlignment="1"/>
    <xf numFmtId="14" fontId="0" fillId="2" borderId="1" xfId="0" applyNumberFormat="1" applyFont="1" applyFill="1" applyBorder="1"/>
    <xf numFmtId="0" fontId="0" fillId="0" borderId="0" xfId="0"/>
    <xf numFmtId="164" fontId="22" fillId="0" borderId="1" xfId="4" applyFont="1" applyFill="1" applyBorder="1" applyAlignment="1">
      <alignment horizontal="center" vertical="center"/>
    </xf>
    <xf numFmtId="164" fontId="0" fillId="2" borderId="1" xfId="4" applyFont="1" applyFill="1" applyBorder="1"/>
    <xf numFmtId="3" fontId="2" fillId="2" borderId="27" xfId="0" applyNumberFormat="1" applyFont="1" applyFill="1" applyBorder="1"/>
    <xf numFmtId="38" fontId="24" fillId="0" borderId="1" xfId="6" applyNumberFormat="1" applyFont="1" applyBorder="1" applyAlignment="1">
      <alignment vertical="center"/>
    </xf>
    <xf numFmtId="0" fontId="7"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applyAlignment="1">
      <alignment horizont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wrapText="1"/>
    </xf>
    <xf numFmtId="0" fontId="5"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7" fillId="2" borderId="0" xfId="0" applyFont="1" applyFill="1" applyAlignment="1">
      <alignment horizontal="center" vertical="center" wrapText="1"/>
    </xf>
  </cellXfs>
  <cellStyles count="7">
    <cellStyle name="Millares [0]" xfId="1" builtinId="6"/>
    <cellStyle name="Millares [0] 2" xfId="2" xr:uid="{00000000-0005-0000-0000-000001000000}"/>
    <cellStyle name="Millares [0] 3" xfId="4" xr:uid="{00000000-0005-0000-0000-000002000000}"/>
    <cellStyle name="Normal" xfId="0" builtinId="0"/>
    <cellStyle name="Normal 2" xfId="3" xr:uid="{00000000-0005-0000-0000-000004000000}"/>
    <cellStyle name="Normal 3" xfId="5" xr:uid="{00000000-0005-0000-0000-000005000000}"/>
    <cellStyle name="Normal 4"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2688166</xdr:colOff>
      <xdr:row>3</xdr:row>
      <xdr:rowOff>306917</xdr:rowOff>
    </xdr:to>
    <xdr:pic>
      <xdr:nvPicPr>
        <xdr:cNvPr id="2" name="Picture 3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43417" y="0"/>
          <a:ext cx="2688166" cy="941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8"/>
  <sheetViews>
    <sheetView zoomScale="90" zoomScaleNormal="90" workbookViewId="0">
      <selection activeCell="C76" sqref="C76"/>
    </sheetView>
  </sheetViews>
  <sheetFormatPr baseColWidth="10" defaultColWidth="11.44140625" defaultRowHeight="13.8" x14ac:dyDescent="0.25"/>
  <cols>
    <col min="1" max="1" width="3.5546875" style="1" customWidth="1"/>
    <col min="2" max="2" width="55.33203125" style="1" customWidth="1"/>
    <col min="3" max="3" width="24.109375" style="1" customWidth="1"/>
    <col min="4" max="4" width="20.88671875" style="5" customWidth="1"/>
    <col min="5" max="5" width="15.88671875" style="1" customWidth="1"/>
    <col min="6" max="6" width="22" style="1" customWidth="1"/>
    <col min="7" max="7" width="16.5546875" style="1" bestFit="1" customWidth="1"/>
    <col min="8" max="8" width="15.109375" style="1" bestFit="1" customWidth="1"/>
    <col min="9" max="9" width="11.44140625" style="1"/>
    <col min="10" max="11" width="16.5546875" style="82" bestFit="1" customWidth="1"/>
    <col min="12" max="16384" width="11.44140625" style="1"/>
  </cols>
  <sheetData>
    <row r="1" spans="1:11" x14ac:dyDescent="0.25">
      <c r="A1" s="4"/>
      <c r="B1" s="4"/>
      <c r="C1" s="4"/>
      <c r="D1" s="7"/>
      <c r="E1" s="4"/>
      <c r="F1" s="4"/>
      <c r="G1" s="4"/>
      <c r="H1" s="4"/>
    </row>
    <row r="2" spans="1:11" x14ac:dyDescent="0.25">
      <c r="A2" s="4"/>
      <c r="B2" s="4"/>
      <c r="C2" s="4"/>
      <c r="D2" s="7"/>
      <c r="E2" s="4"/>
      <c r="F2" s="4"/>
      <c r="G2" s="4"/>
      <c r="H2" s="4"/>
    </row>
    <row r="3" spans="1:11" x14ac:dyDescent="0.25">
      <c r="A3" s="4"/>
      <c r="B3" s="4"/>
      <c r="C3" s="4"/>
      <c r="D3" s="7"/>
      <c r="E3" s="4"/>
      <c r="F3" s="4"/>
      <c r="G3" s="4"/>
      <c r="H3" s="4"/>
    </row>
    <row r="4" spans="1:11" ht="25.5" customHeight="1" x14ac:dyDescent="0.25">
      <c r="B4" s="160" t="s">
        <v>161</v>
      </c>
      <c r="C4" s="160"/>
      <c r="D4" s="160"/>
      <c r="E4" s="160"/>
      <c r="F4" s="160"/>
      <c r="G4" s="4"/>
      <c r="H4" s="4"/>
    </row>
    <row r="5" spans="1:11" ht="15" x14ac:dyDescent="0.25">
      <c r="B5" s="97" t="s">
        <v>140</v>
      </c>
      <c r="E5" s="4"/>
      <c r="F5" s="6"/>
      <c r="G5" s="4"/>
      <c r="H5" s="4"/>
    </row>
    <row r="6" spans="1:11" ht="14.4" thickBot="1" x14ac:dyDescent="0.3">
      <c r="B6" s="4"/>
      <c r="C6" s="7"/>
      <c r="D6" s="7"/>
      <c r="E6" s="4"/>
      <c r="F6" s="6"/>
      <c r="G6" s="4"/>
      <c r="H6" s="4"/>
    </row>
    <row r="7" spans="1:11" ht="15.6" thickBot="1" x14ac:dyDescent="0.3">
      <c r="B7" s="27" t="s">
        <v>45</v>
      </c>
      <c r="C7" s="51" t="s">
        <v>162</v>
      </c>
      <c r="D7" s="25" t="s">
        <v>25</v>
      </c>
      <c r="E7" s="26" t="s">
        <v>19</v>
      </c>
      <c r="F7" s="52" t="s">
        <v>156</v>
      </c>
      <c r="G7" s="4"/>
      <c r="H7" s="4"/>
    </row>
    <row r="8" spans="1:11" ht="15" x14ac:dyDescent="0.25">
      <c r="B8" s="57" t="s">
        <v>13</v>
      </c>
      <c r="C8" s="66"/>
      <c r="D8" s="67"/>
      <c r="E8" s="70"/>
      <c r="F8" s="68"/>
      <c r="G8" s="4"/>
      <c r="H8" s="4"/>
    </row>
    <row r="9" spans="1:11" s="32" customFormat="1" ht="15" x14ac:dyDescent="0.25">
      <c r="B9" s="58" t="s">
        <v>1</v>
      </c>
      <c r="C9" s="28"/>
      <c r="D9" s="29"/>
      <c r="E9" s="71"/>
      <c r="F9" s="30"/>
      <c r="G9" s="31"/>
      <c r="H9" s="31"/>
      <c r="J9" s="83"/>
      <c r="K9" s="83"/>
    </row>
    <row r="10" spans="1:11" s="32" customFormat="1" ht="18" customHeight="1" x14ac:dyDescent="0.25">
      <c r="B10" s="59" t="s">
        <v>24</v>
      </c>
      <c r="C10" s="33">
        <f>SUM(C11:C13)</f>
        <v>11718804705</v>
      </c>
      <c r="D10" s="34"/>
      <c r="E10" s="72"/>
      <c r="F10" s="35">
        <f>SUM(F11:F13)</f>
        <v>12410164844</v>
      </c>
      <c r="G10" s="31"/>
      <c r="H10" s="31"/>
      <c r="J10" s="83"/>
      <c r="K10" s="83"/>
    </row>
    <row r="11" spans="1:11" x14ac:dyDescent="0.25">
      <c r="B11" s="60" t="s">
        <v>20</v>
      </c>
      <c r="C11" s="54">
        <v>11223814228</v>
      </c>
      <c r="D11" s="9"/>
      <c r="E11" s="73"/>
      <c r="F11" s="21">
        <v>10461696476</v>
      </c>
      <c r="G11" s="4"/>
      <c r="H11" s="4"/>
    </row>
    <row r="12" spans="1:11" x14ac:dyDescent="0.25">
      <c r="B12" s="60" t="s">
        <v>158</v>
      </c>
      <c r="C12" s="54">
        <v>331757317</v>
      </c>
      <c r="D12" s="9"/>
      <c r="E12" s="73"/>
      <c r="F12" s="21">
        <v>583315931</v>
      </c>
      <c r="G12" s="4"/>
      <c r="H12" s="4"/>
    </row>
    <row r="13" spans="1:11" x14ac:dyDescent="0.25">
      <c r="B13" s="60" t="s">
        <v>103</v>
      </c>
      <c r="C13" s="17">
        <v>163233160</v>
      </c>
      <c r="D13" s="2"/>
      <c r="E13" s="73"/>
      <c r="F13" s="22">
        <v>1365152437</v>
      </c>
      <c r="G13" s="4"/>
      <c r="H13" s="4"/>
    </row>
    <row r="14" spans="1:11" x14ac:dyDescent="0.25">
      <c r="B14" s="60"/>
      <c r="C14" s="17"/>
      <c r="D14" s="2"/>
      <c r="E14" s="73"/>
      <c r="F14" s="22"/>
      <c r="G14" s="4"/>
      <c r="H14" s="4"/>
    </row>
    <row r="15" spans="1:11" s="32" customFormat="1" ht="18" customHeight="1" x14ac:dyDescent="0.25">
      <c r="B15" s="61" t="s">
        <v>7</v>
      </c>
      <c r="C15" s="33">
        <f>SUM(C16:C18)</f>
        <v>1742878739</v>
      </c>
      <c r="D15" s="34"/>
      <c r="E15" s="72"/>
      <c r="F15" s="35">
        <f>SUM(F16:F18)</f>
        <v>1174545406</v>
      </c>
      <c r="G15" s="31"/>
      <c r="H15" s="31"/>
      <c r="J15" s="83"/>
      <c r="K15" s="83"/>
    </row>
    <row r="16" spans="1:11" x14ac:dyDescent="0.25">
      <c r="B16" s="62" t="s">
        <v>21</v>
      </c>
      <c r="C16" s="86">
        <v>1742878739</v>
      </c>
      <c r="D16" s="2"/>
      <c r="E16" s="73"/>
      <c r="F16" s="22">
        <v>1174545406</v>
      </c>
      <c r="G16" s="4"/>
      <c r="H16" s="4"/>
    </row>
    <row r="17" spans="2:11" x14ac:dyDescent="0.25">
      <c r="B17" s="60" t="s">
        <v>49</v>
      </c>
      <c r="C17" s="17"/>
      <c r="D17" s="2"/>
      <c r="E17" s="73"/>
      <c r="F17" s="22"/>
      <c r="G17" s="4"/>
      <c r="H17" s="4"/>
    </row>
    <row r="18" spans="2:11" x14ac:dyDescent="0.25">
      <c r="B18" s="62" t="s">
        <v>22</v>
      </c>
      <c r="C18" s="17">
        <v>0</v>
      </c>
      <c r="D18" s="2"/>
      <c r="E18" s="73"/>
      <c r="F18" s="22">
        <v>0</v>
      </c>
      <c r="G18" s="4"/>
      <c r="H18" s="4"/>
    </row>
    <row r="19" spans="2:11" x14ac:dyDescent="0.25">
      <c r="B19" s="60"/>
      <c r="C19" s="17"/>
      <c r="D19" s="2"/>
      <c r="E19" s="73"/>
      <c r="F19" s="22"/>
      <c r="G19" s="4"/>
      <c r="H19" s="4"/>
    </row>
    <row r="20" spans="2:11" s="32" customFormat="1" ht="18" customHeight="1" x14ac:dyDescent="0.25">
      <c r="B20" s="61" t="s">
        <v>23</v>
      </c>
      <c r="C20" s="33">
        <f>+C21</f>
        <v>0</v>
      </c>
      <c r="D20" s="34"/>
      <c r="E20" s="72"/>
      <c r="F20" s="35">
        <f>SUM(F21)</f>
        <v>0</v>
      </c>
      <c r="G20" s="31"/>
      <c r="H20" s="31"/>
      <c r="J20" s="83"/>
      <c r="K20" s="83"/>
    </row>
    <row r="21" spans="2:11" x14ac:dyDescent="0.25">
      <c r="B21" s="60" t="s">
        <v>26</v>
      </c>
      <c r="C21" s="17">
        <v>0</v>
      </c>
      <c r="D21" s="2"/>
      <c r="E21" s="73"/>
      <c r="F21" s="22">
        <v>0</v>
      </c>
      <c r="G21" s="4"/>
      <c r="H21" s="4"/>
    </row>
    <row r="22" spans="2:11" x14ac:dyDescent="0.25">
      <c r="B22" s="60"/>
      <c r="C22" s="17"/>
      <c r="D22" s="2"/>
      <c r="E22" s="73"/>
      <c r="F22" s="22"/>
      <c r="G22" s="4"/>
      <c r="H22" s="4"/>
    </row>
    <row r="23" spans="2:11" s="32" customFormat="1" ht="18" customHeight="1" x14ac:dyDescent="0.25">
      <c r="B23" s="58" t="s">
        <v>8</v>
      </c>
      <c r="C23" s="36"/>
      <c r="D23" s="37"/>
      <c r="E23" s="74"/>
      <c r="F23" s="38"/>
      <c r="G23" s="31"/>
      <c r="H23" s="31"/>
      <c r="J23" s="83"/>
      <c r="K23" s="83"/>
    </row>
    <row r="24" spans="2:11" s="32" customFormat="1" ht="18" customHeight="1" x14ac:dyDescent="0.25">
      <c r="B24" s="61" t="s">
        <v>9</v>
      </c>
      <c r="C24" s="33">
        <f>SUM(C25:C39)</f>
        <v>7726016464</v>
      </c>
      <c r="D24" s="34"/>
      <c r="E24" s="72"/>
      <c r="F24" s="35">
        <f>SUM(F25:F32)</f>
        <v>7347183787</v>
      </c>
      <c r="G24" s="47"/>
      <c r="H24" s="31"/>
      <c r="J24" s="83"/>
      <c r="K24" s="83"/>
    </row>
    <row r="25" spans="2:11" x14ac:dyDescent="0.25">
      <c r="B25" s="63" t="s">
        <v>96</v>
      </c>
      <c r="C25" s="86">
        <v>793964263</v>
      </c>
      <c r="D25" s="2" t="s">
        <v>115</v>
      </c>
      <c r="E25" s="73">
        <v>45837</v>
      </c>
      <c r="F25" s="22">
        <v>7347183787</v>
      </c>
      <c r="G25" s="11"/>
      <c r="H25" s="4"/>
      <c r="I25" s="10"/>
    </row>
    <row r="26" spans="2:11" x14ac:dyDescent="0.25">
      <c r="B26" s="63" t="s">
        <v>97</v>
      </c>
      <c r="C26" s="86">
        <f>6714900+32649579</f>
        <v>39364479</v>
      </c>
      <c r="D26" s="2" t="s">
        <v>115</v>
      </c>
      <c r="E26" s="73">
        <v>45837</v>
      </c>
      <c r="F26" s="49">
        <v>0</v>
      </c>
      <c r="G26" s="11"/>
      <c r="H26" s="4"/>
      <c r="I26" s="10"/>
    </row>
    <row r="27" spans="2:11" x14ac:dyDescent="0.25">
      <c r="B27" s="63" t="s">
        <v>98</v>
      </c>
      <c r="C27" s="86">
        <v>-16603785</v>
      </c>
      <c r="D27" s="2" t="s">
        <v>115</v>
      </c>
      <c r="E27" s="73">
        <v>45837</v>
      </c>
      <c r="F27" s="22">
        <v>0</v>
      </c>
      <c r="G27" s="11"/>
      <c r="H27" s="4"/>
      <c r="I27" s="10"/>
    </row>
    <row r="28" spans="2:11" x14ac:dyDescent="0.25">
      <c r="B28" s="63" t="s">
        <v>99</v>
      </c>
      <c r="C28" s="86">
        <v>1303016247</v>
      </c>
      <c r="D28" s="2" t="s">
        <v>116</v>
      </c>
      <c r="E28" s="73">
        <v>45821</v>
      </c>
      <c r="F28" s="22">
        <v>0</v>
      </c>
      <c r="G28" s="4"/>
      <c r="H28" s="4"/>
      <c r="I28" s="10"/>
    </row>
    <row r="29" spans="2:11" x14ac:dyDescent="0.25">
      <c r="B29" s="63" t="s">
        <v>100</v>
      </c>
      <c r="C29" s="86">
        <v>84516405</v>
      </c>
      <c r="D29" s="2" t="s">
        <v>116</v>
      </c>
      <c r="E29" s="73">
        <v>45821</v>
      </c>
      <c r="F29" s="22">
        <v>0</v>
      </c>
      <c r="G29" s="4"/>
      <c r="H29" s="4"/>
      <c r="I29" s="10"/>
    </row>
    <row r="30" spans="2:11" x14ac:dyDescent="0.25">
      <c r="B30" s="63" t="s">
        <v>101</v>
      </c>
      <c r="C30" s="86">
        <v>-29290852</v>
      </c>
      <c r="D30" s="2" t="s">
        <v>116</v>
      </c>
      <c r="E30" s="73">
        <v>45821</v>
      </c>
      <c r="F30" s="22">
        <v>0</v>
      </c>
      <c r="G30" s="4"/>
      <c r="H30" s="4"/>
      <c r="I30" s="10"/>
    </row>
    <row r="31" spans="2:11" x14ac:dyDescent="0.25">
      <c r="B31" s="64" t="s">
        <v>157</v>
      </c>
      <c r="C31" s="86">
        <v>35785763</v>
      </c>
      <c r="D31" s="2" t="s">
        <v>62</v>
      </c>
      <c r="E31" s="73"/>
      <c r="F31" s="22"/>
      <c r="G31" s="4"/>
      <c r="H31" s="11"/>
    </row>
    <row r="32" spans="2:11" x14ac:dyDescent="0.25">
      <c r="B32" s="64" t="s">
        <v>102</v>
      </c>
      <c r="C32" s="86">
        <v>2020955836</v>
      </c>
      <c r="D32" s="2" t="s">
        <v>115</v>
      </c>
      <c r="E32" s="73">
        <v>45881</v>
      </c>
      <c r="F32" s="22"/>
      <c r="G32" s="4"/>
      <c r="H32" s="11"/>
    </row>
    <row r="33" spans="2:11" x14ac:dyDescent="0.25">
      <c r="B33" s="64" t="s">
        <v>104</v>
      </c>
      <c r="C33" s="86">
        <f>5095913+88020286</f>
        <v>93116199</v>
      </c>
      <c r="D33" s="2" t="s">
        <v>115</v>
      </c>
      <c r="E33" s="73">
        <v>45881</v>
      </c>
      <c r="F33" s="22"/>
      <c r="G33" s="4"/>
      <c r="H33" s="4"/>
    </row>
    <row r="34" spans="2:11" x14ac:dyDescent="0.25">
      <c r="B34" s="64" t="s">
        <v>105</v>
      </c>
      <c r="C34" s="86">
        <v>-39013276</v>
      </c>
      <c r="D34" s="2" t="s">
        <v>115</v>
      </c>
      <c r="E34" s="73">
        <v>45881</v>
      </c>
      <c r="F34" s="22"/>
      <c r="G34" s="4"/>
      <c r="H34" s="4"/>
    </row>
    <row r="35" spans="2:11" x14ac:dyDescent="0.25">
      <c r="B35" s="64" t="s">
        <v>107</v>
      </c>
      <c r="C35" s="86">
        <v>2353023000</v>
      </c>
      <c r="D35" s="2" t="s">
        <v>116</v>
      </c>
      <c r="E35" s="73">
        <v>45920</v>
      </c>
      <c r="F35" s="22"/>
      <c r="G35" s="4"/>
      <c r="H35" s="4"/>
    </row>
    <row r="36" spans="2:11" x14ac:dyDescent="0.25">
      <c r="B36" s="64" t="s">
        <v>108</v>
      </c>
      <c r="C36" s="86">
        <f>9523406+95528842</f>
        <v>105052248</v>
      </c>
      <c r="D36" s="2" t="s">
        <v>116</v>
      </c>
      <c r="E36" s="73">
        <v>45920</v>
      </c>
      <c r="F36" s="22"/>
      <c r="G36" s="4"/>
      <c r="H36" s="4"/>
    </row>
    <row r="37" spans="2:11" x14ac:dyDescent="0.25">
      <c r="B37" s="64" t="s">
        <v>109</v>
      </c>
      <c r="C37" s="86">
        <v>-76177651</v>
      </c>
      <c r="D37" s="2" t="s">
        <v>116</v>
      </c>
      <c r="E37" s="73">
        <v>45920</v>
      </c>
      <c r="F37" s="22"/>
      <c r="G37" s="4"/>
      <c r="H37" s="4"/>
    </row>
    <row r="38" spans="2:11" x14ac:dyDescent="0.25">
      <c r="B38" s="64" t="s">
        <v>110</v>
      </c>
      <c r="C38" s="86">
        <v>1009625736</v>
      </c>
      <c r="D38" s="2" t="s">
        <v>62</v>
      </c>
      <c r="E38" s="73">
        <v>45901</v>
      </c>
      <c r="F38" s="22"/>
      <c r="G38" s="4"/>
      <c r="H38" s="4"/>
    </row>
    <row r="39" spans="2:11" x14ac:dyDescent="0.25">
      <c r="B39" s="64" t="s">
        <v>111</v>
      </c>
      <c r="C39" s="86">
        <v>48681852</v>
      </c>
      <c r="D39" s="2" t="s">
        <v>62</v>
      </c>
      <c r="E39" s="73">
        <v>45901</v>
      </c>
      <c r="F39" s="22"/>
      <c r="G39" s="11"/>
      <c r="H39" s="4"/>
    </row>
    <row r="40" spans="2:11" ht="15" x14ac:dyDescent="0.25">
      <c r="B40" s="58" t="s">
        <v>55</v>
      </c>
      <c r="C40" s="87">
        <f>SUM(C41:C42)</f>
        <v>0</v>
      </c>
      <c r="D40" s="2"/>
      <c r="E40" s="75"/>
      <c r="F40" s="22"/>
      <c r="G40" s="4"/>
      <c r="H40" s="4"/>
    </row>
    <row r="41" spans="2:11" x14ac:dyDescent="0.25">
      <c r="B41" s="63" t="s">
        <v>50</v>
      </c>
      <c r="C41" s="86">
        <v>0</v>
      </c>
      <c r="D41" s="2"/>
      <c r="E41" s="75"/>
      <c r="F41" s="22"/>
      <c r="G41" s="4"/>
      <c r="H41" s="4"/>
    </row>
    <row r="42" spans="2:11" x14ac:dyDescent="0.25">
      <c r="B42" s="63" t="s">
        <v>51</v>
      </c>
      <c r="C42" s="86"/>
      <c r="D42" s="2"/>
      <c r="E42" s="75"/>
      <c r="F42" s="22"/>
      <c r="G42" s="4"/>
      <c r="H42" s="4"/>
      <c r="K42" s="96"/>
    </row>
    <row r="43" spans="2:11" x14ac:dyDescent="0.25">
      <c r="B43" s="64"/>
      <c r="C43" s="88"/>
      <c r="D43" s="2"/>
      <c r="E43" s="75"/>
      <c r="F43" s="22"/>
      <c r="G43" s="4"/>
      <c r="H43" s="4"/>
    </row>
    <row r="44" spans="2:11" s="32" customFormat="1" ht="18" customHeight="1" x14ac:dyDescent="0.25">
      <c r="B44" s="58" t="s">
        <v>10</v>
      </c>
      <c r="C44" s="86"/>
      <c r="D44" s="34"/>
      <c r="E44" s="72"/>
      <c r="F44" s="35"/>
      <c r="G44" s="31"/>
      <c r="H44" s="31"/>
      <c r="J44" s="83"/>
      <c r="K44" s="83"/>
    </row>
    <row r="45" spans="2:11" s="32" customFormat="1" x14ac:dyDescent="0.25">
      <c r="B45" s="61" t="s">
        <v>11</v>
      </c>
      <c r="C45" s="89">
        <f>SUM(C46:C49)</f>
        <v>35409117</v>
      </c>
      <c r="D45" s="34"/>
      <c r="E45" s="73"/>
      <c r="F45" s="35">
        <f>SUM(F46:F49)</f>
        <v>32582823</v>
      </c>
      <c r="G45" s="31"/>
      <c r="H45" s="31"/>
      <c r="J45" s="83"/>
      <c r="K45" s="83"/>
    </row>
    <row r="46" spans="2:11" x14ac:dyDescent="0.25">
      <c r="B46" s="63" t="s">
        <v>40</v>
      </c>
      <c r="C46" s="86">
        <v>31155683</v>
      </c>
      <c r="D46" s="2"/>
      <c r="E46" s="73"/>
      <c r="F46" s="22">
        <v>31155683</v>
      </c>
      <c r="G46" s="4"/>
      <c r="H46" s="4"/>
    </row>
    <row r="47" spans="2:11" x14ac:dyDescent="0.25">
      <c r="B47" s="63" t="s">
        <v>41</v>
      </c>
      <c r="C47" s="86">
        <v>2854278</v>
      </c>
      <c r="D47" s="2"/>
      <c r="E47" s="73"/>
      <c r="F47" s="22">
        <v>1427140</v>
      </c>
      <c r="G47" s="4"/>
      <c r="H47" s="4"/>
    </row>
    <row r="48" spans="2:11" x14ac:dyDescent="0.25">
      <c r="B48" s="63" t="s">
        <v>112</v>
      </c>
      <c r="C48" s="86">
        <v>1399156</v>
      </c>
      <c r="D48" s="2"/>
      <c r="E48" s="73"/>
      <c r="F48" s="22"/>
      <c r="G48" s="4"/>
      <c r="H48" s="4"/>
    </row>
    <row r="49" spans="2:11" x14ac:dyDescent="0.25">
      <c r="B49" s="63" t="s">
        <v>42</v>
      </c>
      <c r="C49" s="86"/>
      <c r="D49" s="2"/>
      <c r="E49" s="73"/>
      <c r="F49" s="22"/>
      <c r="G49" s="4"/>
      <c r="H49" s="4"/>
    </row>
    <row r="50" spans="2:11" x14ac:dyDescent="0.25">
      <c r="B50" s="63"/>
      <c r="C50" s="86"/>
      <c r="D50" s="2"/>
      <c r="E50" s="73"/>
      <c r="F50" s="22"/>
      <c r="G50" s="4"/>
      <c r="H50" s="4"/>
    </row>
    <row r="51" spans="2:11" x14ac:dyDescent="0.25">
      <c r="B51" s="63"/>
      <c r="C51" s="86"/>
      <c r="D51" s="2"/>
      <c r="E51" s="75"/>
      <c r="F51" s="22"/>
      <c r="G51" s="4"/>
      <c r="H51" s="4"/>
    </row>
    <row r="52" spans="2:11" ht="18" customHeight="1" x14ac:dyDescent="0.25">
      <c r="B52" s="55" t="s">
        <v>12</v>
      </c>
      <c r="C52" s="90">
        <f>+C10+C15+C20+C24+C40+C45</f>
        <v>21223109025</v>
      </c>
      <c r="D52" s="2"/>
      <c r="E52" s="2"/>
      <c r="F52" s="23">
        <f>+F10+F15+F20+F24+F40+F45</f>
        <v>20964476860</v>
      </c>
      <c r="G52" s="11"/>
      <c r="H52" s="11"/>
      <c r="I52" s="10"/>
    </row>
    <row r="53" spans="2:11" x14ac:dyDescent="0.25">
      <c r="B53" s="64"/>
      <c r="C53" s="91"/>
      <c r="D53" s="8"/>
      <c r="E53" s="76"/>
      <c r="F53" s="20"/>
      <c r="G53" s="11"/>
      <c r="H53" s="4"/>
    </row>
    <row r="54" spans="2:11" ht="20.25" customHeight="1" x14ac:dyDescent="0.25">
      <c r="B54" s="55" t="s">
        <v>14</v>
      </c>
      <c r="C54" s="86"/>
      <c r="D54" s="8"/>
      <c r="E54" s="76"/>
      <c r="F54" s="20"/>
      <c r="G54" s="11"/>
      <c r="H54" s="4"/>
    </row>
    <row r="55" spans="2:11" s="42" customFormat="1" ht="15" x14ac:dyDescent="0.25">
      <c r="B55" s="58" t="s">
        <v>1</v>
      </c>
      <c r="C55" s="92">
        <f>SUM(C56:C65)</f>
        <v>0</v>
      </c>
      <c r="D55" s="39"/>
      <c r="E55" s="77"/>
      <c r="F55" s="40">
        <f t="shared" ref="F55" si="0">SUM(F56:F65)</f>
        <v>0</v>
      </c>
      <c r="G55" s="41"/>
      <c r="H55" s="41"/>
      <c r="J55" s="84"/>
      <c r="K55" s="84"/>
    </row>
    <row r="56" spans="2:11" x14ac:dyDescent="0.25">
      <c r="B56" s="60" t="s">
        <v>2</v>
      </c>
      <c r="C56" s="91">
        <v>0</v>
      </c>
      <c r="D56" s="8"/>
      <c r="E56" s="76"/>
      <c r="F56" s="20">
        <v>0</v>
      </c>
      <c r="G56" s="4"/>
      <c r="H56" s="4"/>
    </row>
    <row r="57" spans="2:11" hidden="1" x14ac:dyDescent="0.25">
      <c r="B57" s="60" t="s">
        <v>0</v>
      </c>
      <c r="C57" s="91">
        <v>0</v>
      </c>
      <c r="D57" s="8"/>
      <c r="E57" s="76"/>
      <c r="F57" s="20">
        <v>0</v>
      </c>
      <c r="G57" s="4"/>
      <c r="H57" s="4"/>
    </row>
    <row r="58" spans="2:11" hidden="1" x14ac:dyDescent="0.25">
      <c r="B58" s="60"/>
      <c r="C58" s="91"/>
      <c r="D58" s="8"/>
      <c r="E58" s="76"/>
      <c r="F58" s="20"/>
      <c r="G58" s="4"/>
      <c r="H58" s="4"/>
    </row>
    <row r="59" spans="2:11" hidden="1" x14ac:dyDescent="0.25">
      <c r="B59" s="60" t="s">
        <v>3</v>
      </c>
      <c r="C59" s="91">
        <v>0</v>
      </c>
      <c r="D59" s="8"/>
      <c r="E59" s="76"/>
      <c r="F59" s="20">
        <v>0</v>
      </c>
      <c r="G59" s="4"/>
      <c r="H59" s="4"/>
    </row>
    <row r="60" spans="2:11" hidden="1" x14ac:dyDescent="0.25">
      <c r="B60" s="60"/>
      <c r="C60" s="91"/>
      <c r="D60" s="8"/>
      <c r="E60" s="76"/>
      <c r="F60" s="20"/>
      <c r="G60" s="4"/>
      <c r="H60" s="4"/>
    </row>
    <row r="61" spans="2:11" hidden="1" x14ac:dyDescent="0.25">
      <c r="B61" s="60" t="s">
        <v>4</v>
      </c>
      <c r="C61" s="91">
        <v>0</v>
      </c>
      <c r="D61" s="8"/>
      <c r="E61" s="76"/>
      <c r="F61" s="20">
        <v>0</v>
      </c>
      <c r="G61" s="4"/>
      <c r="H61" s="4"/>
    </row>
    <row r="62" spans="2:11" x14ac:dyDescent="0.25">
      <c r="B62" s="60" t="s">
        <v>5</v>
      </c>
      <c r="C62" s="91">
        <v>0</v>
      </c>
      <c r="D62" s="8"/>
      <c r="E62" s="76"/>
      <c r="F62" s="20">
        <v>0</v>
      </c>
      <c r="G62" s="4"/>
      <c r="H62" s="4"/>
    </row>
    <row r="63" spans="2:11" hidden="1" x14ac:dyDescent="0.25">
      <c r="B63" s="60" t="s">
        <v>24</v>
      </c>
      <c r="C63" s="91"/>
      <c r="D63" s="8"/>
      <c r="E63" s="76"/>
      <c r="F63" s="20"/>
      <c r="G63" s="4"/>
      <c r="H63" s="4"/>
    </row>
    <row r="64" spans="2:11" hidden="1" x14ac:dyDescent="0.25">
      <c r="B64" s="60" t="s">
        <v>7</v>
      </c>
      <c r="C64" s="91"/>
      <c r="D64" s="8"/>
      <c r="E64" s="76"/>
      <c r="F64" s="20"/>
      <c r="G64" s="4"/>
      <c r="H64" s="4"/>
    </row>
    <row r="65" spans="2:11" x14ac:dyDescent="0.25">
      <c r="B65" s="60" t="s">
        <v>6</v>
      </c>
      <c r="C65" s="91">
        <v>0</v>
      </c>
      <c r="D65" s="8"/>
      <c r="E65" s="76"/>
      <c r="F65" s="21">
        <v>0</v>
      </c>
      <c r="G65" s="4"/>
      <c r="H65" s="4"/>
    </row>
    <row r="66" spans="2:11" x14ac:dyDescent="0.25">
      <c r="B66" s="64"/>
      <c r="C66" s="91"/>
      <c r="D66" s="8"/>
      <c r="E66" s="76"/>
      <c r="F66" s="20"/>
      <c r="G66" s="4"/>
      <c r="H66" s="4"/>
    </row>
    <row r="67" spans="2:11" s="32" customFormat="1" ht="15" x14ac:dyDescent="0.25">
      <c r="B67" s="58" t="s">
        <v>15</v>
      </c>
      <c r="C67" s="93">
        <f>SUM(C56:C66)</f>
        <v>0</v>
      </c>
      <c r="D67" s="43"/>
      <c r="E67" s="78">
        <f t="shared" ref="E67:F67" si="1">SUM(E56:E66)</f>
        <v>0</v>
      </c>
      <c r="F67" s="44">
        <f t="shared" si="1"/>
        <v>0</v>
      </c>
      <c r="G67" s="31"/>
      <c r="H67" s="31"/>
      <c r="J67" s="83"/>
      <c r="K67" s="83"/>
    </row>
    <row r="68" spans="2:11" x14ac:dyDescent="0.25">
      <c r="B68" s="64"/>
      <c r="C68" s="91"/>
      <c r="D68" s="8"/>
      <c r="E68" s="76"/>
      <c r="F68" s="20"/>
      <c r="G68" s="4"/>
      <c r="H68" s="4"/>
    </row>
    <row r="69" spans="2:11" s="32" customFormat="1" ht="15" x14ac:dyDescent="0.25">
      <c r="B69" s="58" t="s">
        <v>8</v>
      </c>
      <c r="C69" s="94"/>
      <c r="D69" s="29"/>
      <c r="E69" s="71"/>
      <c r="F69" s="30"/>
      <c r="G69" s="31"/>
      <c r="H69" s="31"/>
      <c r="J69" s="83"/>
      <c r="K69" s="83"/>
    </row>
    <row r="70" spans="2:11" s="32" customFormat="1" ht="15" x14ac:dyDescent="0.25">
      <c r="B70" s="65" t="s">
        <v>18</v>
      </c>
      <c r="C70" s="87">
        <f>SUM(C71:C76)</f>
        <v>5031064014</v>
      </c>
      <c r="D70" s="46"/>
      <c r="E70" s="79"/>
      <c r="F70" s="40">
        <f>SUM(F71:F76)</f>
        <v>4953904880</v>
      </c>
      <c r="G70" s="31"/>
      <c r="H70" s="31"/>
      <c r="J70" s="83"/>
      <c r="K70" s="83"/>
    </row>
    <row r="71" spans="2:11" x14ac:dyDescent="0.25">
      <c r="B71" s="63" t="s">
        <v>113</v>
      </c>
      <c r="C71" s="86">
        <v>2941989479</v>
      </c>
      <c r="D71" s="2" t="s">
        <v>116</v>
      </c>
      <c r="E71" s="73">
        <v>46917</v>
      </c>
      <c r="F71" s="22">
        <v>4953904880</v>
      </c>
      <c r="G71" s="11"/>
      <c r="H71" s="4"/>
    </row>
    <row r="72" spans="2:11" x14ac:dyDescent="0.25">
      <c r="B72" s="63" t="s">
        <v>100</v>
      </c>
      <c r="C72" s="86">
        <f>516901553+66247088</f>
        <v>583148641</v>
      </c>
      <c r="D72" s="2" t="s">
        <v>116</v>
      </c>
      <c r="E72" s="73">
        <v>46917</v>
      </c>
      <c r="F72" s="22">
        <v>0</v>
      </c>
      <c r="G72" s="4"/>
      <c r="H72" s="4"/>
    </row>
    <row r="73" spans="2:11" x14ac:dyDescent="0.25">
      <c r="B73" s="63" t="s">
        <v>101</v>
      </c>
      <c r="C73" s="86">
        <v>-661360919</v>
      </c>
      <c r="D73" s="2" t="s">
        <v>116</v>
      </c>
      <c r="E73" s="73">
        <v>46917</v>
      </c>
      <c r="F73" s="22"/>
      <c r="G73" s="4"/>
      <c r="H73" s="4"/>
    </row>
    <row r="74" spans="2:11" x14ac:dyDescent="0.25">
      <c r="B74" s="63" t="s">
        <v>114</v>
      </c>
      <c r="C74" s="86">
        <v>2334781354</v>
      </c>
      <c r="D74" s="2" t="s">
        <v>116</v>
      </c>
      <c r="E74" s="73">
        <v>46843</v>
      </c>
      <c r="F74" s="22"/>
      <c r="G74" s="11"/>
      <c r="H74" s="4"/>
    </row>
    <row r="75" spans="2:11" x14ac:dyDescent="0.25">
      <c r="B75" s="63" t="s">
        <v>108</v>
      </c>
      <c r="C75" s="86">
        <f>380354725+38032677</f>
        <v>418387402</v>
      </c>
      <c r="D75" s="2" t="s">
        <v>116</v>
      </c>
      <c r="E75" s="73">
        <v>46843</v>
      </c>
      <c r="F75" s="22">
        <v>0</v>
      </c>
      <c r="G75" s="16"/>
      <c r="H75" s="4"/>
    </row>
    <row r="76" spans="2:11" x14ac:dyDescent="0.25">
      <c r="B76" s="63" t="s">
        <v>109</v>
      </c>
      <c r="C76" s="86">
        <v>-585881943</v>
      </c>
      <c r="D76" s="2" t="s">
        <v>116</v>
      </c>
      <c r="E76" s="73">
        <v>46843</v>
      </c>
      <c r="F76" s="22">
        <v>0</v>
      </c>
      <c r="G76" s="16"/>
      <c r="H76" s="4"/>
    </row>
    <row r="77" spans="2:11" x14ac:dyDescent="0.25">
      <c r="B77" s="63"/>
      <c r="C77" s="17"/>
      <c r="D77" s="2"/>
      <c r="E77" s="73"/>
      <c r="F77" s="22"/>
      <c r="G77" s="4"/>
      <c r="H77" s="4"/>
    </row>
    <row r="78" spans="2:11" s="32" customFormat="1" ht="15" x14ac:dyDescent="0.25">
      <c r="B78" s="58" t="s">
        <v>43</v>
      </c>
      <c r="C78" s="45">
        <f>SUM(C79:C80)</f>
        <v>0</v>
      </c>
      <c r="D78" s="46"/>
      <c r="E78" s="79"/>
      <c r="F78" s="40">
        <f>SUM(F79:F80)</f>
        <v>0</v>
      </c>
      <c r="G78" s="47"/>
      <c r="H78" s="31"/>
      <c r="J78" s="83"/>
      <c r="K78" s="83"/>
    </row>
    <row r="79" spans="2:11" x14ac:dyDescent="0.25">
      <c r="B79" s="63" t="s">
        <v>44</v>
      </c>
      <c r="C79" s="17"/>
      <c r="D79" s="2"/>
      <c r="E79" s="73"/>
      <c r="F79" s="17"/>
      <c r="G79" s="11"/>
      <c r="H79" s="4"/>
    </row>
    <row r="80" spans="2:11" x14ac:dyDescent="0.25">
      <c r="B80" s="63" t="s">
        <v>52</v>
      </c>
      <c r="C80" s="17"/>
      <c r="D80" s="2"/>
      <c r="E80" s="73"/>
      <c r="F80" s="17"/>
      <c r="G80" s="11"/>
      <c r="H80" s="4"/>
    </row>
    <row r="81" spans="2:11" ht="15" x14ac:dyDescent="0.25">
      <c r="B81" s="63"/>
      <c r="C81" s="17"/>
      <c r="D81" s="13"/>
      <c r="E81" s="73"/>
      <c r="F81" s="23"/>
      <c r="G81" s="11"/>
      <c r="H81" s="4"/>
    </row>
    <row r="82" spans="2:11" ht="15" x14ac:dyDescent="0.25">
      <c r="B82" s="63"/>
      <c r="C82" s="17"/>
      <c r="D82" s="13"/>
      <c r="E82" s="73"/>
      <c r="F82" s="23"/>
      <c r="G82" s="11"/>
      <c r="H82" s="4"/>
    </row>
    <row r="83" spans="2:11" ht="15" x14ac:dyDescent="0.25">
      <c r="B83" s="61" t="s">
        <v>53</v>
      </c>
      <c r="C83" s="33">
        <f>+C84</f>
        <v>0</v>
      </c>
      <c r="D83" s="13"/>
      <c r="E83" s="73"/>
      <c r="F83" s="23"/>
      <c r="G83" s="11"/>
      <c r="H83" s="4"/>
    </row>
    <row r="84" spans="2:11" ht="15" x14ac:dyDescent="0.25">
      <c r="B84" s="60" t="s">
        <v>26</v>
      </c>
      <c r="C84" s="17"/>
      <c r="D84" s="2"/>
      <c r="E84" s="73"/>
      <c r="F84" s="23">
        <v>0</v>
      </c>
      <c r="G84" s="11"/>
      <c r="H84" s="4"/>
    </row>
    <row r="85" spans="2:11" ht="15" x14ac:dyDescent="0.25">
      <c r="B85" s="63"/>
      <c r="C85" s="17"/>
      <c r="D85" s="13"/>
      <c r="E85" s="73"/>
      <c r="F85" s="23"/>
      <c r="G85" s="11"/>
      <c r="H85" s="4"/>
    </row>
    <row r="86" spans="2:11" s="32" customFormat="1" ht="15" x14ac:dyDescent="0.25">
      <c r="B86" s="58" t="s">
        <v>46</v>
      </c>
      <c r="C86" s="45">
        <f>SUM(C87:C88)</f>
        <v>0</v>
      </c>
      <c r="D86" s="46"/>
      <c r="E86" s="79"/>
      <c r="F86" s="40">
        <f>SUM(F87)</f>
        <v>0</v>
      </c>
      <c r="G86" s="47"/>
      <c r="H86" s="31"/>
      <c r="J86" s="83"/>
      <c r="K86" s="83"/>
    </row>
    <row r="87" spans="2:11" x14ac:dyDescent="0.25">
      <c r="B87" s="63" t="s">
        <v>47</v>
      </c>
      <c r="C87" s="17">
        <v>0</v>
      </c>
      <c r="D87" s="2"/>
      <c r="E87" s="73"/>
      <c r="F87" s="22"/>
      <c r="G87" s="11"/>
      <c r="H87" s="4"/>
    </row>
    <row r="88" spans="2:11" ht="15" x14ac:dyDescent="0.25">
      <c r="B88" s="63"/>
      <c r="C88" s="17"/>
      <c r="D88" s="13"/>
      <c r="E88" s="73"/>
      <c r="F88" s="23"/>
      <c r="G88" s="11"/>
      <c r="H88" s="4"/>
    </row>
    <row r="89" spans="2:11" ht="15" x14ac:dyDescent="0.25">
      <c r="B89" s="55" t="s">
        <v>16</v>
      </c>
      <c r="C89" s="18">
        <f>+C55+C70+C78+C83+C86</f>
        <v>5031064014</v>
      </c>
      <c r="D89" s="12"/>
      <c r="E89" s="80"/>
      <c r="F89" s="23">
        <f t="shared" ref="F89" si="2">+F55+F70+F78+F83+F86</f>
        <v>4953904880</v>
      </c>
      <c r="G89" s="4"/>
      <c r="H89" s="11"/>
    </row>
    <row r="90" spans="2:11" ht="21" customHeight="1" thickBot="1" x14ac:dyDescent="0.3">
      <c r="B90" s="56" t="s">
        <v>17</v>
      </c>
      <c r="C90" s="19">
        <f>C52+C89</f>
        <v>26254173039</v>
      </c>
      <c r="D90" s="69">
        <f t="shared" ref="D90:F90" si="3">D52+D89</f>
        <v>0</v>
      </c>
      <c r="E90" s="81">
        <f t="shared" si="3"/>
        <v>0</v>
      </c>
      <c r="F90" s="24">
        <f t="shared" si="3"/>
        <v>25918381740</v>
      </c>
      <c r="G90" s="14"/>
      <c r="H90" s="11"/>
    </row>
    <row r="91" spans="2:11" ht="99.9" customHeight="1" thickBot="1" x14ac:dyDescent="0.3">
      <c r="B91" s="163" t="s">
        <v>130</v>
      </c>
      <c r="C91" s="164"/>
      <c r="D91" s="164"/>
      <c r="E91" s="164"/>
      <c r="F91" s="165"/>
      <c r="G91" s="14"/>
      <c r="H91" s="11"/>
    </row>
    <row r="92" spans="2:11" x14ac:dyDescent="0.25">
      <c r="B92" s="162"/>
      <c r="C92" s="162"/>
      <c r="D92" s="162"/>
      <c r="E92" s="162"/>
      <c r="F92" s="162"/>
      <c r="G92" s="16"/>
      <c r="H92" s="4"/>
    </row>
    <row r="93" spans="2:11" x14ac:dyDescent="0.25">
      <c r="B93" s="162"/>
      <c r="C93" s="162"/>
      <c r="D93" s="162"/>
      <c r="E93" s="162"/>
      <c r="F93" s="162"/>
      <c r="G93" s="4"/>
      <c r="H93" s="4"/>
    </row>
    <row r="94" spans="2:11" x14ac:dyDescent="0.25">
      <c r="B94" s="162"/>
      <c r="C94" s="162"/>
      <c r="D94" s="162"/>
      <c r="E94" s="162"/>
      <c r="F94" s="162"/>
      <c r="G94" s="4"/>
      <c r="H94" s="4"/>
      <c r="I94" s="85"/>
    </row>
    <row r="95" spans="2:11" x14ac:dyDescent="0.25">
      <c r="B95" s="4"/>
      <c r="C95" s="14"/>
      <c r="D95" s="7"/>
      <c r="E95" s="4"/>
      <c r="F95" s="4"/>
      <c r="G95" s="4"/>
      <c r="H95" s="4"/>
      <c r="I95" s="85"/>
    </row>
    <row r="96" spans="2:11" x14ac:dyDescent="0.25">
      <c r="B96" s="4"/>
      <c r="C96" s="16"/>
      <c r="D96" s="7"/>
      <c r="E96" s="4"/>
      <c r="F96" s="4"/>
      <c r="G96" s="4"/>
      <c r="H96" s="4"/>
    </row>
    <row r="97" spans="2:8" x14ac:dyDescent="0.25">
      <c r="B97" s="4"/>
      <c r="C97" s="161"/>
      <c r="D97" s="161"/>
      <c r="E97" s="161"/>
      <c r="F97" s="161"/>
      <c r="G97" s="4"/>
      <c r="H97" s="4"/>
    </row>
    <row r="98" spans="2:8" x14ac:dyDescent="0.25">
      <c r="B98" s="113" t="s">
        <v>61</v>
      </c>
      <c r="C98" s="161"/>
      <c r="D98" s="161"/>
      <c r="E98" s="161"/>
      <c r="F98" s="161"/>
      <c r="G98" s="4"/>
      <c r="H98" s="4"/>
    </row>
    <row r="99" spans="2:8" x14ac:dyDescent="0.25">
      <c r="B99" s="4" t="s">
        <v>123</v>
      </c>
      <c r="C99" s="161"/>
      <c r="D99" s="161"/>
      <c r="E99" s="161"/>
      <c r="F99" s="161"/>
      <c r="G99" s="4"/>
      <c r="H99" s="4"/>
    </row>
    <row r="100" spans="2:8" x14ac:dyDescent="0.25">
      <c r="B100" s="4"/>
      <c r="C100" s="4"/>
      <c r="D100" s="7"/>
      <c r="E100" s="4"/>
      <c r="F100" s="4"/>
      <c r="G100" s="4"/>
      <c r="H100" s="4"/>
    </row>
    <row r="101" spans="2:8" x14ac:dyDescent="0.25">
      <c r="B101" s="4"/>
      <c r="C101" s="4"/>
      <c r="D101" s="7"/>
      <c r="E101" s="4"/>
      <c r="F101" s="4"/>
      <c r="G101" s="4"/>
      <c r="H101" s="4"/>
    </row>
    <row r="102" spans="2:8" x14ac:dyDescent="0.25">
      <c r="B102" s="4"/>
      <c r="C102" s="4"/>
      <c r="D102" s="7"/>
      <c r="E102" s="4"/>
      <c r="F102" s="4"/>
      <c r="G102" s="4"/>
      <c r="H102" s="4"/>
    </row>
    <row r="103" spans="2:8" x14ac:dyDescent="0.25">
      <c r="B103" s="4"/>
      <c r="C103" s="4"/>
      <c r="D103" s="7"/>
      <c r="E103" s="4"/>
      <c r="F103" s="4"/>
      <c r="G103" s="4"/>
      <c r="H103" s="4"/>
    </row>
    <row r="104" spans="2:8" x14ac:dyDescent="0.25">
      <c r="B104" s="4"/>
      <c r="C104" s="4"/>
      <c r="D104" s="7"/>
      <c r="E104" s="4"/>
      <c r="F104" s="4"/>
      <c r="G104" s="4"/>
      <c r="H104" s="4"/>
    </row>
    <row r="105" spans="2:8" x14ac:dyDescent="0.25">
      <c r="B105" s="4"/>
      <c r="C105" s="4"/>
      <c r="D105" s="7"/>
      <c r="E105" s="4"/>
      <c r="F105" s="4"/>
      <c r="G105" s="4"/>
      <c r="H105" s="4"/>
    </row>
    <row r="106" spans="2:8" x14ac:dyDescent="0.25">
      <c r="B106" s="4"/>
      <c r="C106" s="4"/>
      <c r="D106" s="7"/>
      <c r="E106" s="4"/>
      <c r="F106" s="4"/>
      <c r="G106" s="4"/>
      <c r="H106" s="4"/>
    </row>
    <row r="107" spans="2:8" x14ac:dyDescent="0.25">
      <c r="B107" s="4"/>
      <c r="C107" s="4"/>
      <c r="D107" s="7"/>
      <c r="E107" s="4"/>
      <c r="F107" s="4"/>
      <c r="G107" s="4"/>
      <c r="H107" s="4"/>
    </row>
    <row r="108" spans="2:8" x14ac:dyDescent="0.25">
      <c r="B108" s="4"/>
      <c r="C108" s="4"/>
      <c r="D108" s="7"/>
      <c r="E108" s="4"/>
      <c r="F108" s="4"/>
      <c r="G108" s="4"/>
      <c r="H108" s="4"/>
    </row>
  </sheetData>
  <mergeCells count="6">
    <mergeCell ref="B4:F4"/>
    <mergeCell ref="C97:F97"/>
    <mergeCell ref="C98:F98"/>
    <mergeCell ref="C99:F99"/>
    <mergeCell ref="B92:F94"/>
    <mergeCell ref="B91:F91"/>
  </mergeCells>
  <pageMargins left="0.57999999999999996" right="0.25" top="0.43" bottom="0.24" header="0.3" footer="0.3"/>
  <pageSetup paperSize="14"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8"/>
  <sheetViews>
    <sheetView topLeftCell="C13" zoomScaleNormal="100" workbookViewId="0">
      <selection activeCell="D17" sqref="D17"/>
    </sheetView>
  </sheetViews>
  <sheetFormatPr baseColWidth="10" defaultColWidth="11.44140625" defaultRowHeight="15.6" x14ac:dyDescent="0.3"/>
  <cols>
    <col min="1" max="1" width="3.88671875" style="15" bestFit="1" customWidth="1"/>
    <col min="2" max="2" width="44.5546875" style="15" customWidth="1"/>
    <col min="3" max="3" width="18.44140625" style="15" customWidth="1"/>
    <col min="4" max="4" width="23.33203125" style="15" customWidth="1"/>
    <col min="5" max="5" width="11.5546875"/>
    <col min="6" max="7" width="17.88671875" customWidth="1"/>
    <col min="8" max="8" width="21.88671875" style="15" customWidth="1"/>
    <col min="9" max="9" width="15.88671875" style="15" customWidth="1"/>
    <col min="10" max="11" width="17.109375" style="53" bestFit="1" customWidth="1"/>
    <col min="12" max="12" width="13.33203125" style="15" bestFit="1" customWidth="1"/>
    <col min="13" max="16384" width="11.44140625" style="15"/>
  </cols>
  <sheetData>
    <row r="1" spans="1:12" ht="15" x14ac:dyDescent="0.25">
      <c r="A1" s="166" t="s">
        <v>160</v>
      </c>
      <c r="B1" s="166"/>
      <c r="C1" s="166"/>
      <c r="D1" s="166"/>
      <c r="E1" s="166"/>
      <c r="F1" s="166"/>
      <c r="G1" s="166"/>
      <c r="H1" s="166"/>
      <c r="I1" s="166"/>
      <c r="J1" s="99"/>
    </row>
    <row r="2" spans="1:12" ht="15" x14ac:dyDescent="0.25">
      <c r="A2" s="166"/>
      <c r="B2" s="166"/>
      <c r="C2" s="166"/>
      <c r="D2" s="166"/>
      <c r="E2" s="166"/>
      <c r="F2" s="166"/>
      <c r="G2" s="166"/>
      <c r="H2" s="166"/>
      <c r="I2" s="166"/>
      <c r="J2" s="99"/>
    </row>
    <row r="3" spans="1:12" ht="16.5" customHeight="1" x14ac:dyDescent="0.3">
      <c r="A3" s="100"/>
      <c r="B3" s="100"/>
      <c r="C3" s="100"/>
      <c r="D3" s="100"/>
      <c r="E3" s="101"/>
      <c r="F3" s="101"/>
      <c r="G3" s="101"/>
      <c r="H3" s="100"/>
      <c r="I3" s="100"/>
      <c r="J3" s="99"/>
    </row>
    <row r="4" spans="1:12" ht="39.9" customHeight="1" x14ac:dyDescent="0.25">
      <c r="A4" s="102" t="s">
        <v>38</v>
      </c>
      <c r="B4" s="102" t="s">
        <v>56</v>
      </c>
      <c r="C4" s="102" t="s">
        <v>39</v>
      </c>
      <c r="D4" s="103" t="s">
        <v>131</v>
      </c>
      <c r="E4" s="102" t="s">
        <v>57</v>
      </c>
      <c r="F4" s="103" t="s">
        <v>58</v>
      </c>
      <c r="G4" s="103" t="s">
        <v>134</v>
      </c>
      <c r="H4" s="103" t="s">
        <v>59</v>
      </c>
      <c r="I4" s="102" t="s">
        <v>19</v>
      </c>
      <c r="J4" s="134" t="s">
        <v>132</v>
      </c>
    </row>
    <row r="5" spans="1:12" ht="17.25" x14ac:dyDescent="0.3">
      <c r="A5" s="104">
        <v>1</v>
      </c>
      <c r="B5" s="104" t="s">
        <v>117</v>
      </c>
      <c r="C5" s="104" t="s">
        <v>116</v>
      </c>
      <c r="D5" s="104" t="s">
        <v>137</v>
      </c>
      <c r="E5" s="104" t="s">
        <v>118</v>
      </c>
      <c r="F5" s="105">
        <v>306337.15999999997</v>
      </c>
      <c r="G5" s="105">
        <f>F5-H5</f>
        <v>157176.13999999998</v>
      </c>
      <c r="H5" s="106">
        <f>129000+20161.02</f>
        <v>149161.01999999999</v>
      </c>
      <c r="I5" s="107">
        <v>46536</v>
      </c>
      <c r="J5" s="135" t="s">
        <v>133</v>
      </c>
    </row>
    <row r="6" spans="1:12" ht="17.25" customHeight="1" x14ac:dyDescent="0.3">
      <c r="A6" s="104">
        <v>2</v>
      </c>
      <c r="B6" s="104" t="s">
        <v>117</v>
      </c>
      <c r="C6" s="104" t="s">
        <v>116</v>
      </c>
      <c r="D6" s="104" t="s">
        <v>143</v>
      </c>
      <c r="E6" s="104" t="s">
        <v>118</v>
      </c>
      <c r="F6" s="105">
        <v>347494.81</v>
      </c>
      <c r="G6" s="105">
        <f t="shared" ref="G6:G18" si="0">F6-H6</f>
        <v>96610.44</v>
      </c>
      <c r="H6" s="105">
        <f>204981+45903.37</f>
        <v>250884.37</v>
      </c>
      <c r="I6" s="107">
        <v>46917</v>
      </c>
      <c r="J6" s="135" t="s">
        <v>133</v>
      </c>
      <c r="L6" s="48"/>
    </row>
    <row r="7" spans="1:12" ht="17.25" x14ac:dyDescent="0.3">
      <c r="A7" s="104">
        <v>3</v>
      </c>
      <c r="B7" s="104" t="s">
        <v>117</v>
      </c>
      <c r="C7" s="104" t="s">
        <v>116</v>
      </c>
      <c r="D7" s="104" t="s">
        <v>172</v>
      </c>
      <c r="E7" s="104" t="s">
        <v>118</v>
      </c>
      <c r="F7" s="105">
        <v>24580.33</v>
      </c>
      <c r="G7" s="105">
        <f t="shared" si="0"/>
        <v>17054.61</v>
      </c>
      <c r="H7" s="105">
        <v>7525.72</v>
      </c>
      <c r="I7" s="107">
        <v>45777</v>
      </c>
      <c r="J7" s="135" t="s">
        <v>133</v>
      </c>
    </row>
    <row r="8" spans="1:12" ht="17.25" x14ac:dyDescent="0.3">
      <c r="A8" s="104">
        <v>4</v>
      </c>
      <c r="B8" s="104" t="s">
        <v>117</v>
      </c>
      <c r="C8" s="104" t="s">
        <v>116</v>
      </c>
      <c r="D8" s="104" t="s">
        <v>144</v>
      </c>
      <c r="E8" s="104" t="s">
        <v>118</v>
      </c>
      <c r="F8" s="105">
        <v>117525.72</v>
      </c>
      <c r="G8" s="105">
        <v>0</v>
      </c>
      <c r="H8" s="105">
        <v>117525.75</v>
      </c>
      <c r="I8" s="107">
        <v>45871</v>
      </c>
      <c r="J8" s="135" t="s">
        <v>133</v>
      </c>
    </row>
    <row r="9" spans="1:12" ht="17.25" x14ac:dyDescent="0.3">
      <c r="A9" s="104">
        <v>5</v>
      </c>
      <c r="B9" s="104" t="s">
        <v>117</v>
      </c>
      <c r="C9" s="104" t="s">
        <v>116</v>
      </c>
      <c r="D9" s="104" t="s">
        <v>138</v>
      </c>
      <c r="E9" s="104" t="s">
        <v>118</v>
      </c>
      <c r="F9" s="105">
        <v>51727.29</v>
      </c>
      <c r="G9" s="105"/>
      <c r="H9" s="105">
        <v>51727.29</v>
      </c>
      <c r="I9" s="107">
        <v>45747</v>
      </c>
      <c r="J9" s="135" t="s">
        <v>133</v>
      </c>
    </row>
    <row r="10" spans="1:12" ht="17.25" x14ac:dyDescent="0.3">
      <c r="A10" s="104">
        <v>6</v>
      </c>
      <c r="B10" s="104" t="s">
        <v>119</v>
      </c>
      <c r="C10" s="104" t="s">
        <v>116</v>
      </c>
      <c r="D10" s="104">
        <v>8245751</v>
      </c>
      <c r="E10" s="104" t="s">
        <v>118</v>
      </c>
      <c r="F10" s="105">
        <v>430518.58</v>
      </c>
      <c r="G10" s="105">
        <f t="shared" si="0"/>
        <v>184601.30000000002</v>
      </c>
      <c r="H10" s="105">
        <f>205400+40517.28</f>
        <v>245917.28</v>
      </c>
      <c r="I10" s="107">
        <v>46843</v>
      </c>
      <c r="J10" s="135" t="s">
        <v>133</v>
      </c>
    </row>
    <row r="11" spans="1:12" ht="17.25" x14ac:dyDescent="0.3">
      <c r="A11" s="104">
        <v>7</v>
      </c>
      <c r="B11" s="104" t="s">
        <v>119</v>
      </c>
      <c r="C11" s="104" t="s">
        <v>116</v>
      </c>
      <c r="D11" s="104">
        <v>8058195</v>
      </c>
      <c r="E11" s="104" t="s">
        <v>118</v>
      </c>
      <c r="F11" s="105">
        <v>223232.88</v>
      </c>
      <c r="G11" s="105">
        <f t="shared" si="0"/>
        <v>170243.84</v>
      </c>
      <c r="H11" s="105">
        <f>45000+7989.04</f>
        <v>52989.04</v>
      </c>
      <c r="I11" s="107">
        <v>46767</v>
      </c>
      <c r="J11" s="135" t="s">
        <v>133</v>
      </c>
    </row>
    <row r="12" spans="1:12" ht="17.25" x14ac:dyDescent="0.3">
      <c r="A12" s="104">
        <v>8</v>
      </c>
      <c r="B12" s="104" t="s">
        <v>119</v>
      </c>
      <c r="C12" s="104" t="s">
        <v>116</v>
      </c>
      <c r="D12" s="104">
        <v>1533080</v>
      </c>
      <c r="E12" s="104" t="s">
        <v>118</v>
      </c>
      <c r="F12" s="105">
        <v>217901.38</v>
      </c>
      <c r="G12" s="105">
        <f t="shared" si="0"/>
        <v>9764.390000000014</v>
      </c>
      <c r="H12" s="105">
        <v>208136.99</v>
      </c>
      <c r="I12" s="107">
        <v>45878</v>
      </c>
      <c r="J12" s="135" t="s">
        <v>133</v>
      </c>
    </row>
    <row r="13" spans="1:12" ht="17.25" x14ac:dyDescent="0.3">
      <c r="A13" s="104">
        <v>9</v>
      </c>
      <c r="B13" s="104" t="s">
        <v>119</v>
      </c>
      <c r="C13" s="104" t="s">
        <v>116</v>
      </c>
      <c r="D13" s="104">
        <v>1598580</v>
      </c>
      <c r="E13" s="104" t="s">
        <v>118</v>
      </c>
      <c r="F13" s="105">
        <v>108950.68</v>
      </c>
      <c r="G13" s="105">
        <f t="shared" si="0"/>
        <v>4791.7799999999988</v>
      </c>
      <c r="H13" s="105">
        <v>104158.9</v>
      </c>
      <c r="I13" s="107">
        <v>45920</v>
      </c>
      <c r="J13" s="135" t="s">
        <v>133</v>
      </c>
    </row>
    <row r="14" spans="1:12" ht="17.25" x14ac:dyDescent="0.3">
      <c r="A14" s="104">
        <v>10</v>
      </c>
      <c r="B14" s="104" t="s">
        <v>120</v>
      </c>
      <c r="C14" s="104" t="s">
        <v>115</v>
      </c>
      <c r="D14" s="104">
        <v>84997</v>
      </c>
      <c r="E14" s="104" t="s">
        <v>118</v>
      </c>
      <c r="F14" s="105">
        <v>94239.86</v>
      </c>
      <c r="G14" s="105">
        <f t="shared" si="0"/>
        <v>0</v>
      </c>
      <c r="H14" s="105">
        <v>94239.86</v>
      </c>
      <c r="I14" s="107">
        <v>45852</v>
      </c>
      <c r="J14" s="135" t="s">
        <v>133</v>
      </c>
    </row>
    <row r="15" spans="1:12" ht="17.25" x14ac:dyDescent="0.3">
      <c r="A15" s="104">
        <v>11</v>
      </c>
      <c r="B15" s="104" t="s">
        <v>170</v>
      </c>
      <c r="C15" s="104" t="s">
        <v>115</v>
      </c>
      <c r="D15" s="104">
        <v>85991</v>
      </c>
      <c r="E15" s="104" t="s">
        <v>118</v>
      </c>
      <c r="F15" s="105">
        <v>52219.18</v>
      </c>
      <c r="G15" s="105">
        <f t="shared" si="0"/>
        <v>0</v>
      </c>
      <c r="H15" s="105">
        <v>52219.18</v>
      </c>
      <c r="I15" s="107">
        <v>45881</v>
      </c>
      <c r="J15" s="135" t="s">
        <v>133</v>
      </c>
    </row>
    <row r="16" spans="1:12" ht="17.25" x14ac:dyDescent="0.3">
      <c r="A16" s="104">
        <v>12</v>
      </c>
      <c r="B16" s="104" t="s">
        <v>171</v>
      </c>
      <c r="C16" s="104" t="s">
        <v>115</v>
      </c>
      <c r="D16" s="104">
        <v>85141</v>
      </c>
      <c r="E16" s="104" t="s">
        <v>118</v>
      </c>
      <c r="F16" s="105">
        <v>124681.64</v>
      </c>
      <c r="G16" s="105">
        <f t="shared" si="0"/>
        <v>0</v>
      </c>
      <c r="H16" s="105">
        <v>124681.64</v>
      </c>
      <c r="I16" s="107">
        <v>45855</v>
      </c>
      <c r="J16" s="135" t="s">
        <v>133</v>
      </c>
    </row>
    <row r="17" spans="1:10" ht="17.25" x14ac:dyDescent="0.3">
      <c r="A17" s="104">
        <v>13</v>
      </c>
      <c r="B17" s="104" t="s">
        <v>121</v>
      </c>
      <c r="C17" s="104" t="s">
        <v>115</v>
      </c>
      <c r="D17" s="138">
        <v>192416480003704</v>
      </c>
      <c r="E17" s="104" t="s">
        <v>118</v>
      </c>
      <c r="F17" s="105">
        <v>109417.22</v>
      </c>
      <c r="G17" s="105">
        <v>0</v>
      </c>
      <c r="H17" s="105">
        <v>104280.55</v>
      </c>
      <c r="I17" s="107">
        <v>45837</v>
      </c>
      <c r="J17" s="135" t="s">
        <v>133</v>
      </c>
    </row>
    <row r="18" spans="1:10" ht="17.25" x14ac:dyDescent="0.3">
      <c r="A18" s="104">
        <v>14</v>
      </c>
      <c r="B18" s="104" t="s">
        <v>122</v>
      </c>
      <c r="C18" s="104" t="s">
        <v>115</v>
      </c>
      <c r="D18" s="104" t="s">
        <v>139</v>
      </c>
      <c r="E18" s="104" t="s">
        <v>118</v>
      </c>
      <c r="F18" s="105">
        <v>28698.3</v>
      </c>
      <c r="G18" s="105">
        <f t="shared" si="0"/>
        <v>0</v>
      </c>
      <c r="H18" s="105">
        <v>28698.3</v>
      </c>
      <c r="I18" s="107">
        <v>45777</v>
      </c>
      <c r="J18" s="135" t="s">
        <v>133</v>
      </c>
    </row>
    <row r="19" spans="1:10" ht="17.25" x14ac:dyDescent="0.3">
      <c r="A19" s="104">
        <v>15</v>
      </c>
      <c r="B19" s="104" t="s">
        <v>122</v>
      </c>
      <c r="C19" s="104" t="s">
        <v>115</v>
      </c>
      <c r="D19" s="104" t="s">
        <v>145</v>
      </c>
      <c r="E19" s="104" t="s">
        <v>118</v>
      </c>
      <c r="F19" s="105">
        <v>106509.58</v>
      </c>
      <c r="G19" s="105"/>
      <c r="H19" s="105">
        <v>106509.58</v>
      </c>
      <c r="I19" s="107">
        <v>45901</v>
      </c>
      <c r="J19" s="135" t="s">
        <v>133</v>
      </c>
    </row>
    <row r="20" spans="1:10" ht="25.5" customHeight="1" x14ac:dyDescent="0.3">
      <c r="A20" s="108"/>
      <c r="B20" s="108"/>
      <c r="C20" s="108"/>
      <c r="D20" s="108"/>
      <c r="E20" s="101"/>
      <c r="F20" s="109">
        <f>SUM(F5:F19)</f>
        <v>2344034.61</v>
      </c>
      <c r="G20" s="109"/>
      <c r="H20" s="109">
        <f>SUM(H5:H19)</f>
        <v>1698655.47</v>
      </c>
      <c r="I20" s="110"/>
      <c r="J20" s="99"/>
    </row>
    <row r="21" spans="1:10" ht="17.25" x14ac:dyDescent="0.3">
      <c r="A21" s="108"/>
      <c r="B21" s="108"/>
      <c r="C21" s="108"/>
      <c r="D21" s="108"/>
      <c r="E21" s="101"/>
      <c r="F21" s="101"/>
      <c r="G21" s="101"/>
      <c r="H21" s="110"/>
      <c r="I21" s="108"/>
      <c r="J21" s="99"/>
    </row>
    <row r="22" spans="1:10" ht="17.25" x14ac:dyDescent="0.3">
      <c r="A22" s="108"/>
      <c r="B22" s="108"/>
      <c r="C22" s="108"/>
      <c r="D22" s="108"/>
      <c r="E22" s="101"/>
      <c r="F22" s="101"/>
      <c r="G22" s="101"/>
      <c r="H22" s="108"/>
      <c r="I22" s="108"/>
      <c r="J22" s="99"/>
    </row>
    <row r="23" spans="1:10" ht="17.25" x14ac:dyDescent="0.3">
      <c r="A23" s="108"/>
      <c r="B23" s="108"/>
      <c r="C23" s="108"/>
      <c r="D23" s="108"/>
      <c r="E23" s="101"/>
      <c r="F23" s="101"/>
      <c r="G23" s="101"/>
      <c r="H23" s="111"/>
      <c r="I23" s="108"/>
      <c r="J23" s="99"/>
    </row>
    <row r="24" spans="1:10" ht="17.25" x14ac:dyDescent="0.3">
      <c r="A24" s="108"/>
      <c r="B24" s="112" t="s">
        <v>61</v>
      </c>
      <c r="C24" s="108"/>
      <c r="D24" s="108"/>
      <c r="E24" s="101"/>
      <c r="F24" s="101"/>
      <c r="G24" s="101"/>
      <c r="H24" s="108"/>
      <c r="I24" s="108"/>
      <c r="J24" s="99"/>
    </row>
    <row r="25" spans="1:10" ht="17.25" x14ac:dyDescent="0.3">
      <c r="A25" s="108"/>
      <c r="B25" s="108" t="s">
        <v>123</v>
      </c>
      <c r="C25" s="108"/>
      <c r="D25" s="108"/>
      <c r="E25" s="101"/>
      <c r="F25" s="101"/>
      <c r="G25" s="101"/>
      <c r="H25" s="110"/>
      <c r="I25" s="108"/>
      <c r="J25" s="99"/>
    </row>
    <row r="26" spans="1:10" ht="17.25" x14ac:dyDescent="0.3">
      <c r="A26" s="108"/>
      <c r="B26" s="108"/>
      <c r="C26" s="108"/>
      <c r="D26" s="108"/>
      <c r="E26" s="101"/>
      <c r="F26" s="101"/>
      <c r="G26" s="101"/>
      <c r="H26" s="108"/>
      <c r="I26" s="108"/>
      <c r="J26" s="99"/>
    </row>
    <row r="27" spans="1:10" ht="17.25" x14ac:dyDescent="0.3">
      <c r="A27" s="108"/>
      <c r="B27" s="108"/>
      <c r="C27" s="108"/>
      <c r="D27" s="108"/>
      <c r="E27" s="101"/>
      <c r="F27" s="101"/>
      <c r="G27" s="101"/>
      <c r="H27" s="108"/>
      <c r="I27" s="108"/>
      <c r="J27" s="99"/>
    </row>
    <row r="28" spans="1:10" ht="17.25" x14ac:dyDescent="0.3">
      <c r="A28" s="108"/>
      <c r="B28" s="108"/>
      <c r="C28" s="108"/>
      <c r="D28" s="108"/>
      <c r="E28" s="101"/>
      <c r="F28" s="101"/>
      <c r="G28" s="101"/>
      <c r="H28" s="108"/>
      <c r="I28" s="108"/>
      <c r="J28" s="99"/>
    </row>
  </sheetData>
  <mergeCells count="1">
    <mergeCell ref="A1:I2"/>
  </mergeCells>
  <pageMargins left="0.7" right="0.7" top="0.75" bottom="0.75" header="0.3" footer="0.3"/>
  <pageSetup paperSize="14" scale="8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8"/>
  <sheetViews>
    <sheetView topLeftCell="B40" zoomScale="124" zoomScaleNormal="124" workbookViewId="0">
      <selection activeCell="B1" sqref="B1:F2"/>
    </sheetView>
  </sheetViews>
  <sheetFormatPr baseColWidth="10" defaultRowHeight="14.4" x14ac:dyDescent="0.3"/>
  <cols>
    <col min="1" max="1" width="1.88671875" customWidth="1"/>
    <col min="2" max="2" width="78.44140625" bestFit="1" customWidth="1"/>
    <col min="3" max="3" width="16.44140625" bestFit="1" customWidth="1"/>
    <col min="4" max="4" width="16.44140625" customWidth="1"/>
    <col min="5" max="5" width="14.44140625" customWidth="1"/>
    <col min="6" max="6" width="18" customWidth="1"/>
    <col min="7" max="7" width="14" customWidth="1"/>
  </cols>
  <sheetData>
    <row r="1" spans="1:7" x14ac:dyDescent="0.3">
      <c r="B1" s="167" t="s">
        <v>159</v>
      </c>
      <c r="C1" s="167"/>
      <c r="D1" s="167"/>
      <c r="E1" s="167"/>
      <c r="F1" s="167"/>
      <c r="G1" s="101"/>
    </row>
    <row r="2" spans="1:7" ht="31.5" customHeight="1" x14ac:dyDescent="0.3">
      <c r="B2" s="168"/>
      <c r="C2" s="168"/>
      <c r="D2" s="168"/>
      <c r="E2" s="168"/>
      <c r="F2" s="168"/>
      <c r="G2" s="101"/>
    </row>
    <row r="3" spans="1:7" ht="15" x14ac:dyDescent="0.3">
      <c r="B3" s="119" t="s">
        <v>32</v>
      </c>
      <c r="C3" s="119" t="s">
        <v>19</v>
      </c>
      <c r="D3" s="119" t="s">
        <v>135</v>
      </c>
      <c r="E3" s="120" t="s">
        <v>124</v>
      </c>
      <c r="F3" s="121" t="s">
        <v>27</v>
      </c>
      <c r="G3" s="121" t="s">
        <v>132</v>
      </c>
    </row>
    <row r="4" spans="1:7" ht="15.6" x14ac:dyDescent="0.3">
      <c r="A4" s="98"/>
      <c r="B4" s="143" t="s">
        <v>146</v>
      </c>
      <c r="C4" s="122">
        <v>45777</v>
      </c>
      <c r="D4" s="122" t="s">
        <v>136</v>
      </c>
      <c r="E4" s="123" t="s">
        <v>125</v>
      </c>
      <c r="F4" s="144">
        <v>18897000</v>
      </c>
      <c r="G4" s="137" t="s">
        <v>133</v>
      </c>
    </row>
    <row r="5" spans="1:7" ht="15.6" x14ac:dyDescent="0.3">
      <c r="A5" s="98"/>
      <c r="B5" s="143" t="s">
        <v>147</v>
      </c>
      <c r="C5" s="122">
        <v>45749</v>
      </c>
      <c r="D5" s="122" t="s">
        <v>136</v>
      </c>
      <c r="E5" s="123" t="s">
        <v>125</v>
      </c>
      <c r="F5" s="144">
        <v>2750000</v>
      </c>
      <c r="G5" s="137" t="s">
        <v>133</v>
      </c>
    </row>
    <row r="6" spans="1:7" ht="15.6" x14ac:dyDescent="0.3">
      <c r="A6" s="98"/>
      <c r="B6" s="143" t="s">
        <v>148</v>
      </c>
      <c r="C6" s="122">
        <v>45749</v>
      </c>
      <c r="D6" s="122" t="s">
        <v>136</v>
      </c>
      <c r="E6" s="123" t="s">
        <v>125</v>
      </c>
      <c r="F6" s="144">
        <v>1183897</v>
      </c>
      <c r="G6" s="137" t="s">
        <v>133</v>
      </c>
    </row>
    <row r="7" spans="1:7" ht="15.6" x14ac:dyDescent="0.3">
      <c r="A7" s="98"/>
      <c r="B7" s="143" t="s">
        <v>63</v>
      </c>
      <c r="C7" s="122">
        <v>45750</v>
      </c>
      <c r="D7" s="122" t="s">
        <v>136</v>
      </c>
      <c r="E7" s="123" t="s">
        <v>125</v>
      </c>
      <c r="F7" s="144">
        <v>12000000</v>
      </c>
      <c r="G7" s="137" t="s">
        <v>133</v>
      </c>
    </row>
    <row r="8" spans="1:7" ht="15.6" x14ac:dyDescent="0.3">
      <c r="A8" s="98"/>
      <c r="B8" s="143" t="s">
        <v>149</v>
      </c>
      <c r="C8" s="122">
        <v>45752</v>
      </c>
      <c r="D8" s="122" t="s">
        <v>136</v>
      </c>
      <c r="E8" s="123" t="s">
        <v>125</v>
      </c>
      <c r="F8" s="144">
        <v>17712000</v>
      </c>
      <c r="G8" s="137" t="s">
        <v>133</v>
      </c>
    </row>
    <row r="9" spans="1:7" ht="15.6" x14ac:dyDescent="0.3">
      <c r="A9" s="98"/>
      <c r="B9" s="143" t="s">
        <v>150</v>
      </c>
      <c r="C9" s="122">
        <v>45777</v>
      </c>
      <c r="D9" s="122" t="s">
        <v>136</v>
      </c>
      <c r="E9" s="123" t="s">
        <v>125</v>
      </c>
      <c r="F9" s="144">
        <v>685630</v>
      </c>
      <c r="G9" s="137" t="s">
        <v>133</v>
      </c>
    </row>
    <row r="10" spans="1:7" ht="15.6" x14ac:dyDescent="0.3">
      <c r="A10" s="98"/>
      <c r="B10" s="143" t="s">
        <v>151</v>
      </c>
      <c r="C10" s="122">
        <v>45777</v>
      </c>
      <c r="D10" s="122" t="s">
        <v>136</v>
      </c>
      <c r="E10" s="123" t="s">
        <v>125</v>
      </c>
      <c r="F10" s="144">
        <v>4656000</v>
      </c>
      <c r="G10" s="137" t="s">
        <v>133</v>
      </c>
    </row>
    <row r="11" spans="1:7" ht="15.6" x14ac:dyDescent="0.3">
      <c r="A11" s="98"/>
      <c r="B11" s="143" t="s">
        <v>64</v>
      </c>
      <c r="C11" s="122">
        <v>45777</v>
      </c>
      <c r="D11" s="122" t="s">
        <v>136</v>
      </c>
      <c r="E11" s="123" t="s">
        <v>125</v>
      </c>
      <c r="F11" s="144">
        <v>3863000</v>
      </c>
      <c r="G11" s="137" t="s">
        <v>133</v>
      </c>
    </row>
    <row r="12" spans="1:7" ht="15.6" x14ac:dyDescent="0.3">
      <c r="A12" s="98"/>
      <c r="B12" s="143" t="s">
        <v>65</v>
      </c>
      <c r="C12" s="122">
        <v>45777</v>
      </c>
      <c r="D12" s="122" t="s">
        <v>136</v>
      </c>
      <c r="E12" s="123" t="s">
        <v>125</v>
      </c>
      <c r="F12" s="144">
        <v>13200000</v>
      </c>
      <c r="G12" s="137" t="s">
        <v>133</v>
      </c>
    </row>
    <row r="13" spans="1:7" ht="15.6" x14ac:dyDescent="0.3">
      <c r="A13" s="98"/>
      <c r="B13" s="143" t="s">
        <v>152</v>
      </c>
      <c r="C13" s="122">
        <v>45777</v>
      </c>
      <c r="D13" s="122" t="s">
        <v>136</v>
      </c>
      <c r="E13" s="123" t="s">
        <v>125</v>
      </c>
      <c r="F13" s="144">
        <v>19250000</v>
      </c>
      <c r="G13" s="137" t="s">
        <v>133</v>
      </c>
    </row>
    <row r="14" spans="1:7" ht="15.6" x14ac:dyDescent="0.3">
      <c r="A14" s="98"/>
      <c r="B14" s="145" t="s">
        <v>66</v>
      </c>
      <c r="C14" s="122">
        <v>45777</v>
      </c>
      <c r="D14" s="122" t="s">
        <v>136</v>
      </c>
      <c r="E14" s="123" t="s">
        <v>118</v>
      </c>
      <c r="F14" s="146">
        <v>10980775</v>
      </c>
      <c r="G14" s="137" t="s">
        <v>133</v>
      </c>
    </row>
    <row r="15" spans="1:7" ht="15.6" x14ac:dyDescent="0.3">
      <c r="A15" s="98"/>
      <c r="B15" s="145" t="s">
        <v>153</v>
      </c>
      <c r="C15" s="122">
        <v>45777</v>
      </c>
      <c r="D15" s="122" t="s">
        <v>136</v>
      </c>
      <c r="E15" s="123" t="s">
        <v>118</v>
      </c>
      <c r="F15" s="146">
        <v>55023270</v>
      </c>
      <c r="G15" s="137" t="s">
        <v>133</v>
      </c>
    </row>
    <row r="16" spans="1:7" ht="14.25" customHeight="1" x14ac:dyDescent="0.3">
      <c r="B16" s="145" t="s">
        <v>67</v>
      </c>
      <c r="C16" s="122">
        <v>45777</v>
      </c>
      <c r="D16" s="122" t="s">
        <v>136</v>
      </c>
      <c r="E16" s="123" t="s">
        <v>118</v>
      </c>
      <c r="F16" s="146">
        <v>107903293.66231</v>
      </c>
      <c r="G16" s="139" t="s">
        <v>133</v>
      </c>
    </row>
    <row r="17" spans="2:8" ht="15.6" x14ac:dyDescent="0.3">
      <c r="B17" s="145" t="s">
        <v>68</v>
      </c>
      <c r="C17" s="122">
        <v>45777</v>
      </c>
      <c r="D17" s="122" t="s">
        <v>136</v>
      </c>
      <c r="E17" s="123" t="s">
        <v>118</v>
      </c>
      <c r="F17" s="146">
        <v>101975035.8</v>
      </c>
      <c r="G17" s="137" t="s">
        <v>133</v>
      </c>
    </row>
    <row r="18" spans="2:8" ht="15.6" x14ac:dyDescent="0.3">
      <c r="B18" s="145" t="s">
        <v>69</v>
      </c>
      <c r="C18" s="122">
        <v>45777</v>
      </c>
      <c r="D18" s="122" t="s">
        <v>136</v>
      </c>
      <c r="E18" s="123" t="s">
        <v>118</v>
      </c>
      <c r="F18" s="146">
        <v>11859236</v>
      </c>
      <c r="G18" s="137" t="s">
        <v>133</v>
      </c>
      <c r="H18" s="50"/>
    </row>
    <row r="19" spans="2:8" ht="15.6" x14ac:dyDescent="0.3">
      <c r="B19" s="145" t="s">
        <v>70</v>
      </c>
      <c r="C19" s="122">
        <v>45777</v>
      </c>
      <c r="D19" s="122" t="s">
        <v>136</v>
      </c>
      <c r="E19" s="123" t="s">
        <v>118</v>
      </c>
      <c r="F19" s="146">
        <v>399229570</v>
      </c>
      <c r="G19" s="137" t="s">
        <v>133</v>
      </c>
    </row>
    <row r="20" spans="2:8" ht="15.6" x14ac:dyDescent="0.3">
      <c r="B20" s="145" t="s">
        <v>71</v>
      </c>
      <c r="C20" s="122">
        <v>45777</v>
      </c>
      <c r="D20" s="122" t="s">
        <v>136</v>
      </c>
      <c r="E20" s="123" t="s">
        <v>118</v>
      </c>
      <c r="F20" s="146">
        <v>22949818</v>
      </c>
      <c r="G20" s="137" t="s">
        <v>133</v>
      </c>
    </row>
    <row r="21" spans="2:8" ht="15.6" x14ac:dyDescent="0.3">
      <c r="B21" s="145" t="s">
        <v>72</v>
      </c>
      <c r="C21" s="122">
        <v>45777</v>
      </c>
      <c r="D21" s="122" t="s">
        <v>136</v>
      </c>
      <c r="E21" s="123" t="s">
        <v>118</v>
      </c>
      <c r="F21" s="146">
        <v>163636375.5</v>
      </c>
      <c r="G21" s="137" t="s">
        <v>133</v>
      </c>
    </row>
    <row r="22" spans="2:8" ht="15.6" x14ac:dyDescent="0.3">
      <c r="B22" s="145" t="s">
        <v>73</v>
      </c>
      <c r="C22" s="122">
        <v>45777</v>
      </c>
      <c r="D22" s="122" t="s">
        <v>136</v>
      </c>
      <c r="E22" s="123" t="s">
        <v>118</v>
      </c>
      <c r="F22" s="146">
        <v>326678027</v>
      </c>
      <c r="G22" s="137" t="s">
        <v>133</v>
      </c>
    </row>
    <row r="23" spans="2:8" ht="15.6" x14ac:dyDescent="0.3">
      <c r="B23" s="145" t="s">
        <v>74</v>
      </c>
      <c r="C23" s="122">
        <v>45777</v>
      </c>
      <c r="D23" s="122" t="s">
        <v>136</v>
      </c>
      <c r="E23" s="123" t="s">
        <v>118</v>
      </c>
      <c r="F23" s="146">
        <v>66429761</v>
      </c>
      <c r="G23" s="137" t="s">
        <v>133</v>
      </c>
    </row>
    <row r="24" spans="2:8" ht="15.6" x14ac:dyDescent="0.3">
      <c r="B24" s="145" t="s">
        <v>75</v>
      </c>
      <c r="C24" s="122">
        <v>45777</v>
      </c>
      <c r="D24" s="122" t="s">
        <v>136</v>
      </c>
      <c r="E24" s="123" t="s">
        <v>118</v>
      </c>
      <c r="F24" s="146">
        <v>384065992.74000001</v>
      </c>
      <c r="G24" s="137" t="s">
        <v>133</v>
      </c>
    </row>
    <row r="25" spans="2:8" ht="15.6" x14ac:dyDescent="0.3">
      <c r="B25" s="145" t="s">
        <v>76</v>
      </c>
      <c r="C25" s="122">
        <v>45777</v>
      </c>
      <c r="D25" s="122" t="s">
        <v>136</v>
      </c>
      <c r="E25" s="123" t="s">
        <v>118</v>
      </c>
      <c r="F25" s="146">
        <v>1229258436</v>
      </c>
      <c r="G25" s="137" t="s">
        <v>133</v>
      </c>
    </row>
    <row r="26" spans="2:8" ht="15.6" x14ac:dyDescent="0.3">
      <c r="B26" s="145" t="s">
        <v>77</v>
      </c>
      <c r="C26" s="122">
        <v>45777</v>
      </c>
      <c r="D26" s="122" t="s">
        <v>136</v>
      </c>
      <c r="E26" s="123" t="s">
        <v>118</v>
      </c>
      <c r="F26" s="146">
        <v>3147647.2</v>
      </c>
      <c r="G26" s="137" t="s">
        <v>133</v>
      </c>
    </row>
    <row r="27" spans="2:8" ht="15.6" x14ac:dyDescent="0.3">
      <c r="B27" s="145" t="s">
        <v>78</v>
      </c>
      <c r="C27" s="122">
        <v>45777</v>
      </c>
      <c r="D27" s="122" t="s">
        <v>136</v>
      </c>
      <c r="E27" s="123" t="s">
        <v>118</v>
      </c>
      <c r="F27" s="146">
        <v>872235982.14499998</v>
      </c>
      <c r="G27" s="137" t="s">
        <v>133</v>
      </c>
    </row>
    <row r="28" spans="2:8" ht="15.6" x14ac:dyDescent="0.3">
      <c r="B28" s="145" t="s">
        <v>79</v>
      </c>
      <c r="C28" s="122">
        <v>45777</v>
      </c>
      <c r="D28" s="122" t="s">
        <v>136</v>
      </c>
      <c r="E28" s="123" t="s">
        <v>118</v>
      </c>
      <c r="F28" s="146">
        <v>118827662</v>
      </c>
      <c r="G28" s="137" t="s">
        <v>133</v>
      </c>
    </row>
    <row r="29" spans="2:8" ht="15.6" x14ac:dyDescent="0.3">
      <c r="B29" s="145" t="s">
        <v>154</v>
      </c>
      <c r="C29" s="122">
        <v>45777</v>
      </c>
      <c r="D29" s="122" t="s">
        <v>136</v>
      </c>
      <c r="E29" s="123" t="s">
        <v>118</v>
      </c>
      <c r="F29" s="146">
        <v>513495063.29000002</v>
      </c>
      <c r="G29" s="137" t="s">
        <v>133</v>
      </c>
    </row>
    <row r="30" spans="2:8" ht="15.6" x14ac:dyDescent="0.3">
      <c r="B30" s="145" t="s">
        <v>80</v>
      </c>
      <c r="C30" s="122">
        <v>45777</v>
      </c>
      <c r="D30" s="122" t="s">
        <v>136</v>
      </c>
      <c r="E30" s="123" t="s">
        <v>118</v>
      </c>
      <c r="F30" s="146">
        <v>64002226</v>
      </c>
      <c r="G30" s="137" t="s">
        <v>133</v>
      </c>
    </row>
    <row r="31" spans="2:8" ht="15.6" x14ac:dyDescent="0.3">
      <c r="B31" s="145" t="s">
        <v>81</v>
      </c>
      <c r="C31" s="122">
        <v>45777</v>
      </c>
      <c r="D31" s="122" t="s">
        <v>136</v>
      </c>
      <c r="E31" s="123" t="s">
        <v>118</v>
      </c>
      <c r="F31" s="146">
        <v>312844588</v>
      </c>
      <c r="G31" s="137" t="s">
        <v>133</v>
      </c>
    </row>
    <row r="32" spans="2:8" ht="15.6" x14ac:dyDescent="0.3">
      <c r="B32" s="145" t="s">
        <v>82</v>
      </c>
      <c r="C32" s="122">
        <v>45777</v>
      </c>
      <c r="D32" s="122" t="s">
        <v>136</v>
      </c>
      <c r="E32" s="123" t="s">
        <v>118</v>
      </c>
      <c r="F32" s="146">
        <v>47230820</v>
      </c>
      <c r="G32" s="137" t="s">
        <v>133</v>
      </c>
    </row>
    <row r="33" spans="2:7" ht="15.6" x14ac:dyDescent="0.3">
      <c r="B33" s="145" t="s">
        <v>83</v>
      </c>
      <c r="C33" s="122">
        <v>45777</v>
      </c>
      <c r="D33" s="122" t="s">
        <v>136</v>
      </c>
      <c r="E33" s="123" t="s">
        <v>118</v>
      </c>
      <c r="F33" s="146">
        <v>400013910</v>
      </c>
      <c r="G33" s="137" t="s">
        <v>133</v>
      </c>
    </row>
    <row r="34" spans="2:7" ht="15.6" x14ac:dyDescent="0.3">
      <c r="B34" s="145" t="s">
        <v>84</v>
      </c>
      <c r="C34" s="122">
        <v>45777</v>
      </c>
      <c r="D34" s="122" t="s">
        <v>136</v>
      </c>
      <c r="E34" s="123" t="s">
        <v>118</v>
      </c>
      <c r="F34" s="146">
        <v>78426536.805000007</v>
      </c>
      <c r="G34" s="137" t="s">
        <v>133</v>
      </c>
    </row>
    <row r="35" spans="2:7" ht="15.6" x14ac:dyDescent="0.3">
      <c r="B35" s="145" t="s">
        <v>85</v>
      </c>
      <c r="C35" s="122">
        <v>45777</v>
      </c>
      <c r="D35" s="122" t="s">
        <v>136</v>
      </c>
      <c r="E35" s="123" t="s">
        <v>118</v>
      </c>
      <c r="F35" s="146">
        <v>680890157.80999994</v>
      </c>
      <c r="G35" s="137" t="s">
        <v>133</v>
      </c>
    </row>
    <row r="36" spans="2:7" ht="15.6" x14ac:dyDescent="0.3">
      <c r="B36" s="145" t="s">
        <v>163</v>
      </c>
      <c r="C36" s="122">
        <v>45777</v>
      </c>
      <c r="D36" s="122" t="s">
        <v>136</v>
      </c>
      <c r="E36" s="123" t="s">
        <v>118</v>
      </c>
      <c r="F36" s="146">
        <v>2876184</v>
      </c>
      <c r="G36" s="137" t="s">
        <v>133</v>
      </c>
    </row>
    <row r="37" spans="2:7" ht="15.6" x14ac:dyDescent="0.3">
      <c r="B37" s="145" t="s">
        <v>86</v>
      </c>
      <c r="C37" s="122">
        <v>45777</v>
      </c>
      <c r="D37" s="122" t="s">
        <v>136</v>
      </c>
      <c r="E37" s="123" t="s">
        <v>118</v>
      </c>
      <c r="F37" s="146">
        <v>297240314.5011</v>
      </c>
      <c r="G37" s="137" t="s">
        <v>133</v>
      </c>
    </row>
    <row r="38" spans="2:7" ht="15.6" x14ac:dyDescent="0.3">
      <c r="B38" s="145" t="s">
        <v>87</v>
      </c>
      <c r="C38" s="122">
        <v>45777</v>
      </c>
      <c r="D38" s="122" t="s">
        <v>136</v>
      </c>
      <c r="E38" s="123" t="s">
        <v>118</v>
      </c>
      <c r="F38" s="146">
        <v>663087842</v>
      </c>
      <c r="G38" s="137" t="s">
        <v>133</v>
      </c>
    </row>
    <row r="39" spans="2:7" ht="15.6" x14ac:dyDescent="0.3">
      <c r="B39" s="145" t="s">
        <v>164</v>
      </c>
      <c r="C39" s="122">
        <v>45777</v>
      </c>
      <c r="D39" s="122" t="s">
        <v>136</v>
      </c>
      <c r="E39" s="123" t="s">
        <v>118</v>
      </c>
      <c r="F39" s="146">
        <v>7977190</v>
      </c>
      <c r="G39" s="137" t="s">
        <v>133</v>
      </c>
    </row>
    <row r="40" spans="2:7" ht="15.6" x14ac:dyDescent="0.3">
      <c r="B40" s="145" t="s">
        <v>88</v>
      </c>
      <c r="C40" s="122">
        <v>45777</v>
      </c>
      <c r="D40" s="122" t="s">
        <v>136</v>
      </c>
      <c r="E40" s="123" t="s">
        <v>118</v>
      </c>
      <c r="F40" s="146">
        <v>1200538296</v>
      </c>
      <c r="G40" s="137" t="s">
        <v>133</v>
      </c>
    </row>
    <row r="41" spans="2:7" ht="15.6" x14ac:dyDescent="0.3">
      <c r="B41" s="145" t="s">
        <v>155</v>
      </c>
      <c r="C41" s="122">
        <v>45777</v>
      </c>
      <c r="D41" s="122" t="s">
        <v>136</v>
      </c>
      <c r="E41" s="123" t="s">
        <v>118</v>
      </c>
      <c r="F41" s="146">
        <v>806930</v>
      </c>
      <c r="G41" s="137" t="s">
        <v>133</v>
      </c>
    </row>
    <row r="42" spans="2:7" ht="15.6" x14ac:dyDescent="0.3">
      <c r="B42" s="145" t="s">
        <v>89</v>
      </c>
      <c r="C42" s="122">
        <v>45777</v>
      </c>
      <c r="D42" s="122" t="s">
        <v>136</v>
      </c>
      <c r="E42" s="123" t="s">
        <v>118</v>
      </c>
      <c r="F42" s="146">
        <v>15592699</v>
      </c>
      <c r="G42" s="137" t="s">
        <v>133</v>
      </c>
    </row>
    <row r="43" spans="2:7" ht="15.6" x14ac:dyDescent="0.3">
      <c r="B43" s="145" t="s">
        <v>90</v>
      </c>
      <c r="C43" s="122">
        <v>45777</v>
      </c>
      <c r="D43" s="122" t="s">
        <v>136</v>
      </c>
      <c r="E43" s="123" t="s">
        <v>118</v>
      </c>
      <c r="F43" s="146">
        <v>466743626</v>
      </c>
      <c r="G43" s="137" t="s">
        <v>133</v>
      </c>
    </row>
    <row r="44" spans="2:7" ht="15.6" x14ac:dyDescent="0.3">
      <c r="B44" s="145" t="s">
        <v>91</v>
      </c>
      <c r="C44" s="122">
        <v>45777</v>
      </c>
      <c r="D44" s="122" t="s">
        <v>136</v>
      </c>
      <c r="E44" s="123" t="s">
        <v>118</v>
      </c>
      <c r="F44" s="146">
        <v>685039642.82000005</v>
      </c>
      <c r="G44" s="137" t="s">
        <v>133</v>
      </c>
    </row>
    <row r="45" spans="2:7" ht="15.6" x14ac:dyDescent="0.3">
      <c r="B45" s="145" t="s">
        <v>92</v>
      </c>
      <c r="C45" s="122">
        <v>45777</v>
      </c>
      <c r="D45" s="122" t="s">
        <v>136</v>
      </c>
      <c r="E45" s="123" t="s">
        <v>118</v>
      </c>
      <c r="F45" s="146">
        <v>1181674489.4000001</v>
      </c>
      <c r="G45" s="137" t="s">
        <v>133</v>
      </c>
    </row>
    <row r="46" spans="2:7" ht="15.6" x14ac:dyDescent="0.3">
      <c r="B46" s="145" t="s">
        <v>93</v>
      </c>
      <c r="C46" s="122">
        <v>45777</v>
      </c>
      <c r="D46" s="122" t="s">
        <v>136</v>
      </c>
      <c r="E46" s="123" t="s">
        <v>118</v>
      </c>
      <c r="F46" s="146">
        <v>627491888</v>
      </c>
      <c r="G46" s="137" t="s">
        <v>133</v>
      </c>
    </row>
    <row r="47" spans="2:7" ht="15.6" x14ac:dyDescent="0.3">
      <c r="B47" s="145" t="s">
        <v>94</v>
      </c>
      <c r="C47" s="122">
        <v>45777</v>
      </c>
      <c r="D47" s="122" t="s">
        <v>136</v>
      </c>
      <c r="E47" s="123" t="s">
        <v>118</v>
      </c>
      <c r="F47" s="146">
        <v>9443466</v>
      </c>
      <c r="G47" s="137" t="s">
        <v>133</v>
      </c>
    </row>
    <row r="48" spans="2:7" x14ac:dyDescent="0.3">
      <c r="B48" s="140"/>
      <c r="C48" s="101"/>
      <c r="D48" s="101"/>
      <c r="E48" s="141" t="s">
        <v>95</v>
      </c>
      <c r="F48" s="142">
        <f>SUM(F4:F47)</f>
        <v>11223814278.67341</v>
      </c>
      <c r="G48" s="101"/>
    </row>
    <row r="49" spans="2:7" x14ac:dyDescent="0.3">
      <c r="B49" s="101"/>
      <c r="C49" s="101"/>
      <c r="D49" s="101"/>
      <c r="E49" s="101"/>
      <c r="F49" s="101"/>
      <c r="G49" s="101"/>
    </row>
    <row r="50" spans="2:7" x14ac:dyDescent="0.3">
      <c r="B50" s="101"/>
      <c r="C50" s="101"/>
      <c r="D50" s="101"/>
      <c r="E50" s="101"/>
      <c r="F50" s="101"/>
      <c r="G50" s="101"/>
    </row>
    <row r="51" spans="2:7" x14ac:dyDescent="0.3">
      <c r="B51" s="101"/>
      <c r="C51" s="101"/>
      <c r="D51" s="101"/>
      <c r="E51" s="101"/>
      <c r="F51" s="101"/>
      <c r="G51" s="101"/>
    </row>
    <row r="52" spans="2:7" x14ac:dyDescent="0.3">
      <c r="B52" s="101"/>
      <c r="C52" s="101"/>
      <c r="D52" s="101"/>
      <c r="E52" s="101"/>
      <c r="F52" s="101"/>
      <c r="G52" s="101"/>
    </row>
    <row r="53" spans="2:7" x14ac:dyDescent="0.3">
      <c r="B53" s="101"/>
      <c r="C53" s="101"/>
      <c r="D53" s="101"/>
      <c r="E53" s="101"/>
      <c r="F53" s="101"/>
      <c r="G53" s="101"/>
    </row>
    <row r="54" spans="2:7" x14ac:dyDescent="0.3">
      <c r="B54" s="118" t="s">
        <v>61</v>
      </c>
      <c r="C54" s="101"/>
      <c r="D54" s="101"/>
      <c r="E54" s="101"/>
      <c r="F54" s="101"/>
      <c r="G54" s="101"/>
    </row>
    <row r="55" spans="2:7" x14ac:dyDescent="0.3">
      <c r="B55" s="101" t="s">
        <v>123</v>
      </c>
      <c r="C55" s="101"/>
      <c r="D55" s="101"/>
      <c r="E55" s="101"/>
      <c r="F55" s="101"/>
      <c r="G55" s="101"/>
    </row>
    <row r="56" spans="2:7" x14ac:dyDescent="0.3">
      <c r="B56" s="101"/>
      <c r="C56" s="101"/>
      <c r="D56" s="101"/>
      <c r="E56" s="101"/>
      <c r="F56" s="101"/>
      <c r="G56" s="101"/>
    </row>
    <row r="57" spans="2:7" x14ac:dyDescent="0.3">
      <c r="B57" s="101"/>
      <c r="C57" s="101"/>
      <c r="D57" s="101"/>
      <c r="E57" s="101"/>
      <c r="F57" s="101"/>
      <c r="G57" s="101"/>
    </row>
    <row r="58" spans="2:7" x14ac:dyDescent="0.3">
      <c r="B58" s="101"/>
      <c r="C58" s="101"/>
      <c r="D58" s="101"/>
      <c r="E58" s="101"/>
      <c r="F58" s="101"/>
      <c r="G58" s="101"/>
    </row>
  </sheetData>
  <autoFilter ref="B3:F15" xr:uid="{00000000-0009-0000-0000-000002000000}">
    <sortState xmlns:xlrd2="http://schemas.microsoft.com/office/spreadsheetml/2017/richdata2" ref="B4:E21">
      <sortCondition ref="B3:B18"/>
    </sortState>
  </autoFilter>
  <sortState xmlns:xlrd2="http://schemas.microsoft.com/office/spreadsheetml/2017/richdata2" ref="B4:E18">
    <sortCondition ref="B4:B18"/>
  </sortState>
  <mergeCells count="1">
    <mergeCell ref="B1:F2"/>
  </mergeCells>
  <pageMargins left="0.7" right="0.7" top="0.75" bottom="0.75" header="0.3" footer="0.3"/>
  <pageSetup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29"/>
  <sheetViews>
    <sheetView zoomScale="110" zoomScaleNormal="110" workbookViewId="0">
      <selection activeCell="B1" sqref="B1:G2"/>
    </sheetView>
  </sheetViews>
  <sheetFormatPr baseColWidth="10" defaultRowHeight="14.4" x14ac:dyDescent="0.3"/>
  <cols>
    <col min="1" max="1" width="2.109375" customWidth="1"/>
    <col min="2" max="2" width="31.88671875" bestFit="1" customWidth="1"/>
    <col min="3" max="3" width="13.6640625" bestFit="1" customWidth="1"/>
    <col min="4" max="4" width="18.5546875" bestFit="1" customWidth="1"/>
    <col min="5" max="5" width="13.88671875" customWidth="1"/>
    <col min="6" max="6" width="21.33203125" bestFit="1" customWidth="1"/>
    <col min="7" max="7" width="19.6640625" customWidth="1"/>
    <col min="8" max="8" width="15.33203125" bestFit="1" customWidth="1"/>
  </cols>
  <sheetData>
    <row r="1" spans="2:8" x14ac:dyDescent="0.3">
      <c r="B1" s="169" t="s">
        <v>60</v>
      </c>
      <c r="C1" s="169"/>
      <c r="D1" s="169"/>
      <c r="E1" s="169"/>
      <c r="F1" s="169"/>
      <c r="G1" s="169"/>
      <c r="H1" s="101"/>
    </row>
    <row r="2" spans="2:8" x14ac:dyDescent="0.3">
      <c r="B2" s="169"/>
      <c r="C2" s="169"/>
      <c r="D2" s="169"/>
      <c r="E2" s="169"/>
      <c r="F2" s="169"/>
      <c r="G2" s="169"/>
      <c r="H2" s="101"/>
    </row>
    <row r="3" spans="2:8" x14ac:dyDescent="0.3">
      <c r="B3" s="101"/>
      <c r="C3" s="101"/>
      <c r="D3" s="101"/>
      <c r="E3" s="101"/>
      <c r="F3" s="101"/>
      <c r="G3" s="101"/>
      <c r="H3" s="101"/>
    </row>
    <row r="4" spans="2:8" x14ac:dyDescent="0.3">
      <c r="B4" s="170" t="s">
        <v>54</v>
      </c>
      <c r="C4" s="171"/>
      <c r="D4" s="171"/>
      <c r="E4" s="171"/>
      <c r="F4" s="124" t="s">
        <v>35</v>
      </c>
      <c r="G4" s="125">
        <v>45747</v>
      </c>
      <c r="H4" s="101"/>
    </row>
    <row r="5" spans="2:8" ht="27.6" x14ac:dyDescent="0.3">
      <c r="B5" s="114" t="s">
        <v>28</v>
      </c>
      <c r="C5" s="114" t="s">
        <v>29</v>
      </c>
      <c r="D5" s="115" t="s">
        <v>48</v>
      </c>
      <c r="E5" s="126" t="s">
        <v>36</v>
      </c>
      <c r="F5" s="114" t="s">
        <v>37</v>
      </c>
      <c r="G5" s="114" t="s">
        <v>30</v>
      </c>
      <c r="H5" s="101"/>
    </row>
    <row r="6" spans="2:8" x14ac:dyDescent="0.3">
      <c r="B6" s="148" t="s">
        <v>165</v>
      </c>
      <c r="C6" s="8" t="s">
        <v>106</v>
      </c>
      <c r="D6" s="150">
        <v>45740625</v>
      </c>
      <c r="E6" s="152">
        <v>45723</v>
      </c>
      <c r="F6" s="154">
        <v>45754</v>
      </c>
      <c r="G6" s="157">
        <v>3174000</v>
      </c>
      <c r="H6" s="101"/>
    </row>
    <row r="7" spans="2:8" x14ac:dyDescent="0.3">
      <c r="B7" s="147" t="s">
        <v>166</v>
      </c>
      <c r="C7" s="8" t="s">
        <v>106</v>
      </c>
      <c r="D7" s="149">
        <v>45740635</v>
      </c>
      <c r="E7" s="151">
        <v>45728</v>
      </c>
      <c r="F7" s="153">
        <v>45759</v>
      </c>
      <c r="G7" s="156">
        <v>17500000</v>
      </c>
      <c r="H7" s="101"/>
    </row>
    <row r="8" spans="2:8" x14ac:dyDescent="0.3">
      <c r="B8" s="147" t="s">
        <v>166</v>
      </c>
      <c r="C8" s="8" t="s">
        <v>106</v>
      </c>
      <c r="D8" s="149">
        <v>45740637</v>
      </c>
      <c r="E8" s="151">
        <v>45728</v>
      </c>
      <c r="F8" s="153">
        <v>45789</v>
      </c>
      <c r="G8" s="156">
        <v>17500000</v>
      </c>
      <c r="H8" s="101"/>
    </row>
    <row r="9" spans="2:8" x14ac:dyDescent="0.3">
      <c r="B9" s="147" t="s">
        <v>166</v>
      </c>
      <c r="C9" s="8" t="s">
        <v>106</v>
      </c>
      <c r="D9" s="149">
        <v>45740638</v>
      </c>
      <c r="E9" s="151">
        <v>45728</v>
      </c>
      <c r="F9" s="153">
        <v>45820</v>
      </c>
      <c r="G9" s="156">
        <v>17750000</v>
      </c>
      <c r="H9" s="101"/>
    </row>
    <row r="10" spans="2:8" x14ac:dyDescent="0.3">
      <c r="B10" s="147" t="s">
        <v>142</v>
      </c>
      <c r="C10" s="8" t="s">
        <v>106</v>
      </c>
      <c r="D10" s="149">
        <v>45740645</v>
      </c>
      <c r="E10" s="151">
        <v>45736</v>
      </c>
      <c r="F10" s="153">
        <v>45767</v>
      </c>
      <c r="G10" s="156">
        <v>23852000</v>
      </c>
      <c r="H10" s="101"/>
    </row>
    <row r="11" spans="2:8" x14ac:dyDescent="0.3">
      <c r="B11" s="147" t="s">
        <v>167</v>
      </c>
      <c r="C11" s="8" t="s">
        <v>106</v>
      </c>
      <c r="D11" s="149">
        <v>45740646</v>
      </c>
      <c r="E11" s="151">
        <v>45736</v>
      </c>
      <c r="F11" s="153">
        <v>45752</v>
      </c>
      <c r="G11" s="156">
        <v>3500000</v>
      </c>
      <c r="H11" s="101"/>
    </row>
    <row r="12" spans="2:8" x14ac:dyDescent="0.3">
      <c r="B12" s="147" t="s">
        <v>167</v>
      </c>
      <c r="C12" s="8" t="s">
        <v>106</v>
      </c>
      <c r="D12" s="149">
        <v>45740647</v>
      </c>
      <c r="E12" s="151">
        <v>45736</v>
      </c>
      <c r="F12" s="153">
        <v>45752</v>
      </c>
      <c r="G12" s="156">
        <v>12515000</v>
      </c>
      <c r="H12" s="101"/>
    </row>
    <row r="13" spans="2:8" x14ac:dyDescent="0.3">
      <c r="B13" s="147" t="s">
        <v>142</v>
      </c>
      <c r="C13" s="8" t="s">
        <v>106</v>
      </c>
      <c r="D13" s="149">
        <v>45740648</v>
      </c>
      <c r="E13" s="151">
        <v>45736</v>
      </c>
      <c r="F13" s="153">
        <v>45752</v>
      </c>
      <c r="G13" s="156">
        <v>24507000</v>
      </c>
      <c r="H13" s="101"/>
    </row>
    <row r="14" spans="2:8" x14ac:dyDescent="0.3">
      <c r="B14" s="147" t="s">
        <v>168</v>
      </c>
      <c r="C14" s="8" t="s">
        <v>106</v>
      </c>
      <c r="D14" s="149">
        <v>45740649</v>
      </c>
      <c r="E14" s="151">
        <v>45740</v>
      </c>
      <c r="F14" s="153">
        <v>45771</v>
      </c>
      <c r="G14" s="156">
        <v>11000000</v>
      </c>
      <c r="H14" s="101"/>
    </row>
    <row r="15" spans="2:8" ht="17.399999999999999" x14ac:dyDescent="0.3">
      <c r="B15" s="4"/>
      <c r="C15" s="4"/>
      <c r="D15" s="4"/>
      <c r="E15" s="4"/>
      <c r="F15" s="128" t="s">
        <v>31</v>
      </c>
      <c r="G15" s="129">
        <f>SUM(G6:G14)</f>
        <v>131298000</v>
      </c>
      <c r="H15" s="101"/>
    </row>
    <row r="16" spans="2:8" x14ac:dyDescent="0.3">
      <c r="B16" s="101"/>
      <c r="C16" s="101"/>
      <c r="D16" s="101"/>
      <c r="E16" s="101"/>
      <c r="F16" s="101"/>
      <c r="G16" s="101"/>
      <c r="H16" s="101"/>
    </row>
    <row r="17" spans="2:8" x14ac:dyDescent="0.3">
      <c r="B17" s="101"/>
      <c r="C17" s="101"/>
      <c r="D17" s="101"/>
      <c r="E17" s="101"/>
      <c r="F17" s="130"/>
      <c r="G17" s="131"/>
      <c r="H17" s="101"/>
    </row>
    <row r="18" spans="2:8" x14ac:dyDescent="0.3">
      <c r="B18" s="170" t="s">
        <v>127</v>
      </c>
      <c r="C18" s="171"/>
      <c r="D18" s="171"/>
      <c r="E18" s="171"/>
      <c r="F18" s="124" t="s">
        <v>35</v>
      </c>
      <c r="G18" s="125">
        <v>45747</v>
      </c>
      <c r="H18" s="101"/>
    </row>
    <row r="19" spans="2:8" ht="27.6" x14ac:dyDescent="0.3">
      <c r="B19" s="114" t="s">
        <v>28</v>
      </c>
      <c r="C19" s="114" t="s">
        <v>29</v>
      </c>
      <c r="D19" s="115" t="s">
        <v>48</v>
      </c>
      <c r="E19" s="126" t="s">
        <v>36</v>
      </c>
      <c r="F19" s="114" t="s">
        <v>37</v>
      </c>
      <c r="G19" s="114" t="s">
        <v>128</v>
      </c>
      <c r="H19" s="101"/>
    </row>
    <row r="20" spans="2:8" x14ac:dyDescent="0.3">
      <c r="B20" s="8" t="s">
        <v>169</v>
      </c>
      <c r="C20" s="8" t="s">
        <v>106</v>
      </c>
      <c r="D20" s="8">
        <v>44668123</v>
      </c>
      <c r="E20" s="127">
        <v>45708</v>
      </c>
      <c r="F20" s="122">
        <v>45769</v>
      </c>
      <c r="G20" s="132">
        <v>4000</v>
      </c>
      <c r="H20" s="101"/>
    </row>
    <row r="21" spans="2:8" ht="17.399999999999999" x14ac:dyDescent="0.3">
      <c r="B21" s="4"/>
      <c r="C21" s="4"/>
      <c r="D21" s="4"/>
      <c r="E21" s="4"/>
      <c r="F21" s="128" t="s">
        <v>31</v>
      </c>
      <c r="G21" s="133">
        <f>SUM(G20:G20)</f>
        <v>4000</v>
      </c>
      <c r="H21" s="101"/>
    </row>
    <row r="22" spans="2:8" x14ac:dyDescent="0.3">
      <c r="B22" s="101"/>
      <c r="C22" s="101"/>
      <c r="D22" s="101"/>
      <c r="E22" s="101"/>
      <c r="F22" s="101"/>
      <c r="G22" s="101"/>
      <c r="H22" s="101"/>
    </row>
    <row r="23" spans="2:8" x14ac:dyDescent="0.3">
      <c r="B23" s="101"/>
      <c r="C23" s="101"/>
      <c r="D23" s="101"/>
      <c r="E23" s="101"/>
      <c r="F23" s="101"/>
      <c r="G23" s="101"/>
      <c r="H23" s="101"/>
    </row>
    <row r="24" spans="2:8" x14ac:dyDescent="0.3">
      <c r="B24" s="101"/>
      <c r="C24" s="101"/>
      <c r="D24" s="101"/>
      <c r="E24" s="101"/>
      <c r="F24" s="101"/>
      <c r="G24" s="101"/>
      <c r="H24" s="101"/>
    </row>
    <row r="25" spans="2:8" x14ac:dyDescent="0.3">
      <c r="B25" s="101"/>
      <c r="C25" s="101"/>
      <c r="D25" s="101"/>
      <c r="E25" s="101"/>
      <c r="F25" s="101"/>
      <c r="G25" s="101"/>
      <c r="H25" s="101"/>
    </row>
    <row r="26" spans="2:8" x14ac:dyDescent="0.3">
      <c r="B26" s="118" t="s">
        <v>61</v>
      </c>
      <c r="C26" s="101"/>
      <c r="D26" s="101"/>
      <c r="E26" s="101"/>
      <c r="F26" s="101"/>
      <c r="G26" s="101"/>
      <c r="H26" s="101"/>
    </row>
    <row r="27" spans="2:8" x14ac:dyDescent="0.3">
      <c r="B27" s="101" t="s">
        <v>123</v>
      </c>
      <c r="C27" s="101"/>
      <c r="D27" s="101"/>
      <c r="E27" s="101"/>
      <c r="F27" s="101"/>
      <c r="G27" s="101"/>
      <c r="H27" s="101"/>
    </row>
    <row r="28" spans="2:8" x14ac:dyDescent="0.3">
      <c r="B28" s="101"/>
      <c r="C28" s="101"/>
      <c r="D28" s="101"/>
      <c r="E28" s="101"/>
      <c r="F28" s="101"/>
      <c r="G28" s="101"/>
      <c r="H28" s="101"/>
    </row>
    <row r="29" spans="2:8" x14ac:dyDescent="0.3">
      <c r="B29" s="101"/>
      <c r="C29" s="101"/>
      <c r="D29" s="101"/>
      <c r="E29" s="101"/>
      <c r="F29" s="101"/>
      <c r="G29" s="101"/>
      <c r="H29" s="101"/>
    </row>
  </sheetData>
  <mergeCells count="3">
    <mergeCell ref="B1:G2"/>
    <mergeCell ref="B4:E4"/>
    <mergeCell ref="B18:E18"/>
  </mergeCells>
  <pageMargins left="0.25" right="0.25" top="0.75" bottom="0.75" header="0.3" footer="0.3"/>
  <pageSetup paperSize="14" scale="98" orientation="landscape"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tabSelected="1" workbookViewId="0">
      <selection activeCell="B13" sqref="B13"/>
    </sheetView>
  </sheetViews>
  <sheetFormatPr baseColWidth="10" defaultRowHeight="14.4" x14ac:dyDescent="0.3"/>
  <cols>
    <col min="1" max="1" width="34.44140625" customWidth="1"/>
    <col min="2" max="2" width="13.5546875" customWidth="1"/>
    <col min="3" max="3" width="21.44140625" customWidth="1"/>
    <col min="4" max="4" width="18.109375" customWidth="1"/>
    <col min="5" max="5" width="21.5546875" customWidth="1"/>
    <col min="6" max="6" width="15.109375" customWidth="1"/>
    <col min="7" max="7" width="12.44140625" customWidth="1"/>
  </cols>
  <sheetData>
    <row r="1" spans="1:7" ht="15" customHeight="1" x14ac:dyDescent="0.3">
      <c r="A1" s="172" t="s">
        <v>141</v>
      </c>
      <c r="B1" s="172"/>
      <c r="C1" s="172"/>
      <c r="D1" s="172"/>
      <c r="E1" s="172"/>
      <c r="F1" s="172"/>
      <c r="G1" s="101"/>
    </row>
    <row r="2" spans="1:7" ht="15" customHeight="1" x14ac:dyDescent="0.3">
      <c r="A2" s="172"/>
      <c r="B2" s="172"/>
      <c r="C2" s="172"/>
      <c r="D2" s="172"/>
      <c r="E2" s="172"/>
      <c r="F2" s="172"/>
      <c r="G2" s="101"/>
    </row>
    <row r="3" spans="1:7" ht="15" customHeight="1" x14ac:dyDescent="0.3">
      <c r="A3" s="172"/>
      <c r="B3" s="172"/>
      <c r="C3" s="172"/>
      <c r="D3" s="172"/>
      <c r="E3" s="172"/>
      <c r="F3" s="172"/>
      <c r="G3" s="101"/>
    </row>
    <row r="4" spans="1:7" ht="30" x14ac:dyDescent="0.3">
      <c r="A4" s="114" t="s">
        <v>34</v>
      </c>
      <c r="B4" s="114" t="s">
        <v>124</v>
      </c>
      <c r="C4" s="115" t="s">
        <v>33</v>
      </c>
      <c r="D4" s="116" t="s">
        <v>58</v>
      </c>
      <c r="E4" s="116" t="s">
        <v>59</v>
      </c>
      <c r="F4" s="136" t="s">
        <v>19</v>
      </c>
      <c r="G4" s="136" t="s">
        <v>132</v>
      </c>
    </row>
    <row r="5" spans="1:7" x14ac:dyDescent="0.3">
      <c r="A5" s="117" t="s">
        <v>129</v>
      </c>
      <c r="B5" s="117" t="s">
        <v>126</v>
      </c>
      <c r="C5" s="2" t="s">
        <v>62</v>
      </c>
      <c r="D5" s="95">
        <v>829090890</v>
      </c>
      <c r="E5" s="95">
        <v>829090890</v>
      </c>
      <c r="F5" s="3">
        <v>45777</v>
      </c>
      <c r="G5" s="117" t="s">
        <v>133</v>
      </c>
    </row>
    <row r="6" spans="1:7" x14ac:dyDescent="0.3">
      <c r="A6" s="117" t="s">
        <v>129</v>
      </c>
      <c r="B6" s="117" t="s">
        <v>126</v>
      </c>
      <c r="C6" s="2" t="s">
        <v>62</v>
      </c>
      <c r="D6" s="95">
        <v>829090890</v>
      </c>
      <c r="E6" s="95">
        <v>345454515</v>
      </c>
      <c r="F6" s="3">
        <v>45777</v>
      </c>
      <c r="G6" s="117" t="s">
        <v>133</v>
      </c>
    </row>
    <row r="7" spans="1:7" s="155" customFormat="1" x14ac:dyDescent="0.3">
      <c r="A7" s="117" t="s">
        <v>85</v>
      </c>
      <c r="B7" s="117" t="s">
        <v>126</v>
      </c>
      <c r="C7" s="2" t="s">
        <v>62</v>
      </c>
      <c r="D7" s="159">
        <v>184523809.52377999</v>
      </c>
      <c r="E7" s="159">
        <v>184523809.52377999</v>
      </c>
      <c r="F7" s="3">
        <v>45777</v>
      </c>
      <c r="G7" s="117" t="s">
        <v>133</v>
      </c>
    </row>
    <row r="8" spans="1:7" s="155" customFormat="1" x14ac:dyDescent="0.3">
      <c r="A8" s="117" t="s">
        <v>85</v>
      </c>
      <c r="B8" s="117" t="s">
        <v>126</v>
      </c>
      <c r="C8" s="2" t="s">
        <v>62</v>
      </c>
      <c r="D8" s="159">
        <v>383809523.80952752</v>
      </c>
      <c r="E8" s="159">
        <v>383809523.80952752</v>
      </c>
      <c r="F8" s="3">
        <v>45777</v>
      </c>
      <c r="G8" s="117" t="s">
        <v>133</v>
      </c>
    </row>
    <row r="9" spans="1:7" x14ac:dyDescent="0.3">
      <c r="A9" s="4"/>
      <c r="B9" s="4"/>
      <c r="C9" s="4"/>
      <c r="D9" s="158">
        <f>SUM(D5:D8)</f>
        <v>2226515113.3333073</v>
      </c>
      <c r="E9" s="158">
        <f>SUM(E5:E8)</f>
        <v>1742878738.3333073</v>
      </c>
      <c r="F9" s="101"/>
      <c r="G9" s="101"/>
    </row>
    <row r="10" spans="1:7" x14ac:dyDescent="0.3">
      <c r="A10" s="101"/>
      <c r="B10" s="101"/>
      <c r="C10" s="101"/>
      <c r="D10" s="101"/>
      <c r="E10" s="101"/>
      <c r="F10" s="101"/>
      <c r="G10" s="101"/>
    </row>
    <row r="11" spans="1:7" x14ac:dyDescent="0.3">
      <c r="A11" s="101"/>
      <c r="B11" s="101"/>
      <c r="C11" s="101"/>
      <c r="D11" s="101"/>
      <c r="E11" s="101"/>
      <c r="F11" s="101"/>
      <c r="G11" s="101"/>
    </row>
    <row r="12" spans="1:7" x14ac:dyDescent="0.3">
      <c r="A12" s="101"/>
      <c r="B12" s="101"/>
      <c r="C12" s="101"/>
      <c r="D12" s="101"/>
      <c r="E12" s="101"/>
      <c r="F12" s="101"/>
      <c r="G12" s="101"/>
    </row>
    <row r="13" spans="1:7" x14ac:dyDescent="0.3">
      <c r="A13" s="118" t="s">
        <v>61</v>
      </c>
      <c r="B13" s="101"/>
      <c r="C13" s="101"/>
      <c r="D13" s="101"/>
      <c r="E13" s="101"/>
      <c r="F13" s="101"/>
      <c r="G13" s="101"/>
    </row>
    <row r="14" spans="1:7" x14ac:dyDescent="0.3">
      <c r="A14" s="101" t="s">
        <v>123</v>
      </c>
      <c r="B14" s="101"/>
      <c r="C14" s="101"/>
      <c r="D14" s="101"/>
      <c r="E14" s="101"/>
      <c r="F14" s="101"/>
      <c r="G14" s="101"/>
    </row>
    <row r="15" spans="1:7" x14ac:dyDescent="0.3">
      <c r="A15" s="101"/>
      <c r="B15" s="101"/>
      <c r="C15" s="101"/>
      <c r="D15" s="101"/>
      <c r="E15" s="101"/>
      <c r="F15" s="101"/>
      <c r="G15" s="101"/>
    </row>
    <row r="16" spans="1:7" x14ac:dyDescent="0.3">
      <c r="A16" s="101"/>
      <c r="B16" s="101"/>
      <c r="C16" s="101"/>
      <c r="D16" s="101"/>
      <c r="E16" s="101"/>
      <c r="F16" s="101"/>
      <c r="G16" s="101"/>
    </row>
    <row r="17" spans="1:7" x14ac:dyDescent="0.3">
      <c r="A17" s="101"/>
      <c r="B17" s="101"/>
      <c r="C17" s="101"/>
      <c r="D17" s="101"/>
      <c r="E17" s="101"/>
      <c r="F17" s="101"/>
      <c r="G17" s="101"/>
    </row>
    <row r="18" spans="1:7" x14ac:dyDescent="0.3">
      <c r="A18" s="101"/>
      <c r="B18" s="101"/>
      <c r="C18" s="101"/>
      <c r="D18" s="101"/>
      <c r="E18" s="101"/>
      <c r="F18" s="101"/>
      <c r="G18" s="101"/>
    </row>
    <row r="19" spans="1:7" x14ac:dyDescent="0.3">
      <c r="A19" s="101"/>
      <c r="B19" s="101"/>
      <c r="C19" s="101"/>
      <c r="D19" s="101"/>
      <c r="E19" s="101"/>
      <c r="F19" s="101"/>
      <c r="G19" s="101"/>
    </row>
  </sheetData>
  <mergeCells count="1">
    <mergeCell ref="A1:F3"/>
  </mergeCells>
  <pageMargins left="0.7" right="0.7" top="0.75" bottom="0.75" header="0.3" footer="0.3"/>
  <pageSetup paperSize="9" orientation="portrait" horizontalDpi="0" verticalDpi="0"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wCWSVjSd97ZGMWnLif3UasSHNFcb53bL3cC1tWWjamA=</DigestValue>
    </Reference>
    <Reference Type="http://www.w3.org/2000/09/xmldsig#Object" URI="#idOfficeObject">
      <DigestMethod Algorithm="http://www.w3.org/2001/04/xmlenc#sha256"/>
      <DigestValue>etpol4y0jXkVL9FSK8jX34nB18Bh2eZNDrTa6ioK0ho=</DigestValue>
    </Reference>
    <Reference Type="http://uri.etsi.org/01903#SignedProperties" URI="#idSignedProperties">
      <Transforms>
        <Transform Algorithm="http://www.w3.org/TR/2001/REC-xml-c14n-20010315"/>
      </Transforms>
      <DigestMethod Algorithm="http://www.w3.org/2001/04/xmlenc#sha256"/>
      <DigestValue>mlTtrrj7gpcJlz4ptj2rM7DB1vjnAxsDsvHOyacZa+c=</DigestValue>
    </Reference>
    <Reference Type="http://www.w3.org/2000/09/xmldsig#Object" URI="#idValidSigLnImg">
      <DigestMethod Algorithm="http://www.w3.org/2001/04/xmlenc#sha256"/>
      <DigestValue>qWu88DNpU2elAf3O1D1+Igf50p/zVV9wdVIQVSDn4d0=</DigestValue>
    </Reference>
    <Reference Type="http://www.w3.org/2000/09/xmldsig#Object" URI="#idInvalidSigLnImg">
      <DigestMethod Algorithm="http://www.w3.org/2001/04/xmlenc#sha256"/>
      <DigestValue>5TD1ROaCTLwIYQrrKsIYm7xAS3eXwfG3AX9SnGlxWOM=</DigestValue>
    </Reference>
  </SignedInfo>
  <SignatureValue>cYSYP3GsaFOYyZx5HUNKYRRQvv8trEhBTCVhx2xpPNcbUxn3Ic73fN8lr/XlsEtOB35EC7NjfKTL
lTdNRmO8wWVTZ08kHMzy0ctKweyumZ4MwaC8gk+Qu8A1+LD0sCLalnGO3g65mfMjnB8IRys7S4KI
wzzwRvZGJ2z2qI0RvrRrH6SPzWoWjWtS0I2qCq69/9/PowWKTbIKip3GllbEpuEL0QW7sggUvKH+
pGOkzPcnHkfIvH77z8WQ+ptUFPCG6hQaaMeemgH6UT0cI+xPT6uKr223SX4HObi7S4+F0bjSjUWq
lRN+HDabsfrBDH995goEwp7w/MNMJyYxokBjLQ==</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/f5y3ZqmhpEm7hTdWTvwvomWVl7PCmnmutP4ltZeOT4=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fFFl6V0eKL8qvNNBv1Zg+kIvXtNoj2nTE7nxLKR/kWE=</DigestValue>
      </Reference>
      <Reference URI="/xl/drawings/vmlDrawing1.vml?ContentType=application/vnd.openxmlformats-officedocument.vmlDrawing">
        <DigestMethod Algorithm="http://www.w3.org/2001/04/xmlenc#sha256"/>
        <DigestValue>XAM7NAk/UEx3SAfuQ4SOYfCx9BVOijwCuGAVSNlrn4Q=</DigestValue>
      </Reference>
      <Reference URI="/xl/media/image1.jpg?ContentType=image/jpeg">
        <DigestMethod Algorithm="http://www.w3.org/2001/04/xmlenc#sha256"/>
        <DigestValue>5WN4bQy5yPwfYW02MN+CHs8wbPoomg9ElBC01IzrTTQ=</DigestValue>
      </Reference>
      <Reference URI="/xl/media/image2.emf?ContentType=image/x-emf">
        <DigestMethod Algorithm="http://www.w3.org/2001/04/xmlenc#sha256"/>
        <DigestValue>cQUal7WOlN6sXL4NTDF9jZH4RYH+qji0058uBh91ww0=</DigestValue>
      </Reference>
      <Reference URI="/xl/printerSettings/printerSettings1.bin?ContentType=application/vnd.openxmlformats-officedocument.spreadsheetml.printerSettings">
        <DigestMethod Algorithm="http://www.w3.org/2001/04/xmlenc#sha256"/>
        <DigestValue>KN0Y10bJOFq6Swa+YJtkGQTNW4laVLobAnA9D3DSVcc=</DigestValue>
      </Reference>
      <Reference URI="/xl/printerSettings/printerSettings2.bin?ContentType=application/vnd.openxmlformats-officedocument.spreadsheetml.printerSettings">
        <DigestMethod Algorithm="http://www.w3.org/2001/04/xmlenc#sha256"/>
        <DigestValue>6p5OV1t5hut5hOP0kM+CBpr4UNa9/rwxkdffAxXrEfU=</DigestValue>
      </Reference>
      <Reference URI="/xl/printerSettings/printerSettings3.bin?ContentType=application/vnd.openxmlformats-officedocument.spreadsheetml.printerSettings">
        <DigestMethod Algorithm="http://www.w3.org/2001/04/xmlenc#sha256"/>
        <DigestValue>vUbOePvqihpebSRxvQWXII9sBbtT8HKIqm20hT439wE=</DigestValue>
      </Reference>
      <Reference URI="/xl/printerSettings/printerSettings4.bin?ContentType=application/vnd.openxmlformats-officedocument.spreadsheetml.printerSettings">
        <DigestMethod Algorithm="http://www.w3.org/2001/04/xmlenc#sha256"/>
        <DigestValue>B/9svJUW9oVgj5yMYAvlFtEiJIulja66HuVblEwXUnM=</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Lo20u520qaAcZ63bG0lvixytRHOAGwJQ/lfQzQOHRu4=</DigestValue>
      </Reference>
      <Reference URI="/xl/styles.xml?ContentType=application/vnd.openxmlformats-officedocument.spreadsheetml.styles+xml">
        <DigestMethod Algorithm="http://www.w3.org/2001/04/xmlenc#sha256"/>
        <DigestValue>bgiP6frw+qPslDMAH6jYJATQk9d2LNytEXGS52/h9t4=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zKa/RSh9nhFJ0jckYdHEChKaaFfDK78FhSR8ngvzZP0=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nZ6b0jr6XlrB9/D6VAUp6tfvInz9QdbkEy4LAaY3z6M=</DigestValue>
      </Reference>
      <Reference URI="/xl/worksheets/sheet1.xml?ContentType=application/vnd.openxmlformats-officedocument.spreadsheetml.worksheet+xml">
        <DigestMethod Algorithm="http://www.w3.org/2001/04/xmlenc#sha256"/>
        <DigestValue>oHC3IVja+aX3f1xqV7M2gzzP8X9OF2Zrj/gZiNgJZ98=</DigestValue>
      </Reference>
      <Reference URI="/xl/worksheets/sheet2.xml?ContentType=application/vnd.openxmlformats-officedocument.spreadsheetml.worksheet+xml">
        <DigestMethod Algorithm="http://www.w3.org/2001/04/xmlenc#sha256"/>
        <DigestValue>n+FuTgsG/JPhFcv/fLj9fvK/ocKwWbRHwkdAM+8hiXw=</DigestValue>
      </Reference>
      <Reference URI="/xl/worksheets/sheet3.xml?ContentType=application/vnd.openxmlformats-officedocument.spreadsheetml.worksheet+xml">
        <DigestMethod Algorithm="http://www.w3.org/2001/04/xmlenc#sha256"/>
        <DigestValue>6FjxZk5AYrUvg3oqq0xNdeaR07ZCdJLBpbIzYPqLT3k=</DigestValue>
      </Reference>
      <Reference URI="/xl/worksheets/sheet4.xml?ContentType=application/vnd.openxmlformats-officedocument.spreadsheetml.worksheet+xml">
        <DigestMethod Algorithm="http://www.w3.org/2001/04/xmlenc#sha256"/>
        <DigestValue>pSn0PdirbdQfqDPUEl2QAxRf+XnklNbN953MzBd7+r4=</DigestValue>
      </Reference>
      <Reference URI="/xl/worksheets/sheet5.xml?ContentType=application/vnd.openxmlformats-officedocument.spreadsheetml.worksheet+xml">
        <DigestMethod Algorithm="http://www.w3.org/2001/04/xmlenc#sha256"/>
        <DigestValue>Y1IlPdMi4W6h/+JnMVg6nC27g4TeZj15AVADoLDyMQo=</DigestValue>
      </Reference>
    </Manifest>
    <SignatureProperties>
      <SignatureProperty Id="idSignatureTime" Target="#idPackageSignature">
        <mdssi:SignatureTime xmlns:mdssi="http://schemas.openxmlformats.org/package/2006/digital-signature">
          <mdssi:Format>YYYY-MM-DDThh:mm:ssTZD</mdssi:Format>
          <mdssi:Value>2025-05-13T18:05:04Z</mdssi:Value>
        </mdssi:SignatureTime>
      </SignatureProperty>
    </SignatureProperties>
  </Object>
  <Object Id="idOfficeObject">
    <SignatureProperties>
      <SignatureProperty Id="idOfficeV1Details" Target="#idPackageSignature">
        <SignatureInfoV1 xmlns="http://schemas.microsoft.com/office/2006/digsig">
          <SetupID>{331A1C70-3C2A-4A08-8BA7-467DCBB9E621}</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2025-05-13T18:05:04Z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DETALLE DE PASIVOS</vt:lpstr>
      <vt:lpstr>PRESTAMOS FINANCIEROS </vt:lpstr>
      <vt:lpstr>PROVEEDORES</vt:lpstr>
      <vt:lpstr>CHEQUES DIFERIDOS</vt:lpstr>
      <vt:lpstr>ANTICIPO DE CLIENTES</vt:lpstr>
      <vt:lpstr>'DETALLE DE PASIVOS'!Área_de_impresión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Leonardo Kleeman</cp:lastModifiedBy>
  <cp:lastPrinted>2024-09-18T18:00:08Z</cp:lastPrinted>
  <dcterms:created xsi:type="dcterms:W3CDTF">2022-08-25T15:30:47Z</dcterms:created>
  <dcterms:modified xsi:type="dcterms:W3CDTF">2025-05-13T18:04:59Z</dcterms:modified>
</cp:coreProperties>
</file>