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Leonardo Kleeman\Downloads\"/>
    </mc:Choice>
  </mc:AlternateContent>
  <xr:revisionPtr revIDLastSave="0" documentId="13_ncr:1_{D3393B2E-0619-4E0C-8D40-C30E7763DAF6}" xr6:coauthVersionLast="47" xr6:coauthVersionMax="47" xr10:uidLastSave="{00000000-0000-0000-0000-000000000000}"/>
  <bookViews>
    <workbookView xWindow="-108" yWindow="-108" windowWidth="23256" windowHeight="12456" xr2:uid="{00000000-000D-0000-FFFF-FFFF00000000}"/>
  </bookViews>
  <sheets>
    <sheet name="DETALLE DE PASIVOS" sheetId="1" r:id="rId1"/>
    <sheet name="PRESTAMOS FINANCIEROS " sheetId="7" r:id="rId2"/>
    <sheet name="PROVEEDORES" sheetId="2" r:id="rId3"/>
    <sheet name="CHEQUES DIFERIDOS" sheetId="5" r:id="rId4"/>
    <sheet name="ANTICIPO DE CLIENTES" sheetId="8" r:id="rId5"/>
  </sheets>
  <definedNames>
    <definedName name="_xlnm._FilterDatabase" localSheetId="2" hidden="1">PROVEEDORES!$B$3:$F$15</definedName>
    <definedName name="_xlnm.Print_Area" localSheetId="0">'DETALLE DE PASIVOS'!$B$4:$F$105</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 i="5" l="1"/>
  <c r="G22" i="5" l="1"/>
  <c r="G20" i="7" l="1"/>
  <c r="F21" i="7"/>
  <c r="G19" i="7"/>
  <c r="G18" i="7"/>
  <c r="G15" i="7"/>
  <c r="G16" i="7"/>
  <c r="G17" i="7"/>
  <c r="G14" i="7"/>
  <c r="G13" i="7"/>
  <c r="C81" i="1"/>
  <c r="C78" i="1" l="1"/>
  <c r="C75" i="1"/>
  <c r="C73" i="1" s="1"/>
  <c r="C36" i="1"/>
  <c r="C24" i="1" s="1"/>
  <c r="C41" i="1"/>
  <c r="C29" i="1"/>
  <c r="F52" i="2"/>
  <c r="G12" i="7" l="1"/>
  <c r="H6" i="7"/>
  <c r="H5" i="7"/>
  <c r="H9" i="7"/>
  <c r="E9" i="8"/>
  <c r="D9" i="8"/>
  <c r="H21" i="7" l="1"/>
  <c r="G6" i="7"/>
  <c r="G8" i="7"/>
  <c r="G9" i="7"/>
  <c r="G10" i="7"/>
  <c r="G11" i="7"/>
  <c r="G5" i="7"/>
  <c r="C10" i="1" l="1"/>
  <c r="C83" i="1" l="1"/>
  <c r="C48" i="1"/>
  <c r="F91" i="1" l="1"/>
  <c r="D95" i="1"/>
  <c r="F48" i="1"/>
  <c r="F24" i="1"/>
  <c r="F20" i="1"/>
  <c r="F15" i="1"/>
  <c r="F10" i="1"/>
  <c r="F83" i="1"/>
  <c r="F73" i="1"/>
  <c r="F55" i="1" l="1"/>
  <c r="C88" i="1" l="1"/>
  <c r="C43" i="1"/>
  <c r="C91" i="1" l="1"/>
  <c r="F58" i="1" l="1"/>
  <c r="F94" i="1" s="1"/>
  <c r="C58" i="1"/>
  <c r="F95" i="1" l="1"/>
  <c r="C94" i="1"/>
  <c r="C15" i="1" l="1"/>
  <c r="C70" i="1" l="1"/>
  <c r="C20" i="1"/>
  <c r="C55" i="1" s="1"/>
  <c r="E70" i="1"/>
  <c r="F70" i="1"/>
  <c r="E95" i="1" l="1"/>
  <c r="C95" i="1"/>
</calcChain>
</file>

<file path=xl/sharedStrings.xml><?xml version="1.0" encoding="utf-8"?>
<sst xmlns="http://schemas.openxmlformats.org/spreadsheetml/2006/main" count="484" uniqueCount="194">
  <si>
    <t>DEUDAS EN USD</t>
  </si>
  <si>
    <t>DEUDAS COMERCIALES</t>
  </si>
  <si>
    <t>PROVEEDORES DEL EXTERIOR M/E</t>
  </si>
  <si>
    <t>TOTAL PROV. DEL EXTERIOR M/E</t>
  </si>
  <si>
    <t>PROVEEDORES LOCALES EN M/N</t>
  </si>
  <si>
    <t>ACREEDORES VARIOS</t>
  </si>
  <si>
    <t>EMPRESAS VINCULADAS</t>
  </si>
  <si>
    <t>OTROS PASIVOS CORRIENTES</t>
  </si>
  <si>
    <t>DEUDAS FINANCIERAS</t>
  </si>
  <si>
    <t>DEUDAS BANCARIAS A CORTO PLAZO</t>
  </si>
  <si>
    <t>DEUDAS SOCIALES E IMPOSITIVAS</t>
  </si>
  <si>
    <t>PROVISIONES</t>
  </si>
  <si>
    <t>TOTAL PASIVO CORRIENTE</t>
  </si>
  <si>
    <t>PASIVO CORRIENTE</t>
  </si>
  <si>
    <t>PASIVO NO CORRIENTE</t>
  </si>
  <si>
    <t>TOTAL DEUDAS COMERCIALES A L/P</t>
  </si>
  <si>
    <t>TOTAL PASIVO NO CORRIENTE</t>
  </si>
  <si>
    <t xml:space="preserve">TOTAL PASIVO   </t>
  </si>
  <si>
    <t xml:space="preserve">DEUDAS BANCARIAS A LARGO PLAZO </t>
  </si>
  <si>
    <t>VENCIMIENTO</t>
  </si>
  <si>
    <t>PROVEEDORES DE BIENES Y SERVICIOS</t>
  </si>
  <si>
    <t>ANTICIPO DE CLIENTE</t>
  </si>
  <si>
    <t>ALQUILERES COBRADOS POR ADELANTADO</t>
  </si>
  <si>
    <t>PRESTAMOS DE TERCEROS</t>
  </si>
  <si>
    <t>PROVEEDORES LOCALES M/N</t>
  </si>
  <si>
    <t>TIPO DE GARANTÍA</t>
  </si>
  <si>
    <t>DOCUMENTOS A PAGAR - PRESTAMOS S/CONTRATO</t>
  </si>
  <si>
    <t>VALOR GS.</t>
  </si>
  <si>
    <t>Beneficiario</t>
  </si>
  <si>
    <t>Banco</t>
  </si>
  <si>
    <t>Monto Gs</t>
  </si>
  <si>
    <t>TOTAL</t>
  </si>
  <si>
    <t>PROVEEDORES</t>
  </si>
  <si>
    <t>TIPO DE GARANTIA</t>
  </si>
  <si>
    <t>NOMBRES Y APELLIDOS</t>
  </si>
  <si>
    <t>AL:</t>
  </si>
  <si>
    <t>Fecha de Emisión</t>
  </si>
  <si>
    <t>Fecha de Vto.</t>
  </si>
  <si>
    <t>Nº</t>
  </si>
  <si>
    <t>GARANTIA</t>
  </si>
  <si>
    <t>Imp. A la Renta a Pagar</t>
  </si>
  <si>
    <t>IPS Retenciones a Pagar</t>
  </si>
  <si>
    <t>IVA a Pagar</t>
  </si>
  <si>
    <t>DEUDAS POR BONOS LARGO PLAZO</t>
  </si>
  <si>
    <t>Bonos Emitidos G1 L/P</t>
  </si>
  <si>
    <t>DETALLE</t>
  </si>
  <si>
    <t>INGRESOS NO REALIZADOS</t>
  </si>
  <si>
    <t>INGRESO A REALIZAR EN EL FUTURO</t>
  </si>
  <si>
    <t>Nro de Cheque</t>
  </si>
  <si>
    <t>GARANTIA DE ALQUILER COBRADO</t>
  </si>
  <si>
    <t>Bonos Emitidos G1 C/P</t>
  </si>
  <si>
    <t>Intereses a Pagar por Bonos G1 C/P</t>
  </si>
  <si>
    <t>Intereses a Pagar por Bonos G1 L/P</t>
  </si>
  <si>
    <t>PRESTAMOS DE TERCEROS LARGO PLAZO</t>
  </si>
  <si>
    <t>DETALLE DE CHEQUE DE PAGO DIFERIDO M/L</t>
  </si>
  <si>
    <t>DEUDAS POR BONOS PORCIÓN CORTO PLAZO</t>
  </si>
  <si>
    <t>ACREEDOR</t>
  </si>
  <si>
    <t>MONEDA</t>
  </si>
  <si>
    <t>MONTO DEL CAPITAL</t>
  </si>
  <si>
    <t>SALDO DE DEUDA</t>
  </si>
  <si>
    <t>DETALLE DE CHEQUES DIFERIDOS EMITIDO POR PASK S.A.</t>
  </si>
  <si>
    <t>Carlos Elmir Kleeman</t>
  </si>
  <si>
    <t>ASF</t>
  </si>
  <si>
    <t>E - ONE SCV SRL</t>
  </si>
  <si>
    <t>INSTITUTO NACIONAL DE TECNOLOGIA Y NORMALIZACION (INTN)</t>
  </si>
  <si>
    <t>PCG AUDITORES CONSULTORES</t>
  </si>
  <si>
    <t>ACOSTA JACOBY,CARLOS ROBERTO</t>
  </si>
  <si>
    <t>AGRICOLA SANTA FE SOCIEDAD ANONIMA</t>
  </si>
  <si>
    <t>AGRO DIFERENCIAL GROUP S.A.</t>
  </si>
  <si>
    <t>AGRO SANTA ROSA S.A</t>
  </si>
  <si>
    <t>AGROCERES PARAGUAY SRL</t>
  </si>
  <si>
    <t>AGROSUL SOCIEDAD ANONIMA</t>
  </si>
  <si>
    <t>ARNOLD, ARLENE</t>
  </si>
  <si>
    <t>BUGS, ROMEU EIRL</t>
  </si>
  <si>
    <t>CARGILL AGROPECUARIA SACI</t>
  </si>
  <si>
    <t>DVA AGRO PARAGUAY SRL</t>
  </si>
  <si>
    <t>ECO TRADING S.A</t>
  </si>
  <si>
    <t>GLYMAX PARAGUAY SA</t>
  </si>
  <si>
    <t>GREEN CAMPOS SOCIEDAD ANOMIMA</t>
  </si>
  <si>
    <t>"H3M PARAGUAY" SOCIEDAD ANÓNIMA</t>
  </si>
  <si>
    <t>IMPORTADORA ALEMANA SA</t>
  </si>
  <si>
    <t>INSUMAGRO S.A.</t>
  </si>
  <si>
    <t>KLEEMANN FINGER, MARICE</t>
  </si>
  <si>
    <t>"KS AGRONEGOCIOS" SRL</t>
  </si>
  <si>
    <t>LDC PARAGUAY S.A.</t>
  </si>
  <si>
    <t>MONSANTO PARAGUAY SA</t>
  </si>
  <si>
    <t>NOVARA SA</t>
  </si>
  <si>
    <t>RECKZIEGEL, ARCELIO</t>
  </si>
  <si>
    <t>TAMPA PARAGUAY SA</t>
  </si>
  <si>
    <t>TECNOMYL S.A.</t>
  </si>
  <si>
    <t>UPL PARAGUAY SOCIEDAD ANONIMA</t>
  </si>
  <si>
    <t>VETTORELLO NETTO, ADELINO</t>
  </si>
  <si>
    <t>Total</t>
  </si>
  <si>
    <t>Interfisa Banco Prestamo</t>
  </si>
  <si>
    <t>Interfisa Banco Intereses a pagar</t>
  </si>
  <si>
    <t>Interfisa Banco Intereses a devengar</t>
  </si>
  <si>
    <t>Banco Rio S.A. Prestamo</t>
  </si>
  <si>
    <t>Banco Rio S.A. Intereses a pagar</t>
  </si>
  <si>
    <t>Banco Rio S.A. Intereses a devengar</t>
  </si>
  <si>
    <t>Bancop Prestamo</t>
  </si>
  <si>
    <t>CHEQUES DIFERIDOS EMITIDOS</t>
  </si>
  <si>
    <t>Bancop Intereses a pagar</t>
  </si>
  <si>
    <t>Bancop Intereses a devengar</t>
  </si>
  <si>
    <t>Sudameris</t>
  </si>
  <si>
    <t>Sudameris Bank Prestamo</t>
  </si>
  <si>
    <t>Sudameris Bank Intereses a pagar</t>
  </si>
  <si>
    <t>Sudameris Bank Intereses a Devengar</t>
  </si>
  <si>
    <t>Banco Continental Prestamo</t>
  </si>
  <si>
    <t>Banco Continental Intereses a pagar</t>
  </si>
  <si>
    <t>Aguinaldos a pagar</t>
  </si>
  <si>
    <t>Banco Rio S.A. Capital</t>
  </si>
  <si>
    <t>Sudameris Bank Capital</t>
  </si>
  <si>
    <t>Codeudoria</t>
  </si>
  <si>
    <t>Hipoteca</t>
  </si>
  <si>
    <t>Banco Rio S.A.E.C.A</t>
  </si>
  <si>
    <t>USD</t>
  </si>
  <si>
    <t>Sudameris Bank</t>
  </si>
  <si>
    <t>Interfisa Banco</t>
  </si>
  <si>
    <t>Banco Continental</t>
  </si>
  <si>
    <t>Presidente</t>
  </si>
  <si>
    <t>Moneda</t>
  </si>
  <si>
    <t>Dolares</t>
  </si>
  <si>
    <t>DETALLE DE CHEQUE DE PAGO DIFERIDO M/E</t>
  </si>
  <si>
    <t>Monto USD</t>
  </si>
  <si>
    <t>ADM PARAGUAY S.R.L.</t>
  </si>
  <si>
    <t>LA EMPRESA ACTUALMENTE POSEE DEUDAS PRIVILEGIADAS CON BANCO RIO SAECA EN DONDE SE ENCUENTRA HIPOTECADA LA FINCA NO.  2626 DEL DISTRITO DE NARANJAL POR USD 825,000,00 Y PRENDA SOBRE LAS MAQUINARIAS DEL SILO POR USD 810,000,00, ASI TAMBIEN POSEE UNA HIPOTECA CON EL BCO. SUDAMERIS POR USS 430,000,00 SOBRE LA FINCA 4437 DEL DISTRITO DE RAUL PEÑA, PROPIEDAD DE CARLOS ELMIR KLEEMAN</t>
  </si>
  <si>
    <t>NUMERO DE OPERACIÓN</t>
  </si>
  <si>
    <t>SITUACION</t>
  </si>
  <si>
    <t>A VENCER</t>
  </si>
  <si>
    <t>MONTO DEL CAPITAL PAGADO</t>
  </si>
  <si>
    <t>PASIVO</t>
  </si>
  <si>
    <t>CORRIENTE</t>
  </si>
  <si>
    <t>08CMD600248/22</t>
  </si>
  <si>
    <t>EMPRESA: PASK S.A.E.</t>
  </si>
  <si>
    <t>Hector Araujo</t>
  </si>
  <si>
    <t>08CMD600412/23</t>
  </si>
  <si>
    <t>08CM13164/24</t>
  </si>
  <si>
    <t>47N080975/24</t>
  </si>
  <si>
    <t>AGROENERGETICA REGUERA SA (AGREG SA)</t>
  </si>
  <si>
    <t>ASEGURADORA DEL ESTE SA DE SEGUROS</t>
  </si>
  <si>
    <t>EMPRENDIMIENTOS NORA RUOTI SRL</t>
  </si>
  <si>
    <t>EQUIFAX PARAGUAY S.A.</t>
  </si>
  <si>
    <t>GONZALEZ SILVERO,CLAUDIA</t>
  </si>
  <si>
    <t>SOLVENTA &amp; RISKMETRICA S.A CALIFICADORA DE RIESGOS</t>
  </si>
  <si>
    <t>AD TEC SA</t>
  </si>
  <si>
    <t>H3 AGROCHEMICALS SA</t>
  </si>
  <si>
    <t>RÍO SEGUROS SA, COMPAÑIA DE SEGUROS</t>
  </si>
  <si>
    <t>AL 31/12/2024</t>
  </si>
  <si>
    <t>Sobregiro Bco. Sudameris</t>
  </si>
  <si>
    <t>PROVEEDORES DE GRANOS A PAGAR</t>
  </si>
  <si>
    <t>PIOVESAN, JONAS</t>
  </si>
  <si>
    <t>Marino Alves</t>
  </si>
  <si>
    <t>Bancop</t>
  </si>
  <si>
    <t>DETALLE DOCUMENTOS A PAGAR - ANTICIPO DE CLIENTES  AL 30/06/2025</t>
  </si>
  <si>
    <t>DETALLE DE PROVEEDORES DE BIENES Y SERVICIOS AL 30/06/2025</t>
  </si>
  <si>
    <t>PARRA ROLON,YANINA MARIELLA</t>
  </si>
  <si>
    <t>CGS AGRI SOCIEDAD ANONIMA</t>
  </si>
  <si>
    <t>GRANAR S.A.E.C.A</t>
  </si>
  <si>
    <t>GRIEBELER,MARINO</t>
  </si>
  <si>
    <t>KLEEMANN, CLECI</t>
  </si>
  <si>
    <t>KRUGER, ADEMIR</t>
  </si>
  <si>
    <t>KRUGER, JAIRO</t>
  </si>
  <si>
    <t>SOLTEC E.A.S.</t>
  </si>
  <si>
    <t>UMANN, ARTHUR</t>
  </si>
  <si>
    <t>Gs</t>
  </si>
  <si>
    <t>US$</t>
  </si>
  <si>
    <t>INFORME DE DEUDAS AL 30/06/2025</t>
  </si>
  <si>
    <t>AL 30/06/2025</t>
  </si>
  <si>
    <t>Banco GNB Prestamo</t>
  </si>
  <si>
    <t>Banco GNB Intereses a pagar</t>
  </si>
  <si>
    <t>Banco GNB Interesas a Devengar</t>
  </si>
  <si>
    <t>Bancop S.A. Capital</t>
  </si>
  <si>
    <t>codeudoria</t>
  </si>
  <si>
    <t>Bancop S.A. Intereses  a pagar</t>
  </si>
  <si>
    <t>Bancop S.A. Intereses a devengar</t>
  </si>
  <si>
    <t>VENCIDO</t>
  </si>
  <si>
    <t>Banco GNB</t>
  </si>
  <si>
    <t>DETALLE DE DEUDAS FINANCIERAS POR PRÉSTAMOS BANCARIOS AL 30/06/2025</t>
  </si>
  <si>
    <t>H3M</t>
  </si>
  <si>
    <t>Ademir Kruger Eg  5899</t>
  </si>
  <si>
    <t xml:space="preserve">Agro Santa Rosa </t>
  </si>
  <si>
    <t>Jonas Piovesan</t>
  </si>
  <si>
    <t>Jonas Piovesan Fat 972</t>
  </si>
  <si>
    <t>Jonas Piovesan Fat 976</t>
  </si>
  <si>
    <t>Rogelio</t>
  </si>
  <si>
    <t>Tigo</t>
  </si>
  <si>
    <t>Efectivo</t>
  </si>
  <si>
    <t>Cleci Kleeman</t>
  </si>
  <si>
    <t>Romualdo Migon</t>
  </si>
  <si>
    <t>UPL</t>
  </si>
  <si>
    <t>Tafirel</t>
  </si>
  <si>
    <t>Interfisa</t>
  </si>
  <si>
    <t>47N1001760/25</t>
  </si>
  <si>
    <t>47N1001770/25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</si>
</sst>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 #,##0_ ;_ * \-#,##0_ ;_ * &quot;-&quot;_ ;_ @_ "/>
    <numFmt numFmtId="165" formatCode="dd/mm/yyyy;@"/>
    <numFmt numFmtId="166" formatCode="_ * #,##0.00_ ;_ * \-#,##0.00_ ;_ * &quot;-&quot;_ ;_ @_ "/>
    <numFmt numFmtId="167" formatCode="_(* #,##0.00_);_(* \(#,##0.00\);_(* &quot;-&quot;_);_(@_)"/>
  </numFmts>
  <fonts count="26" x14ac:knownFonts="1">
    <font>
      <sz val="11"/>
      <color theme="1"/>
      <name val="Calibri"/>
      <family val="2"/>
      <scheme val="minor"/>
    </font>
    <font>
      <sz val="11"/>
      <color theme="1"/>
      <name val="Calibri"/>
      <family val="2"/>
      <scheme val="minor"/>
    </font>
    <font>
      <b/>
      <sz val="11"/>
      <color theme="1"/>
      <name val="Century Gothic"/>
      <family val="2"/>
    </font>
    <font>
      <sz val="11"/>
      <color theme="1"/>
      <name val="Century Gothic"/>
      <family val="2"/>
    </font>
    <font>
      <b/>
      <sz val="12"/>
      <color theme="1"/>
      <name val="Century Gothic"/>
      <family val="2"/>
    </font>
    <font>
      <b/>
      <sz val="16"/>
      <color theme="1"/>
      <name val="Century Gothic"/>
      <family val="2"/>
    </font>
    <font>
      <b/>
      <u/>
      <sz val="14"/>
      <color theme="1"/>
      <name val="Century Gothic"/>
      <family val="2"/>
    </font>
    <font>
      <b/>
      <sz val="14"/>
      <color theme="1"/>
      <name val="Century Gothic"/>
      <family val="2"/>
    </font>
    <font>
      <sz val="10"/>
      <color theme="1"/>
      <name val="Century Gothic"/>
      <family val="2"/>
    </font>
    <font>
      <sz val="11"/>
      <name val="Century Gothic"/>
      <family val="2"/>
    </font>
    <font>
      <b/>
      <u/>
      <sz val="12"/>
      <color theme="1"/>
      <name val="Century Gothic"/>
      <family val="2"/>
    </font>
    <font>
      <sz val="12"/>
      <color theme="1"/>
      <name val="Century Gothic"/>
      <family val="2"/>
    </font>
    <font>
      <b/>
      <sz val="12"/>
      <color rgb="FF000000"/>
      <name val="Century Gothic"/>
      <family val="2"/>
    </font>
    <font>
      <sz val="12"/>
      <color rgb="FF000000"/>
      <name val="Century Gothic"/>
      <family val="2"/>
    </font>
    <font>
      <b/>
      <sz val="12"/>
      <color theme="2" tint="-0.749992370372631"/>
      <name val="Century Gothic"/>
      <family val="2"/>
    </font>
    <font>
      <sz val="11"/>
      <color theme="2" tint="-0.749992370372631"/>
      <name val="Century Gothic"/>
      <family val="2"/>
    </font>
    <font>
      <b/>
      <sz val="10"/>
      <color theme="2" tint="-0.749992370372631"/>
      <name val="Century Gothic"/>
      <family val="2"/>
    </font>
    <font>
      <b/>
      <sz val="11"/>
      <color theme="2" tint="-0.749992370372631"/>
      <name val="Century Gothic"/>
      <family val="2"/>
    </font>
    <font>
      <sz val="11"/>
      <color rgb="FFFF0000"/>
      <name val="Calibri"/>
      <family val="2"/>
      <scheme val="minor"/>
    </font>
    <font>
      <b/>
      <sz val="12"/>
      <name val="Century Gothic"/>
      <family val="2"/>
    </font>
    <font>
      <sz val="8"/>
      <color rgb="FF000000"/>
      <name val="Arial"/>
    </font>
    <font>
      <sz val="10"/>
      <name val="Arial"/>
      <family val="2"/>
    </font>
    <font>
      <sz val="10"/>
      <name val="Arial"/>
      <family val="2"/>
      <charset val="1"/>
    </font>
    <font>
      <sz val="11"/>
      <name val="Arial"/>
      <family val="2"/>
      <charset val="1"/>
    </font>
    <font>
      <sz val="10"/>
      <color rgb="FF000000"/>
      <name val="Arial"/>
      <family val="2"/>
    </font>
    <font>
      <sz val="10"/>
      <color rgb="FF000000"/>
      <name val="Century Gothic"/>
      <family val="2"/>
    </font>
  </fonts>
  <fills count="3">
    <fill>
      <patternFill patternType="none"/>
    </fill>
    <fill>
      <patternFill patternType="gray125"/>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8">
    <xf numFmtId="0" fontId="0" fillId="0" borderId="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0" fontId="21" fillId="0" borderId="0"/>
    <xf numFmtId="0" fontId="22" fillId="0" borderId="0"/>
    <xf numFmtId="164" fontId="1" fillId="0" borderId="0" applyFont="0" applyFill="0" applyBorder="0" applyAlignment="0" applyProtection="0"/>
  </cellStyleXfs>
  <cellXfs count="176">
    <xf numFmtId="0" fontId="0" fillId="0" borderId="0" xfId="0"/>
    <xf numFmtId="0" fontId="3" fillId="0" borderId="0" xfId="0" applyFont="1"/>
    <xf numFmtId="3" fontId="3" fillId="2" borderId="1" xfId="0" applyNumberFormat="1" applyFont="1" applyFill="1" applyBorder="1" applyAlignment="1">
      <alignment horizontal="center"/>
    </xf>
    <xf numFmtId="14" fontId="3" fillId="2" borderId="1" xfId="0" applyNumberFormat="1" applyFont="1" applyFill="1" applyBorder="1"/>
    <xf numFmtId="0" fontId="3" fillId="2" borderId="0" xfId="0" applyFont="1" applyFill="1"/>
    <xf numFmtId="0" fontId="3" fillId="0" borderId="0" xfId="0" applyFont="1" applyAlignment="1">
      <alignment horizontal="center"/>
    </xf>
    <xf numFmtId="14" fontId="3" fillId="2" borderId="0" xfId="0" applyNumberFormat="1" applyFont="1" applyFill="1"/>
    <xf numFmtId="0" fontId="3" fillId="2" borderId="0" xfId="0" applyFont="1" applyFill="1" applyAlignment="1">
      <alignment horizontal="center"/>
    </xf>
    <xf numFmtId="0" fontId="3" fillId="2" borderId="1" xfId="0" applyFont="1" applyFill="1" applyBorder="1" applyAlignment="1">
      <alignment horizontal="center"/>
    </xf>
    <xf numFmtId="164" fontId="3" fillId="2" borderId="1" xfId="1" applyFont="1" applyFill="1" applyBorder="1" applyAlignment="1">
      <alignment horizontal="center"/>
    </xf>
    <xf numFmtId="3" fontId="3" fillId="0" borderId="0" xfId="0" applyNumberFormat="1" applyFont="1"/>
    <xf numFmtId="3" fontId="3" fillId="2" borderId="0" xfId="0" applyNumberFormat="1" applyFont="1" applyFill="1"/>
    <xf numFmtId="3" fontId="4" fillId="2" borderId="1" xfId="0" applyNumberFormat="1" applyFont="1" applyFill="1" applyBorder="1"/>
    <xf numFmtId="3" fontId="4" fillId="2" borderId="1" xfId="0" applyNumberFormat="1" applyFont="1" applyFill="1" applyBorder="1" applyAlignment="1">
      <alignment horizontal="center"/>
    </xf>
    <xf numFmtId="164" fontId="3" fillId="2" borderId="0" xfId="1" applyFont="1" applyFill="1"/>
    <xf numFmtId="0" fontId="11" fillId="0" borderId="0" xfId="0" applyFont="1"/>
    <xf numFmtId="164" fontId="3" fillId="2" borderId="0" xfId="0" applyNumberFormat="1" applyFont="1" applyFill="1"/>
    <xf numFmtId="3" fontId="3" fillId="2" borderId="5" xfId="0" applyNumberFormat="1" applyFont="1" applyFill="1" applyBorder="1"/>
    <xf numFmtId="3" fontId="4" fillId="2" borderId="5" xfId="0" applyNumberFormat="1" applyFont="1" applyFill="1" applyBorder="1"/>
    <xf numFmtId="3" fontId="4" fillId="2" borderId="7" xfId="0" applyNumberFormat="1" applyFont="1" applyFill="1" applyBorder="1"/>
    <xf numFmtId="0" fontId="3" fillId="2" borderId="9" xfId="0" applyFont="1" applyFill="1" applyBorder="1"/>
    <xf numFmtId="164" fontId="3" fillId="2" borderId="9" xfId="1" applyFont="1" applyFill="1" applyBorder="1"/>
    <xf numFmtId="3" fontId="3" fillId="2" borderId="9" xfId="0" applyNumberFormat="1" applyFont="1" applyFill="1" applyBorder="1"/>
    <xf numFmtId="3" fontId="4" fillId="2" borderId="9" xfId="0" applyNumberFormat="1" applyFont="1" applyFill="1" applyBorder="1"/>
    <xf numFmtId="3" fontId="4" fillId="2" borderId="10" xfId="0" applyNumberFormat="1" applyFont="1" applyFill="1" applyBorder="1"/>
    <xf numFmtId="14" fontId="2" fillId="2" borderId="12" xfId="0" applyNumberFormat="1" applyFont="1" applyFill="1" applyBorder="1" applyAlignment="1">
      <alignment horizontal="center"/>
    </xf>
    <xf numFmtId="3" fontId="2" fillId="2" borderId="13" xfId="0" applyNumberFormat="1" applyFont="1" applyFill="1" applyBorder="1" applyAlignment="1">
      <alignment horizontal="center"/>
    </xf>
    <xf numFmtId="0" fontId="4" fillId="2" borderId="4" xfId="0" applyFont="1" applyFill="1" applyBorder="1" applyAlignment="1">
      <alignment horizontal="center"/>
    </xf>
    <xf numFmtId="0" fontId="15" fillId="2" borderId="5" xfId="0" applyFont="1" applyFill="1" applyBorder="1"/>
    <xf numFmtId="0" fontId="15" fillId="2" borderId="1" xfId="0" applyFont="1" applyFill="1" applyBorder="1" applyAlignment="1">
      <alignment horizontal="center"/>
    </xf>
    <xf numFmtId="0" fontId="15" fillId="2" borderId="9" xfId="0" applyFont="1" applyFill="1" applyBorder="1"/>
    <xf numFmtId="0" fontId="15" fillId="2" borderId="0" xfId="0" applyFont="1" applyFill="1"/>
    <xf numFmtId="0" fontId="15" fillId="0" borderId="0" xfId="0" applyFont="1"/>
    <xf numFmtId="3" fontId="17" fillId="2" borderId="5" xfId="0" applyNumberFormat="1" applyFont="1" applyFill="1" applyBorder="1"/>
    <xf numFmtId="3" fontId="17" fillId="2" borderId="1" xfId="0" applyNumberFormat="1" applyFont="1" applyFill="1" applyBorder="1"/>
    <xf numFmtId="3" fontId="17" fillId="2" borderId="9" xfId="0" applyNumberFormat="1" applyFont="1" applyFill="1" applyBorder="1"/>
    <xf numFmtId="3" fontId="15" fillId="2" borderId="5" xfId="0" applyNumberFormat="1" applyFont="1" applyFill="1" applyBorder="1"/>
    <xf numFmtId="3" fontId="15" fillId="2" borderId="1" xfId="0" applyNumberFormat="1" applyFont="1" applyFill="1" applyBorder="1" applyAlignment="1">
      <alignment horizontal="center"/>
    </xf>
    <xf numFmtId="3" fontId="15" fillId="2" borderId="9" xfId="0" applyNumberFormat="1" applyFont="1" applyFill="1" applyBorder="1"/>
    <xf numFmtId="0" fontId="17" fillId="2" borderId="1" xfId="0" applyFont="1" applyFill="1" applyBorder="1"/>
    <xf numFmtId="3" fontId="14" fillId="2" borderId="9" xfId="0" applyNumberFormat="1" applyFont="1" applyFill="1" applyBorder="1"/>
    <xf numFmtId="0" fontId="17" fillId="2" borderId="0" xfId="0" applyFont="1" applyFill="1"/>
    <xf numFmtId="0" fontId="17" fillId="0" borderId="0" xfId="0" applyFont="1"/>
    <xf numFmtId="164" fontId="15" fillId="2" borderId="1" xfId="1" applyFont="1" applyFill="1" applyBorder="1" applyAlignment="1">
      <alignment horizontal="center"/>
    </xf>
    <xf numFmtId="164" fontId="17" fillId="2" borderId="9" xfId="1" applyFont="1" applyFill="1" applyBorder="1"/>
    <xf numFmtId="3" fontId="14" fillId="2" borderId="5" xfId="0" applyNumberFormat="1" applyFont="1" applyFill="1" applyBorder="1"/>
    <xf numFmtId="3" fontId="14" fillId="2" borderId="1" xfId="0" applyNumberFormat="1" applyFont="1" applyFill="1" applyBorder="1"/>
    <xf numFmtId="3" fontId="15" fillId="2" borderId="0" xfId="0" applyNumberFormat="1" applyFont="1" applyFill="1"/>
    <xf numFmtId="164" fontId="11" fillId="0" borderId="0" xfId="0" applyNumberFormat="1" applyFont="1"/>
    <xf numFmtId="3" fontId="3" fillId="0" borderId="9" xfId="0" applyNumberFormat="1" applyFont="1" applyBorder="1"/>
    <xf numFmtId="3" fontId="0" fillId="0" borderId="0" xfId="0" applyNumberFormat="1"/>
    <xf numFmtId="14" fontId="2" fillId="0" borderId="11" xfId="0" applyNumberFormat="1" applyFont="1" applyBorder="1" applyAlignment="1">
      <alignment horizontal="center"/>
    </xf>
    <xf numFmtId="14" fontId="2" fillId="0" borderId="4" xfId="0" applyNumberFormat="1" applyFont="1" applyBorder="1" applyAlignment="1">
      <alignment horizontal="center"/>
    </xf>
    <xf numFmtId="164" fontId="11" fillId="0" borderId="0" xfId="1" applyFont="1" applyFill="1"/>
    <xf numFmtId="164" fontId="3" fillId="0" borderId="5" xfId="1" applyFont="1" applyFill="1" applyBorder="1"/>
    <xf numFmtId="0" fontId="4" fillId="2" borderId="17" xfId="0" applyFont="1" applyFill="1" applyBorder="1"/>
    <xf numFmtId="0" fontId="4" fillId="2" borderId="18" xfId="0" applyFont="1" applyFill="1" applyBorder="1"/>
    <xf numFmtId="0" fontId="4" fillId="2" borderId="21" xfId="0" applyFont="1" applyFill="1" applyBorder="1"/>
    <xf numFmtId="0" fontId="14" fillId="2" borderId="17" xfId="0" applyFont="1" applyFill="1" applyBorder="1"/>
    <xf numFmtId="0" fontId="16" fillId="2" borderId="17" xfId="0" applyFont="1" applyFill="1" applyBorder="1" applyAlignment="1">
      <alignment horizontal="left"/>
    </xf>
    <xf numFmtId="0" fontId="8" fillId="2" borderId="17" xfId="0" applyFont="1" applyFill="1" applyBorder="1"/>
    <xf numFmtId="0" fontId="16" fillId="2" borderId="17" xfId="0" applyFont="1" applyFill="1" applyBorder="1"/>
    <xf numFmtId="0" fontId="8" fillId="0" borderId="17" xfId="0" applyFont="1" applyBorder="1"/>
    <xf numFmtId="0" fontId="9" fillId="2" borderId="17" xfId="0" applyFont="1" applyFill="1" applyBorder="1"/>
    <xf numFmtId="0" fontId="3" fillId="2" borderId="17" xfId="0" applyFont="1" applyFill="1" applyBorder="1"/>
    <xf numFmtId="0" fontId="17" fillId="2" borderId="17" xfId="0" applyFont="1" applyFill="1" applyBorder="1"/>
    <xf numFmtId="0" fontId="3" fillId="2" borderId="22" xfId="0" applyFont="1" applyFill="1" applyBorder="1"/>
    <xf numFmtId="0" fontId="3" fillId="2" borderId="23" xfId="0" applyFont="1" applyFill="1" applyBorder="1" applyAlignment="1">
      <alignment horizontal="center"/>
    </xf>
    <xf numFmtId="0" fontId="3" fillId="2" borderId="24" xfId="0" applyFont="1" applyFill="1" applyBorder="1"/>
    <xf numFmtId="3" fontId="4" fillId="2" borderId="8" xfId="0" applyNumberFormat="1" applyFont="1" applyFill="1" applyBorder="1"/>
    <xf numFmtId="0" fontId="3" fillId="2" borderId="25" xfId="0" applyFont="1" applyFill="1" applyBorder="1"/>
    <xf numFmtId="0" fontId="15" fillId="2" borderId="14" xfId="0" applyFont="1" applyFill="1" applyBorder="1"/>
    <xf numFmtId="3" fontId="17" fillId="2" borderId="14" xfId="0" applyNumberFormat="1" applyFont="1" applyFill="1" applyBorder="1"/>
    <xf numFmtId="14" fontId="3" fillId="2" borderId="14" xfId="0" applyNumberFormat="1" applyFont="1" applyFill="1" applyBorder="1"/>
    <xf numFmtId="3" fontId="15" fillId="2" borderId="14" xfId="0" applyNumberFormat="1" applyFont="1" applyFill="1" applyBorder="1"/>
    <xf numFmtId="3" fontId="3" fillId="2" borderId="14" xfId="0" applyNumberFormat="1" applyFont="1" applyFill="1" applyBorder="1"/>
    <xf numFmtId="0" fontId="3" fillId="2" borderId="14" xfId="0" applyFont="1" applyFill="1" applyBorder="1"/>
    <xf numFmtId="0" fontId="17" fillId="2" borderId="14" xfId="0" applyFont="1" applyFill="1" applyBorder="1"/>
    <xf numFmtId="164" fontId="17" fillId="2" borderId="14" xfId="1" applyFont="1" applyFill="1" applyBorder="1"/>
    <xf numFmtId="3" fontId="14" fillId="2" borderId="14" xfId="0" applyNumberFormat="1" applyFont="1" applyFill="1" applyBorder="1"/>
    <xf numFmtId="3" fontId="4" fillId="2" borderId="14" xfId="0" applyNumberFormat="1" applyFont="1" applyFill="1" applyBorder="1"/>
    <xf numFmtId="3" fontId="4" fillId="2" borderId="26" xfId="0" applyNumberFormat="1" applyFont="1" applyFill="1" applyBorder="1"/>
    <xf numFmtId="164" fontId="3" fillId="0" borderId="0" xfId="1" applyFont="1"/>
    <xf numFmtId="164" fontId="15" fillId="0" borderId="0" xfId="1" applyFont="1"/>
    <xf numFmtId="164" fontId="17" fillId="0" borderId="0" xfId="1" applyFont="1"/>
    <xf numFmtId="0" fontId="3" fillId="0" borderId="0" xfId="0" applyFont="1" applyAlignment="1">
      <alignment horizontal="right"/>
    </xf>
    <xf numFmtId="3" fontId="3" fillId="0" borderId="5" xfId="0" applyNumberFormat="1" applyFont="1" applyBorder="1"/>
    <xf numFmtId="3" fontId="14" fillId="0" borderId="5" xfId="0" applyNumberFormat="1" applyFont="1" applyBorder="1"/>
    <xf numFmtId="3" fontId="3" fillId="0" borderId="6" xfId="0" applyNumberFormat="1" applyFont="1" applyBorder="1"/>
    <xf numFmtId="3" fontId="17" fillId="0" borderId="5" xfId="0" applyNumberFormat="1" applyFont="1" applyBorder="1"/>
    <xf numFmtId="3" fontId="4" fillId="0" borderId="5" xfId="0" applyNumberFormat="1" applyFont="1" applyBorder="1"/>
    <xf numFmtId="0" fontId="3" fillId="0" borderId="5" xfId="0" applyFont="1" applyBorder="1"/>
    <xf numFmtId="0" fontId="17" fillId="0" borderId="5" xfId="0" applyFont="1" applyBorder="1"/>
    <xf numFmtId="164" fontId="15" fillId="0" borderId="5" xfId="1" applyFont="1" applyFill="1" applyBorder="1"/>
    <xf numFmtId="0" fontId="15" fillId="0" borderId="5" xfId="0" applyFont="1" applyBorder="1"/>
    <xf numFmtId="3" fontId="3" fillId="2" borderId="1" xfId="0" applyNumberFormat="1" applyFont="1" applyFill="1" applyBorder="1"/>
    <xf numFmtId="164" fontId="2" fillId="0" borderId="0" xfId="1" applyFont="1"/>
    <xf numFmtId="0" fontId="4" fillId="2" borderId="0" xfId="0" applyFont="1" applyFill="1"/>
    <xf numFmtId="0" fontId="3" fillId="0" borderId="14" xfId="0" applyFont="1" applyBorder="1" applyAlignment="1">
      <alignment horizontal="left"/>
    </xf>
    <xf numFmtId="164" fontId="11" fillId="2" borderId="0" xfId="1" applyFont="1" applyFill="1"/>
    <xf numFmtId="0" fontId="10" fillId="2" borderId="0" xfId="0" applyFont="1" applyFill="1" applyAlignment="1">
      <alignment vertical="center"/>
    </xf>
    <xf numFmtId="0" fontId="0" fillId="2" borderId="0" xfId="0" applyFill="1"/>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3" fillId="2" borderId="1" xfId="0" applyFont="1" applyFill="1" applyBorder="1" applyAlignment="1">
      <alignment horizontal="justify" vertical="center"/>
    </xf>
    <xf numFmtId="4" fontId="13" fillId="2" borderId="1" xfId="0" applyNumberFormat="1" applyFont="1" applyFill="1" applyBorder="1" applyAlignment="1">
      <alignment horizontal="right" vertical="center" wrapText="1"/>
    </xf>
    <xf numFmtId="4" fontId="3" fillId="2" borderId="1" xfId="0" applyNumberFormat="1" applyFont="1" applyFill="1" applyBorder="1"/>
    <xf numFmtId="165" fontId="13" fillId="2" borderId="1" xfId="0" applyNumberFormat="1" applyFont="1" applyFill="1" applyBorder="1" applyAlignment="1">
      <alignment horizontal="justify" vertical="center"/>
    </xf>
    <xf numFmtId="0" fontId="11" fillId="2" borderId="0" xfId="0" applyFont="1" applyFill="1"/>
    <xf numFmtId="4" fontId="12" fillId="2" borderId="27" xfId="0" applyNumberFormat="1" applyFont="1" applyFill="1" applyBorder="1" applyAlignment="1">
      <alignment horizontal="right" vertical="center" wrapText="1"/>
    </xf>
    <xf numFmtId="3" fontId="11" fillId="2" borderId="0" xfId="0" applyNumberFormat="1" applyFont="1" applyFill="1"/>
    <xf numFmtId="164" fontId="11" fillId="2" borderId="0" xfId="0" applyNumberFormat="1" applyFont="1" applyFill="1"/>
    <xf numFmtId="0" fontId="11" fillId="2" borderId="28" xfId="0" applyFont="1" applyFill="1" applyBorder="1"/>
    <xf numFmtId="0" fontId="3" fillId="2" borderId="28" xfId="0" applyFont="1" applyFill="1" applyBorder="1"/>
    <xf numFmtId="0" fontId="2" fillId="2" borderId="1" xfId="0" applyFont="1" applyFill="1" applyBorder="1" applyAlignment="1">
      <alignment horizontal="center" vertical="center"/>
    </xf>
    <xf numFmtId="164" fontId="2" fillId="2" borderId="1" xfId="1" applyFont="1" applyFill="1" applyBorder="1" applyAlignment="1">
      <alignment horizontal="center" vertical="center"/>
    </xf>
    <xf numFmtId="0" fontId="19" fillId="2" borderId="1" xfId="0" applyFont="1" applyFill="1" applyBorder="1" applyAlignment="1">
      <alignment horizontal="center" vertical="center" wrapText="1"/>
    </xf>
    <xf numFmtId="0" fontId="3" fillId="2" borderId="1" xfId="0" applyFont="1" applyFill="1" applyBorder="1"/>
    <xf numFmtId="0" fontId="0" fillId="2" borderId="28" xfId="0" applyFill="1" applyBorder="1"/>
    <xf numFmtId="0" fontId="4" fillId="2" borderId="1" xfId="0" applyFont="1" applyFill="1" applyBorder="1" applyAlignment="1">
      <alignment horizontal="center" vertical="center"/>
    </xf>
    <xf numFmtId="164" fontId="4" fillId="2" borderId="1" xfId="1" applyFont="1" applyFill="1" applyBorder="1" applyAlignment="1">
      <alignment horizontal="center" vertical="center"/>
    </xf>
    <xf numFmtId="164" fontId="4" fillId="2" borderId="1" xfId="1" applyFont="1" applyFill="1" applyBorder="1" applyAlignment="1">
      <alignment horizontal="center" vertical="center" wrapText="1"/>
    </xf>
    <xf numFmtId="165" fontId="3" fillId="2" borderId="1" xfId="0" applyNumberFormat="1" applyFont="1" applyFill="1" applyBorder="1" applyAlignment="1">
      <alignment horizontal="center"/>
    </xf>
    <xf numFmtId="0" fontId="2" fillId="2" borderId="15" xfId="0" applyFont="1" applyFill="1" applyBorder="1" applyAlignment="1">
      <alignment horizontal="right"/>
    </xf>
    <xf numFmtId="14" fontId="2" fillId="2" borderId="16" xfId="0" applyNumberFormat="1" applyFont="1" applyFill="1" applyBorder="1"/>
    <xf numFmtId="164" fontId="2" fillId="2" borderId="1" xfId="1" applyFont="1" applyFill="1" applyBorder="1" applyAlignment="1">
      <alignment horizontal="center" vertical="center" wrapText="1"/>
    </xf>
    <xf numFmtId="14" fontId="3" fillId="2" borderId="1" xfId="0" applyNumberFormat="1" applyFont="1" applyFill="1" applyBorder="1" applyAlignment="1">
      <alignment horizontal="center"/>
    </xf>
    <xf numFmtId="0" fontId="18" fillId="2" borderId="0" xfId="0" applyFont="1" applyFill="1"/>
    <xf numFmtId="164" fontId="18" fillId="2" borderId="0" xfId="0" applyNumberFormat="1" applyFont="1" applyFill="1"/>
    <xf numFmtId="166" fontId="3" fillId="2" borderId="1" xfId="1" applyNumberFormat="1" applyFont="1" applyFill="1" applyBorder="1"/>
    <xf numFmtId="164" fontId="4" fillId="2" borderId="1" xfId="1" applyFont="1" applyFill="1" applyBorder="1" applyAlignment="1">
      <alignment vertical="center"/>
    </xf>
    <xf numFmtId="164" fontId="11" fillId="2" borderId="1" xfId="1" applyFont="1" applyFill="1" applyBorder="1"/>
    <xf numFmtId="0" fontId="4" fillId="2" borderId="1" xfId="0" applyFont="1" applyFill="1" applyBorder="1" applyAlignment="1">
      <alignment vertical="center"/>
    </xf>
    <xf numFmtId="0" fontId="11" fillId="2" borderId="1" xfId="0" applyFont="1" applyFill="1" applyBorder="1"/>
    <xf numFmtId="1" fontId="13" fillId="2" borderId="1" xfId="0" applyNumberFormat="1" applyFont="1" applyFill="1" applyBorder="1" applyAlignment="1">
      <alignment horizontal="justify" vertical="center"/>
    </xf>
    <xf numFmtId="3" fontId="11" fillId="2" borderId="1" xfId="0" applyNumberFormat="1" applyFont="1" applyFill="1" applyBorder="1"/>
    <xf numFmtId="0" fontId="0" fillId="0" borderId="0" xfId="0"/>
    <xf numFmtId="3" fontId="2" fillId="2" borderId="27" xfId="0" applyNumberFormat="1" applyFont="1" applyFill="1" applyBorder="1"/>
    <xf numFmtId="38" fontId="23" fillId="0" borderId="1" xfId="6" applyNumberFormat="1" applyFont="1" applyBorder="1" applyAlignment="1">
      <alignment vertical="center"/>
    </xf>
    <xf numFmtId="38" fontId="0" fillId="2" borderId="0" xfId="0" applyNumberFormat="1" applyFill="1"/>
    <xf numFmtId="0" fontId="0" fillId="0" borderId="1" xfId="0" applyBorder="1" applyAlignment="1">
      <alignment horizontal="left" vertical="center"/>
    </xf>
    <xf numFmtId="38" fontId="0" fillId="0" borderId="1" xfId="0" applyNumberFormat="1" applyBorder="1" applyAlignment="1">
      <alignment horizontal="right" vertical="center"/>
    </xf>
    <xf numFmtId="0" fontId="0" fillId="2" borderId="1" xfId="0" applyFill="1" applyBorder="1"/>
    <xf numFmtId="0" fontId="3" fillId="0" borderId="1" xfId="0" applyFont="1" applyBorder="1" applyAlignment="1">
      <alignment horizontal="left" vertical="center"/>
    </xf>
    <xf numFmtId="38" fontId="3" fillId="0" borderId="1" xfId="0" applyNumberFormat="1" applyFont="1" applyBorder="1" applyAlignment="1">
      <alignment horizontal="right" vertical="center"/>
    </xf>
    <xf numFmtId="38" fontId="0" fillId="2" borderId="1" xfId="0" applyNumberFormat="1" applyFill="1" applyBorder="1"/>
    <xf numFmtId="164" fontId="8" fillId="0" borderId="1" xfId="1" applyFont="1" applyFill="1" applyBorder="1" applyAlignment="1">
      <alignment horizontal="center"/>
    </xf>
    <xf numFmtId="14" fontId="8" fillId="0" borderId="1" xfId="0" applyNumberFormat="1" applyFont="1" applyFill="1" applyBorder="1" applyAlignment="1">
      <alignment horizontal="center"/>
    </xf>
    <xf numFmtId="166" fontId="8" fillId="0" borderId="1" xfId="1" applyNumberFormat="1" applyFont="1" applyFill="1" applyBorder="1"/>
    <xf numFmtId="164" fontId="24" fillId="0" borderId="1" xfId="1" applyFont="1" applyFill="1" applyBorder="1" applyAlignment="1">
      <alignment horizontal="left"/>
    </xf>
    <xf numFmtId="164" fontId="7" fillId="2" borderId="27" xfId="0" applyNumberFormat="1" applyFont="1" applyFill="1" applyBorder="1"/>
    <xf numFmtId="164" fontId="7" fillId="2" borderId="27" xfId="1" applyFont="1" applyFill="1" applyBorder="1" applyAlignment="1"/>
    <xf numFmtId="0" fontId="0" fillId="0" borderId="0" xfId="0"/>
    <xf numFmtId="4" fontId="8" fillId="0" borderId="1" xfId="0" applyNumberFormat="1" applyFont="1" applyFill="1" applyBorder="1" applyAlignment="1">
      <alignment horizontal="left" vertical="center"/>
    </xf>
    <xf numFmtId="164" fontId="8" fillId="0" borderId="1" xfId="7" applyFont="1" applyFill="1" applyBorder="1" applyAlignment="1">
      <alignment horizontal="center" vertical="center"/>
    </xf>
    <xf numFmtId="14" fontId="8" fillId="0" borderId="1" xfId="0" applyNumberFormat="1" applyFont="1" applyFill="1" applyBorder="1" applyAlignment="1">
      <alignment horizontal="center" vertical="center"/>
    </xf>
    <xf numFmtId="14" fontId="8" fillId="0" borderId="1" xfId="0" applyNumberFormat="1" applyFont="1" applyFill="1" applyBorder="1" applyAlignment="1"/>
    <xf numFmtId="166" fontId="7" fillId="2" borderId="27" xfId="0" applyNumberFormat="1" applyFont="1" applyFill="1" applyBorder="1"/>
    <xf numFmtId="164" fontId="25" fillId="0" borderId="1" xfId="1" applyFont="1" applyFill="1" applyBorder="1" applyAlignment="1">
      <alignment horizontal="left"/>
    </xf>
    <xf numFmtId="167" fontId="3" fillId="2" borderId="1" xfId="1" applyNumberFormat="1" applyFont="1" applyFill="1" applyBorder="1"/>
    <xf numFmtId="14" fontId="8" fillId="0" borderId="1" xfId="0" applyNumberFormat="1" applyFont="1" applyBorder="1" applyAlignment="1">
      <alignment horizontal="center" vertical="center"/>
    </xf>
    <xf numFmtId="14" fontId="8" fillId="0" borderId="1" xfId="0" applyNumberFormat="1" applyFont="1" applyBorder="1"/>
    <xf numFmtId="167" fontId="8" fillId="0" borderId="1" xfId="1" applyNumberFormat="1" applyFont="1" applyFill="1" applyBorder="1" applyAlignment="1">
      <alignment horizontal="center" vertical="center"/>
    </xf>
    <xf numFmtId="0" fontId="7" fillId="2" borderId="0" xfId="0" applyFont="1" applyFill="1" applyAlignment="1">
      <alignment horizontal="center" vertical="center"/>
    </xf>
    <xf numFmtId="0" fontId="3" fillId="2" borderId="0" xfId="0" applyFont="1" applyFill="1" applyAlignment="1">
      <alignment horizontal="center"/>
    </xf>
    <xf numFmtId="0" fontId="3" fillId="2" borderId="0" xfId="0" applyFont="1" applyFill="1" applyAlignment="1">
      <alignment horizontal="center" wrapText="1"/>
    </xf>
    <xf numFmtId="0" fontId="4" fillId="2" borderId="2"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10" fillId="2" borderId="0" xfId="0" applyFont="1" applyFill="1" applyAlignment="1">
      <alignment horizontal="center" vertical="center"/>
    </xf>
    <xf numFmtId="0" fontId="5" fillId="2" borderId="0" xfId="0" applyFont="1" applyFill="1" applyAlignment="1">
      <alignment horizontal="center" vertical="center" wrapText="1"/>
    </xf>
    <xf numFmtId="0" fontId="5" fillId="2" borderId="3" xfId="0" applyFont="1" applyFill="1" applyBorder="1" applyAlignment="1">
      <alignment horizontal="center" vertical="center" wrapText="1"/>
    </xf>
    <xf numFmtId="0" fontId="6" fillId="2" borderId="0" xfId="0" applyFont="1" applyFill="1" applyAlignment="1">
      <alignment horizontal="center" vertical="center" wrapText="1"/>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7" fillId="2" borderId="0" xfId="0" applyFont="1" applyFill="1" applyAlignment="1">
      <alignment horizontal="center" vertical="center" wrapText="1"/>
    </xf>
  </cellXfs>
  <cellStyles count="8">
    <cellStyle name="Millares [0]" xfId="1" builtinId="6"/>
    <cellStyle name="Millares [0] 2" xfId="2" xr:uid="{00000000-0005-0000-0000-000001000000}"/>
    <cellStyle name="Millares [0] 3" xfId="4" xr:uid="{00000000-0005-0000-0000-000002000000}"/>
    <cellStyle name="Millares [0] 4" xfId="7" xr:uid="{00000000-0005-0000-0000-000003000000}"/>
    <cellStyle name="Normal" xfId="0" builtinId="0"/>
    <cellStyle name="Normal 2" xfId="3" xr:uid="{00000000-0005-0000-0000-000005000000}"/>
    <cellStyle name="Normal 3" xfId="5" xr:uid="{00000000-0005-0000-0000-000006000000}"/>
    <cellStyle name="Normal 4"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2688166</xdr:colOff>
      <xdr:row>3</xdr:row>
      <xdr:rowOff>306917</xdr:rowOff>
    </xdr:to>
    <xdr:pic>
      <xdr:nvPicPr>
        <xdr:cNvPr id="2" name="Picture 3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a:fillRect/>
        </a:stretch>
      </xdr:blipFill>
      <xdr:spPr>
        <a:xfrm>
          <a:off x="243417" y="0"/>
          <a:ext cx="2688166" cy="9419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3"/>
  <sheetViews>
    <sheetView tabSelected="1" topLeftCell="A96" zoomScale="90" zoomScaleNormal="90" workbookViewId="0">
      <selection activeCell="B110" sqref="B110"/>
    </sheetView>
  </sheetViews>
  <sheetFormatPr baseColWidth="10" defaultColWidth="11.44140625" defaultRowHeight="13.8" x14ac:dyDescent="0.25"/>
  <cols>
    <col min="1" max="1" width="3.5546875" style="1" customWidth="1"/>
    <col min="2" max="2" width="55.33203125" style="1" customWidth="1"/>
    <col min="3" max="3" width="24.109375" style="1" customWidth="1"/>
    <col min="4" max="4" width="20.88671875" style="5" customWidth="1"/>
    <col min="5" max="5" width="15.88671875" style="1" customWidth="1"/>
    <col min="6" max="6" width="22" style="1" customWidth="1"/>
    <col min="7" max="7" width="16.5546875" style="1" bestFit="1" customWidth="1"/>
    <col min="8" max="8" width="15.109375" style="1" bestFit="1" customWidth="1"/>
    <col min="9" max="9" width="11.44140625" style="1"/>
    <col min="10" max="11" width="16.5546875" style="82" bestFit="1" customWidth="1"/>
    <col min="12" max="16384" width="11.44140625" style="1"/>
  </cols>
  <sheetData>
    <row r="1" spans="1:11" x14ac:dyDescent="0.25">
      <c r="A1" s="4"/>
      <c r="B1" s="4"/>
      <c r="C1" s="4"/>
      <c r="D1" s="7"/>
      <c r="E1" s="4"/>
      <c r="F1" s="4"/>
      <c r="G1" s="4"/>
      <c r="H1" s="4"/>
    </row>
    <row r="2" spans="1:11" x14ac:dyDescent="0.25">
      <c r="A2" s="4"/>
      <c r="B2" s="4"/>
      <c r="C2" s="4"/>
      <c r="D2" s="7"/>
      <c r="E2" s="4"/>
      <c r="F2" s="4"/>
      <c r="G2" s="4"/>
      <c r="H2" s="4"/>
    </row>
    <row r="3" spans="1:11" x14ac:dyDescent="0.25">
      <c r="A3" s="4"/>
      <c r="B3" s="4"/>
      <c r="C3" s="4"/>
      <c r="D3" s="7"/>
      <c r="E3" s="4"/>
      <c r="F3" s="4"/>
      <c r="G3" s="4"/>
      <c r="H3" s="4"/>
    </row>
    <row r="4" spans="1:11" ht="25.5" customHeight="1" x14ac:dyDescent="0.25">
      <c r="B4" s="163" t="s">
        <v>166</v>
      </c>
      <c r="C4" s="163"/>
      <c r="D4" s="163"/>
      <c r="E4" s="163"/>
      <c r="F4" s="163"/>
      <c r="G4" s="4"/>
      <c r="H4" s="4"/>
    </row>
    <row r="5" spans="1:11" ht="15" x14ac:dyDescent="0.25">
      <c r="B5" s="97" t="s">
        <v>133</v>
      </c>
      <c r="E5" s="4"/>
      <c r="F5" s="6"/>
      <c r="G5" s="4"/>
      <c r="H5" s="4"/>
    </row>
    <row r="6" spans="1:11" ht="14.4" thickBot="1" x14ac:dyDescent="0.3">
      <c r="B6" s="4"/>
      <c r="C6" s="7"/>
      <c r="D6" s="7"/>
      <c r="E6" s="4"/>
      <c r="F6" s="6"/>
      <c r="G6" s="4"/>
      <c r="H6" s="4"/>
    </row>
    <row r="7" spans="1:11" ht="15.6" thickBot="1" x14ac:dyDescent="0.3">
      <c r="B7" s="27" t="s">
        <v>45</v>
      </c>
      <c r="C7" s="51" t="s">
        <v>167</v>
      </c>
      <c r="D7" s="25" t="s">
        <v>25</v>
      </c>
      <c r="E7" s="26" t="s">
        <v>19</v>
      </c>
      <c r="F7" s="52" t="s">
        <v>147</v>
      </c>
      <c r="G7" s="4"/>
      <c r="H7" s="4"/>
    </row>
    <row r="8" spans="1:11" ht="15" x14ac:dyDescent="0.25">
      <c r="B8" s="57" t="s">
        <v>13</v>
      </c>
      <c r="C8" s="66"/>
      <c r="D8" s="67"/>
      <c r="E8" s="70"/>
      <c r="F8" s="68"/>
      <c r="G8" s="4"/>
      <c r="H8" s="4"/>
    </row>
    <row r="9" spans="1:11" s="32" customFormat="1" ht="15" x14ac:dyDescent="0.25">
      <c r="B9" s="58" t="s">
        <v>1</v>
      </c>
      <c r="C9" s="28"/>
      <c r="D9" s="29"/>
      <c r="E9" s="71"/>
      <c r="F9" s="30"/>
      <c r="G9" s="31"/>
      <c r="H9" s="31"/>
      <c r="J9" s="83"/>
      <c r="K9" s="83"/>
    </row>
    <row r="10" spans="1:11" s="32" customFormat="1" ht="18" customHeight="1" x14ac:dyDescent="0.25">
      <c r="B10" s="59" t="s">
        <v>24</v>
      </c>
      <c r="C10" s="33">
        <f>SUM(C11:C13)</f>
        <v>13282161145</v>
      </c>
      <c r="D10" s="34"/>
      <c r="E10" s="72"/>
      <c r="F10" s="35">
        <f>SUM(F11:F13)</f>
        <v>12410164844</v>
      </c>
      <c r="G10" s="31"/>
      <c r="H10" s="31"/>
      <c r="J10" s="83"/>
      <c r="K10" s="83"/>
    </row>
    <row r="11" spans="1:11" x14ac:dyDescent="0.25">
      <c r="B11" s="60" t="s">
        <v>20</v>
      </c>
      <c r="C11" s="54">
        <v>11465050089</v>
      </c>
      <c r="D11" s="9"/>
      <c r="E11" s="73"/>
      <c r="F11" s="21">
        <v>10461696476</v>
      </c>
      <c r="G11" s="4"/>
      <c r="H11" s="4"/>
    </row>
    <row r="12" spans="1:11" x14ac:dyDescent="0.25">
      <c r="B12" s="60" t="s">
        <v>149</v>
      </c>
      <c r="C12" s="54">
        <v>331757317</v>
      </c>
      <c r="D12" s="9"/>
      <c r="E12" s="73"/>
      <c r="F12" s="21">
        <v>583315931</v>
      </c>
      <c r="G12" s="4"/>
      <c r="H12" s="4"/>
    </row>
    <row r="13" spans="1:11" x14ac:dyDescent="0.25">
      <c r="B13" s="60" t="s">
        <v>100</v>
      </c>
      <c r="C13" s="17">
        <v>1485353739</v>
      </c>
      <c r="D13" s="2"/>
      <c r="E13" s="73"/>
      <c r="F13" s="22">
        <v>1365152437</v>
      </c>
      <c r="G13" s="4"/>
      <c r="H13" s="4"/>
    </row>
    <row r="14" spans="1:11" x14ac:dyDescent="0.25">
      <c r="B14" s="60"/>
      <c r="C14" s="17"/>
      <c r="D14" s="2"/>
      <c r="E14" s="73"/>
      <c r="F14" s="22"/>
      <c r="G14" s="4"/>
      <c r="H14" s="4"/>
    </row>
    <row r="15" spans="1:11" s="32" customFormat="1" ht="18" customHeight="1" x14ac:dyDescent="0.25">
      <c r="B15" s="61" t="s">
        <v>7</v>
      </c>
      <c r="C15" s="33">
        <f>SUM(C16:C18)</f>
        <v>900122835</v>
      </c>
      <c r="D15" s="34"/>
      <c r="E15" s="72"/>
      <c r="F15" s="35">
        <f>SUM(F16:F18)</f>
        <v>1174545406</v>
      </c>
      <c r="G15" s="31"/>
      <c r="H15" s="31"/>
      <c r="J15" s="83"/>
      <c r="K15" s="83"/>
    </row>
    <row r="16" spans="1:11" x14ac:dyDescent="0.25">
      <c r="B16" s="62" t="s">
        <v>21</v>
      </c>
      <c r="C16" s="86">
        <v>900122835</v>
      </c>
      <c r="D16" s="2"/>
      <c r="E16" s="73"/>
      <c r="F16" s="22">
        <v>1174545406</v>
      </c>
      <c r="G16" s="4"/>
      <c r="H16" s="4"/>
    </row>
    <row r="17" spans="2:11" x14ac:dyDescent="0.25">
      <c r="B17" s="60" t="s">
        <v>49</v>
      </c>
      <c r="C17" s="17"/>
      <c r="D17" s="2"/>
      <c r="E17" s="73"/>
      <c r="F17" s="22"/>
      <c r="G17" s="4"/>
      <c r="H17" s="4"/>
    </row>
    <row r="18" spans="2:11" x14ac:dyDescent="0.25">
      <c r="B18" s="62" t="s">
        <v>22</v>
      </c>
      <c r="C18" s="17">
        <v>0</v>
      </c>
      <c r="D18" s="2"/>
      <c r="E18" s="73"/>
      <c r="F18" s="22">
        <v>0</v>
      </c>
      <c r="G18" s="4"/>
      <c r="H18" s="4"/>
    </row>
    <row r="19" spans="2:11" x14ac:dyDescent="0.25">
      <c r="B19" s="60"/>
      <c r="C19" s="17"/>
      <c r="D19" s="2"/>
      <c r="E19" s="73"/>
      <c r="F19" s="22"/>
      <c r="G19" s="4"/>
      <c r="H19" s="4"/>
    </row>
    <row r="20" spans="2:11" s="32" customFormat="1" ht="18" customHeight="1" x14ac:dyDescent="0.25">
      <c r="B20" s="61" t="s">
        <v>23</v>
      </c>
      <c r="C20" s="33">
        <f>+C21</f>
        <v>0</v>
      </c>
      <c r="D20" s="34"/>
      <c r="E20" s="72"/>
      <c r="F20" s="35">
        <f>SUM(F21)</f>
        <v>0</v>
      </c>
      <c r="G20" s="31"/>
      <c r="H20" s="31"/>
      <c r="J20" s="83"/>
      <c r="K20" s="83"/>
    </row>
    <row r="21" spans="2:11" x14ac:dyDescent="0.25">
      <c r="B21" s="60" t="s">
        <v>26</v>
      </c>
      <c r="C21" s="17">
        <v>0</v>
      </c>
      <c r="D21" s="2"/>
      <c r="E21" s="73"/>
      <c r="F21" s="22">
        <v>0</v>
      </c>
      <c r="G21" s="4"/>
      <c r="H21" s="4"/>
    </row>
    <row r="22" spans="2:11" x14ac:dyDescent="0.25">
      <c r="B22" s="60"/>
      <c r="C22" s="17"/>
      <c r="D22" s="2"/>
      <c r="E22" s="73"/>
      <c r="F22" s="22"/>
      <c r="G22" s="4"/>
      <c r="H22" s="4"/>
    </row>
    <row r="23" spans="2:11" s="32" customFormat="1" ht="18" customHeight="1" x14ac:dyDescent="0.25">
      <c r="B23" s="58" t="s">
        <v>8</v>
      </c>
      <c r="C23" s="36"/>
      <c r="D23" s="37"/>
      <c r="E23" s="74"/>
      <c r="F23" s="38"/>
      <c r="G23" s="31"/>
      <c r="H23" s="31"/>
      <c r="J23" s="83"/>
      <c r="K23" s="83"/>
    </row>
    <row r="24" spans="2:11" s="32" customFormat="1" ht="18" customHeight="1" x14ac:dyDescent="0.25">
      <c r="B24" s="61" t="s">
        <v>9</v>
      </c>
      <c r="C24" s="33">
        <f>SUM(C25:C42)</f>
        <v>7453227605</v>
      </c>
      <c r="D24" s="34"/>
      <c r="E24" s="72"/>
      <c r="F24" s="35">
        <f>SUM(F25:F32)</f>
        <v>7347183787</v>
      </c>
      <c r="G24" s="47"/>
      <c r="H24" s="47"/>
      <c r="J24" s="83"/>
      <c r="K24" s="83"/>
    </row>
    <row r="25" spans="2:11" x14ac:dyDescent="0.25">
      <c r="B25" s="63" t="s">
        <v>93</v>
      </c>
      <c r="C25" s="86">
        <v>774861225</v>
      </c>
      <c r="D25" s="2" t="s">
        <v>112</v>
      </c>
      <c r="E25" s="73">
        <v>45837</v>
      </c>
      <c r="F25" s="22">
        <v>7347183787</v>
      </c>
      <c r="G25" s="11"/>
      <c r="H25" s="4"/>
      <c r="I25" s="10"/>
    </row>
    <row r="26" spans="2:11" x14ac:dyDescent="0.25">
      <c r="B26" s="63" t="s">
        <v>94</v>
      </c>
      <c r="C26" s="86">
        <v>33420009</v>
      </c>
      <c r="D26" s="2" t="s">
        <v>112</v>
      </c>
      <c r="E26" s="73">
        <v>45837</v>
      </c>
      <c r="F26" s="49">
        <v>0</v>
      </c>
      <c r="G26" s="11"/>
      <c r="H26" s="4"/>
      <c r="I26" s="10"/>
    </row>
    <row r="27" spans="2:11" x14ac:dyDescent="0.25">
      <c r="B27" s="63" t="s">
        <v>95</v>
      </c>
      <c r="C27" s="86">
        <v>0</v>
      </c>
      <c r="D27" s="2" t="s">
        <v>112</v>
      </c>
      <c r="E27" s="73">
        <v>45837</v>
      </c>
      <c r="F27" s="22">
        <v>0</v>
      </c>
      <c r="G27" s="11"/>
      <c r="H27" s="4"/>
      <c r="I27" s="10"/>
    </row>
    <row r="28" spans="2:11" x14ac:dyDescent="0.25">
      <c r="B28" s="63" t="s">
        <v>96</v>
      </c>
      <c r="C28" s="86">
        <v>858815100</v>
      </c>
      <c r="D28" s="2" t="s">
        <v>113</v>
      </c>
      <c r="E28" s="73">
        <v>45851</v>
      </c>
      <c r="F28" s="22">
        <v>0</v>
      </c>
      <c r="G28" s="4"/>
      <c r="H28" s="4"/>
      <c r="I28" s="10"/>
    </row>
    <row r="29" spans="2:11" x14ac:dyDescent="0.25">
      <c r="B29" s="63" t="s">
        <v>97</v>
      </c>
      <c r="C29" s="86">
        <f>58756382+3342040</f>
        <v>62098422</v>
      </c>
      <c r="D29" s="2" t="s">
        <v>113</v>
      </c>
      <c r="E29" s="73">
        <v>45851</v>
      </c>
      <c r="F29" s="22">
        <v>0</v>
      </c>
      <c r="G29" s="4"/>
      <c r="H29" s="4"/>
      <c r="I29" s="10"/>
    </row>
    <row r="30" spans="2:11" x14ac:dyDescent="0.25">
      <c r="B30" s="63" t="s">
        <v>98</v>
      </c>
      <c r="C30" s="86">
        <v>-7850043</v>
      </c>
      <c r="D30" s="2" t="s">
        <v>113</v>
      </c>
      <c r="E30" s="73">
        <v>45851</v>
      </c>
      <c r="F30" s="22">
        <v>0</v>
      </c>
      <c r="G30" s="4"/>
      <c r="H30" s="4"/>
      <c r="I30" s="10"/>
    </row>
    <row r="31" spans="2:11" x14ac:dyDescent="0.25">
      <c r="B31" s="64" t="s">
        <v>148</v>
      </c>
      <c r="C31" s="86">
        <v>31478020</v>
      </c>
      <c r="D31" s="2" t="s">
        <v>62</v>
      </c>
      <c r="E31" s="73"/>
      <c r="F31" s="22"/>
      <c r="G31" s="4"/>
      <c r="H31" s="11"/>
    </row>
    <row r="32" spans="2:11" x14ac:dyDescent="0.25">
      <c r="B32" s="64" t="s">
        <v>99</v>
      </c>
      <c r="C32" s="86">
        <v>936889200</v>
      </c>
      <c r="D32" s="2" t="s">
        <v>112</v>
      </c>
      <c r="E32" s="73">
        <v>45881</v>
      </c>
      <c r="F32" s="22"/>
      <c r="G32" s="4"/>
      <c r="H32" s="11"/>
    </row>
    <row r="33" spans="2:11" x14ac:dyDescent="0.25">
      <c r="B33" s="64" t="s">
        <v>101</v>
      </c>
      <c r="C33" s="86">
        <v>36561483</v>
      </c>
      <c r="D33" s="2" t="s">
        <v>112</v>
      </c>
      <c r="E33" s="73">
        <v>45881</v>
      </c>
      <c r="F33" s="22"/>
      <c r="G33" s="4"/>
      <c r="H33" s="4"/>
    </row>
    <row r="34" spans="2:11" x14ac:dyDescent="0.25">
      <c r="B34" s="64" t="s">
        <v>102</v>
      </c>
      <c r="C34" s="86">
        <v>0</v>
      </c>
      <c r="D34" s="2" t="s">
        <v>112</v>
      </c>
      <c r="E34" s="73">
        <v>45881</v>
      </c>
      <c r="F34" s="22"/>
      <c r="G34" s="4"/>
      <c r="H34" s="4"/>
    </row>
    <row r="35" spans="2:11" x14ac:dyDescent="0.25">
      <c r="B35" s="64" t="s">
        <v>104</v>
      </c>
      <c r="C35" s="86">
        <v>2342223000</v>
      </c>
      <c r="D35" s="2" t="s">
        <v>113</v>
      </c>
      <c r="E35" s="73">
        <v>45920</v>
      </c>
      <c r="F35" s="22"/>
      <c r="G35" s="4"/>
      <c r="H35" s="4"/>
    </row>
    <row r="36" spans="2:11" x14ac:dyDescent="0.25">
      <c r="B36" s="64" t="s">
        <v>105</v>
      </c>
      <c r="C36" s="86">
        <f>9599913+95999055</f>
        <v>105598968</v>
      </c>
      <c r="D36" s="2" t="s">
        <v>113</v>
      </c>
      <c r="E36" s="73">
        <v>45920</v>
      </c>
      <c r="F36" s="22"/>
      <c r="G36" s="4"/>
      <c r="H36" s="4"/>
    </row>
    <row r="37" spans="2:11" x14ac:dyDescent="0.25">
      <c r="B37" s="64" t="s">
        <v>106</v>
      </c>
      <c r="C37" s="86">
        <v>-28389725</v>
      </c>
      <c r="D37" s="2" t="s">
        <v>113</v>
      </c>
      <c r="E37" s="73">
        <v>45920</v>
      </c>
      <c r="F37" s="22"/>
      <c r="G37" s="4"/>
      <c r="H37" s="4"/>
    </row>
    <row r="38" spans="2:11" x14ac:dyDescent="0.25">
      <c r="B38" s="64" t="s">
        <v>107</v>
      </c>
      <c r="C38" s="86">
        <v>1193867527</v>
      </c>
      <c r="D38" s="2" t="s">
        <v>62</v>
      </c>
      <c r="E38" s="73">
        <v>45901</v>
      </c>
      <c r="F38" s="22"/>
      <c r="G38" s="4"/>
      <c r="H38" s="4"/>
    </row>
    <row r="39" spans="2:11" x14ac:dyDescent="0.25">
      <c r="B39" s="64" t="s">
        <v>108</v>
      </c>
      <c r="C39" s="86">
        <v>42583091</v>
      </c>
      <c r="D39" s="2" t="s">
        <v>62</v>
      </c>
      <c r="E39" s="73">
        <v>45901</v>
      </c>
      <c r="F39" s="22"/>
      <c r="G39" s="11"/>
      <c r="H39" s="4"/>
    </row>
    <row r="40" spans="2:11" x14ac:dyDescent="0.25">
      <c r="B40" s="64" t="s">
        <v>168</v>
      </c>
      <c r="C40" s="86">
        <v>1042916573</v>
      </c>
      <c r="D40" s="2" t="s">
        <v>62</v>
      </c>
      <c r="E40" s="73">
        <v>46114</v>
      </c>
      <c r="F40" s="22"/>
      <c r="G40" s="11"/>
      <c r="H40" s="4"/>
    </row>
    <row r="41" spans="2:11" x14ac:dyDescent="0.25">
      <c r="B41" s="64" t="s">
        <v>169</v>
      </c>
      <c r="C41" s="86">
        <f>81085808+8108542</f>
        <v>89194350</v>
      </c>
      <c r="D41" s="2" t="s">
        <v>62</v>
      </c>
      <c r="E41" s="73">
        <v>46114</v>
      </c>
      <c r="F41" s="22"/>
      <c r="G41" s="11"/>
      <c r="H41" s="4"/>
    </row>
    <row r="42" spans="2:11" x14ac:dyDescent="0.25">
      <c r="B42" s="64" t="s">
        <v>170</v>
      </c>
      <c r="C42" s="86">
        <v>-61039595</v>
      </c>
      <c r="D42" s="2" t="s">
        <v>62</v>
      </c>
      <c r="E42" s="73"/>
      <c r="F42" s="22"/>
      <c r="G42" s="11"/>
      <c r="H42" s="4"/>
    </row>
    <row r="43" spans="2:11" ht="15" x14ac:dyDescent="0.25">
      <c r="B43" s="58" t="s">
        <v>55</v>
      </c>
      <c r="C43" s="87">
        <f>SUM(C44:C45)</f>
        <v>0</v>
      </c>
      <c r="D43" s="2"/>
      <c r="E43" s="75"/>
      <c r="F43" s="22"/>
      <c r="G43" s="4"/>
      <c r="H43" s="4"/>
    </row>
    <row r="44" spans="2:11" x14ac:dyDescent="0.25">
      <c r="B44" s="63" t="s">
        <v>50</v>
      </c>
      <c r="C44" s="86">
        <v>0</v>
      </c>
      <c r="D44" s="2"/>
      <c r="E44" s="75"/>
      <c r="F44" s="22"/>
      <c r="G44" s="4"/>
      <c r="H44" s="4"/>
    </row>
    <row r="45" spans="2:11" x14ac:dyDescent="0.25">
      <c r="B45" s="63" t="s">
        <v>51</v>
      </c>
      <c r="C45" s="86"/>
      <c r="D45" s="2"/>
      <c r="E45" s="75"/>
      <c r="F45" s="22"/>
      <c r="G45" s="4"/>
      <c r="H45" s="4"/>
      <c r="K45" s="96"/>
    </row>
    <row r="46" spans="2:11" x14ac:dyDescent="0.25">
      <c r="B46" s="64"/>
      <c r="C46" s="88"/>
      <c r="D46" s="2"/>
      <c r="E46" s="75"/>
      <c r="F46" s="22"/>
      <c r="G46" s="4"/>
      <c r="H46" s="4"/>
    </row>
    <row r="47" spans="2:11" s="32" customFormat="1" ht="18" customHeight="1" x14ac:dyDescent="0.25">
      <c r="B47" s="58" t="s">
        <v>10</v>
      </c>
      <c r="C47" s="86"/>
      <c r="D47" s="34"/>
      <c r="E47" s="72"/>
      <c r="F47" s="35"/>
      <c r="G47" s="31"/>
      <c r="H47" s="31"/>
      <c r="J47" s="83"/>
      <c r="K47" s="83"/>
    </row>
    <row r="48" spans="2:11" s="32" customFormat="1" x14ac:dyDescent="0.25">
      <c r="B48" s="61" t="s">
        <v>11</v>
      </c>
      <c r="C48" s="89">
        <f>SUM(C49:C52)</f>
        <v>22222378</v>
      </c>
      <c r="D48" s="34"/>
      <c r="E48" s="73"/>
      <c r="F48" s="35">
        <f>SUM(F49:F52)</f>
        <v>32582823</v>
      </c>
      <c r="G48" s="31"/>
      <c r="H48" s="31"/>
      <c r="J48" s="83"/>
      <c r="K48" s="83"/>
    </row>
    <row r="49" spans="2:11" x14ac:dyDescent="0.25">
      <c r="B49" s="63" t="s">
        <v>40</v>
      </c>
      <c r="C49" s="86">
        <v>17996930</v>
      </c>
      <c r="D49" s="2"/>
      <c r="E49" s="73"/>
      <c r="F49" s="22">
        <v>31155683</v>
      </c>
      <c r="G49" s="4"/>
      <c r="H49" s="4"/>
    </row>
    <row r="50" spans="2:11" x14ac:dyDescent="0.25">
      <c r="B50" s="63" t="s">
        <v>41</v>
      </c>
      <c r="C50" s="86">
        <v>1427138</v>
      </c>
      <c r="D50" s="2"/>
      <c r="E50" s="73"/>
      <c r="F50" s="22">
        <v>1427140</v>
      </c>
      <c r="G50" s="4"/>
      <c r="H50" s="4"/>
    </row>
    <row r="51" spans="2:11" x14ac:dyDescent="0.25">
      <c r="B51" s="63" t="s">
        <v>109</v>
      </c>
      <c r="C51" s="86">
        <v>2798310</v>
      </c>
      <c r="D51" s="2"/>
      <c r="E51" s="73"/>
      <c r="F51" s="22"/>
      <c r="G51" s="4"/>
      <c r="H51" s="4"/>
    </row>
    <row r="52" spans="2:11" x14ac:dyDescent="0.25">
      <c r="B52" s="63" t="s">
        <v>42</v>
      </c>
      <c r="C52" s="86"/>
      <c r="D52" s="2"/>
      <c r="E52" s="73"/>
      <c r="F52" s="22"/>
      <c r="G52" s="4"/>
      <c r="H52" s="4"/>
    </row>
    <row r="53" spans="2:11" x14ac:dyDescent="0.25">
      <c r="B53" s="63"/>
      <c r="C53" s="86"/>
      <c r="D53" s="2"/>
      <c r="E53" s="73"/>
      <c r="F53" s="22"/>
      <c r="G53" s="4"/>
      <c r="H53" s="4"/>
    </row>
    <row r="54" spans="2:11" x14ac:dyDescent="0.25">
      <c r="B54" s="63"/>
      <c r="C54" s="86"/>
      <c r="D54" s="2"/>
      <c r="E54" s="75"/>
      <c r="F54" s="22"/>
      <c r="G54" s="4"/>
      <c r="H54" s="4"/>
    </row>
    <row r="55" spans="2:11" ht="18" customHeight="1" x14ac:dyDescent="0.25">
      <c r="B55" s="55" t="s">
        <v>12</v>
      </c>
      <c r="C55" s="90">
        <f>+C10+C15+C20+C24+C43+C48</f>
        <v>21657733963</v>
      </c>
      <c r="D55" s="2"/>
      <c r="E55" s="2"/>
      <c r="F55" s="23">
        <f>+F10+F15+F20+F24+F43+F48</f>
        <v>20964476860</v>
      </c>
      <c r="G55" s="11"/>
      <c r="H55" s="11"/>
      <c r="I55" s="10"/>
    </row>
    <row r="56" spans="2:11" x14ac:dyDescent="0.25">
      <c r="B56" s="64"/>
      <c r="C56" s="91"/>
      <c r="D56" s="8"/>
      <c r="E56" s="76"/>
      <c r="F56" s="20"/>
      <c r="G56" s="11"/>
      <c r="H56" s="4"/>
    </row>
    <row r="57" spans="2:11" ht="20.25" customHeight="1" x14ac:dyDescent="0.25">
      <c r="B57" s="55" t="s">
        <v>14</v>
      </c>
      <c r="C57" s="86"/>
      <c r="D57" s="8"/>
      <c r="E57" s="76"/>
      <c r="F57" s="20"/>
      <c r="G57" s="11"/>
      <c r="H57" s="4"/>
    </row>
    <row r="58" spans="2:11" s="42" customFormat="1" ht="15" x14ac:dyDescent="0.25">
      <c r="B58" s="58" t="s">
        <v>1</v>
      </c>
      <c r="C58" s="92">
        <f>SUM(C59:C68)</f>
        <v>0</v>
      </c>
      <c r="D58" s="39"/>
      <c r="E58" s="77"/>
      <c r="F58" s="40">
        <f t="shared" ref="F58" si="0">SUM(F59:F68)</f>
        <v>0</v>
      </c>
      <c r="G58" s="41"/>
      <c r="H58" s="41"/>
      <c r="J58" s="84"/>
      <c r="K58" s="84"/>
    </row>
    <row r="59" spans="2:11" x14ac:dyDescent="0.25">
      <c r="B59" s="60" t="s">
        <v>2</v>
      </c>
      <c r="C59" s="91">
        <v>0</v>
      </c>
      <c r="D59" s="8"/>
      <c r="E59" s="76"/>
      <c r="F59" s="20">
        <v>0</v>
      </c>
      <c r="G59" s="4"/>
      <c r="H59" s="4"/>
    </row>
    <row r="60" spans="2:11" hidden="1" x14ac:dyDescent="0.25">
      <c r="B60" s="60" t="s">
        <v>0</v>
      </c>
      <c r="C60" s="91">
        <v>0</v>
      </c>
      <c r="D60" s="8"/>
      <c r="E60" s="76"/>
      <c r="F60" s="20">
        <v>0</v>
      </c>
      <c r="G60" s="4"/>
      <c r="H60" s="4"/>
    </row>
    <row r="61" spans="2:11" hidden="1" x14ac:dyDescent="0.25">
      <c r="B61" s="60"/>
      <c r="C61" s="91"/>
      <c r="D61" s="8"/>
      <c r="E61" s="76"/>
      <c r="F61" s="20"/>
      <c r="G61" s="4"/>
      <c r="H61" s="4"/>
    </row>
    <row r="62" spans="2:11" hidden="1" x14ac:dyDescent="0.25">
      <c r="B62" s="60" t="s">
        <v>3</v>
      </c>
      <c r="C62" s="91">
        <v>0</v>
      </c>
      <c r="D62" s="8"/>
      <c r="E62" s="76"/>
      <c r="F62" s="20">
        <v>0</v>
      </c>
      <c r="G62" s="4"/>
      <c r="H62" s="4"/>
    </row>
    <row r="63" spans="2:11" hidden="1" x14ac:dyDescent="0.25">
      <c r="B63" s="60"/>
      <c r="C63" s="91"/>
      <c r="D63" s="8"/>
      <c r="E63" s="76"/>
      <c r="F63" s="20"/>
      <c r="G63" s="4"/>
      <c r="H63" s="4"/>
    </row>
    <row r="64" spans="2:11" hidden="1" x14ac:dyDescent="0.25">
      <c r="B64" s="60" t="s">
        <v>4</v>
      </c>
      <c r="C64" s="91">
        <v>0</v>
      </c>
      <c r="D64" s="8"/>
      <c r="E64" s="76"/>
      <c r="F64" s="20">
        <v>0</v>
      </c>
      <c r="G64" s="4"/>
      <c r="H64" s="4"/>
    </row>
    <row r="65" spans="2:11" x14ac:dyDescent="0.25">
      <c r="B65" s="60" t="s">
        <v>5</v>
      </c>
      <c r="C65" s="91">
        <v>0</v>
      </c>
      <c r="D65" s="8"/>
      <c r="E65" s="76"/>
      <c r="F65" s="20">
        <v>0</v>
      </c>
      <c r="G65" s="4"/>
      <c r="H65" s="4"/>
    </row>
    <row r="66" spans="2:11" hidden="1" x14ac:dyDescent="0.25">
      <c r="B66" s="60" t="s">
        <v>24</v>
      </c>
      <c r="C66" s="91"/>
      <c r="D66" s="8"/>
      <c r="E66" s="76"/>
      <c r="F66" s="20"/>
      <c r="G66" s="4"/>
      <c r="H66" s="4"/>
    </row>
    <row r="67" spans="2:11" hidden="1" x14ac:dyDescent="0.25">
      <c r="B67" s="60" t="s">
        <v>7</v>
      </c>
      <c r="C67" s="91"/>
      <c r="D67" s="8"/>
      <c r="E67" s="76"/>
      <c r="F67" s="20"/>
      <c r="G67" s="4"/>
      <c r="H67" s="4"/>
    </row>
    <row r="68" spans="2:11" x14ac:dyDescent="0.25">
      <c r="B68" s="60" t="s">
        <v>6</v>
      </c>
      <c r="C68" s="91">
        <v>0</v>
      </c>
      <c r="D68" s="8"/>
      <c r="E68" s="76"/>
      <c r="F68" s="21">
        <v>0</v>
      </c>
      <c r="G68" s="4"/>
      <c r="H68" s="4"/>
    </row>
    <row r="69" spans="2:11" x14ac:dyDescent="0.25">
      <c r="B69" s="64"/>
      <c r="C69" s="91"/>
      <c r="D69" s="8"/>
      <c r="E69" s="76"/>
      <c r="F69" s="20"/>
      <c r="G69" s="4"/>
      <c r="H69" s="4"/>
    </row>
    <row r="70" spans="2:11" s="32" customFormat="1" ht="15" x14ac:dyDescent="0.25">
      <c r="B70" s="58" t="s">
        <v>15</v>
      </c>
      <c r="C70" s="93">
        <f>SUM(C59:C69)</f>
        <v>0</v>
      </c>
      <c r="D70" s="43"/>
      <c r="E70" s="78">
        <f t="shared" ref="E70:F70" si="1">SUM(E59:E69)</f>
        <v>0</v>
      </c>
      <c r="F70" s="44">
        <f t="shared" si="1"/>
        <v>0</v>
      </c>
      <c r="G70" s="31"/>
      <c r="H70" s="31"/>
      <c r="J70" s="83"/>
      <c r="K70" s="83"/>
    </row>
    <row r="71" spans="2:11" x14ac:dyDescent="0.25">
      <c r="B71" s="64"/>
      <c r="C71" s="91"/>
      <c r="D71" s="8"/>
      <c r="E71" s="76"/>
      <c r="F71" s="20"/>
      <c r="G71" s="4"/>
      <c r="H71" s="4"/>
    </row>
    <row r="72" spans="2:11" s="32" customFormat="1" ht="15" x14ac:dyDescent="0.25">
      <c r="B72" s="58" t="s">
        <v>8</v>
      </c>
      <c r="C72" s="94"/>
      <c r="D72" s="29"/>
      <c r="E72" s="71"/>
      <c r="F72" s="30"/>
      <c r="G72" s="31"/>
      <c r="H72" s="31"/>
      <c r="J72" s="83"/>
      <c r="K72" s="83"/>
    </row>
    <row r="73" spans="2:11" s="32" customFormat="1" ht="15" x14ac:dyDescent="0.25">
      <c r="B73" s="65" t="s">
        <v>18</v>
      </c>
      <c r="C73" s="87">
        <f>SUM(C74:C82)</f>
        <v>6272758079</v>
      </c>
      <c r="D73" s="46"/>
      <c r="E73" s="79"/>
      <c r="F73" s="40">
        <f>SUM(F74:F79)</f>
        <v>4953904880</v>
      </c>
      <c r="G73" s="31"/>
      <c r="H73" s="31"/>
      <c r="J73" s="83"/>
      <c r="K73" s="83"/>
    </row>
    <row r="74" spans="2:11" x14ac:dyDescent="0.25">
      <c r="B74" s="63" t="s">
        <v>110</v>
      </c>
      <c r="C74" s="86">
        <v>2794727862</v>
      </c>
      <c r="D74" s="2" t="s">
        <v>113</v>
      </c>
      <c r="E74" s="73">
        <v>46917</v>
      </c>
      <c r="F74" s="22">
        <v>4953904880</v>
      </c>
      <c r="G74" s="11"/>
      <c r="H74" s="4"/>
    </row>
    <row r="75" spans="2:11" x14ac:dyDescent="0.25">
      <c r="B75" s="63" t="s">
        <v>97</v>
      </c>
      <c r="C75" s="86">
        <f>515792013+37557234</f>
        <v>553349247</v>
      </c>
      <c r="D75" s="2" t="s">
        <v>113</v>
      </c>
      <c r="E75" s="73">
        <v>46917</v>
      </c>
      <c r="F75" s="22">
        <v>0</v>
      </c>
      <c r="G75" s="4"/>
      <c r="H75" s="4"/>
    </row>
    <row r="76" spans="2:11" x14ac:dyDescent="0.25">
      <c r="B76" s="63" t="s">
        <v>98</v>
      </c>
      <c r="C76" s="86">
        <v>-598903366</v>
      </c>
      <c r="D76" s="2" t="s">
        <v>113</v>
      </c>
      <c r="E76" s="73">
        <v>46917</v>
      </c>
      <c r="F76" s="22"/>
      <c r="G76" s="4"/>
      <c r="H76" s="4"/>
    </row>
    <row r="77" spans="2:11" x14ac:dyDescent="0.25">
      <c r="B77" s="63" t="s">
        <v>111</v>
      </c>
      <c r="C77" s="86">
        <v>1822920861</v>
      </c>
      <c r="D77" s="2" t="s">
        <v>113</v>
      </c>
      <c r="E77" s="73">
        <v>46843</v>
      </c>
      <c r="F77" s="22"/>
      <c r="G77" s="11"/>
      <c r="H77" s="4"/>
    </row>
    <row r="78" spans="2:11" x14ac:dyDescent="0.25">
      <c r="B78" s="63" t="s">
        <v>105</v>
      </c>
      <c r="C78" s="86">
        <f>299624974+29962654</f>
        <v>329587628</v>
      </c>
      <c r="D78" s="2" t="s">
        <v>113</v>
      </c>
      <c r="E78" s="73">
        <v>46843</v>
      </c>
      <c r="F78" s="22">
        <v>0</v>
      </c>
      <c r="G78" s="16"/>
      <c r="H78" s="4"/>
    </row>
    <row r="79" spans="2:11" x14ac:dyDescent="0.25">
      <c r="B79" s="63" t="s">
        <v>106</v>
      </c>
      <c r="C79" s="86">
        <v>-534301034</v>
      </c>
      <c r="D79" s="2" t="s">
        <v>113</v>
      </c>
      <c r="E79" s="73">
        <v>46843</v>
      </c>
      <c r="F79" s="22">
        <v>0</v>
      </c>
      <c r="G79" s="16"/>
      <c r="H79" s="4"/>
    </row>
    <row r="80" spans="2:11" x14ac:dyDescent="0.25">
      <c r="B80" s="63" t="s">
        <v>171</v>
      </c>
      <c r="C80" s="17">
        <v>1869032977</v>
      </c>
      <c r="D80" s="2" t="s">
        <v>172</v>
      </c>
      <c r="E80" s="73">
        <v>46767</v>
      </c>
      <c r="F80" s="22"/>
      <c r="G80" s="4"/>
      <c r="H80" s="4"/>
    </row>
    <row r="81" spans="2:11" x14ac:dyDescent="0.25">
      <c r="B81" s="63" t="s">
        <v>173</v>
      </c>
      <c r="C81" s="17">
        <f>353617508+35361633</f>
        <v>388979141</v>
      </c>
      <c r="D81" s="2"/>
      <c r="E81" s="73"/>
      <c r="F81" s="22"/>
      <c r="G81" s="4"/>
      <c r="H81" s="4"/>
    </row>
    <row r="82" spans="2:11" x14ac:dyDescent="0.25">
      <c r="B82" s="63" t="s">
        <v>174</v>
      </c>
      <c r="C82" s="17">
        <v>-352635237</v>
      </c>
      <c r="D82" s="2"/>
      <c r="E82" s="73"/>
      <c r="F82" s="22"/>
      <c r="G82" s="4"/>
      <c r="H82" s="4"/>
    </row>
    <row r="83" spans="2:11" s="32" customFormat="1" ht="15" x14ac:dyDescent="0.25">
      <c r="B83" s="58" t="s">
        <v>43</v>
      </c>
      <c r="C83" s="45">
        <f>SUM(C84:C85)</f>
        <v>0</v>
      </c>
      <c r="D83" s="46"/>
      <c r="E83" s="79"/>
      <c r="F83" s="40">
        <f>SUM(F84:F85)</f>
        <v>0</v>
      </c>
      <c r="G83" s="47"/>
      <c r="H83" s="31"/>
      <c r="J83" s="83"/>
      <c r="K83" s="83"/>
    </row>
    <row r="84" spans="2:11" x14ac:dyDescent="0.25">
      <c r="B84" s="63" t="s">
        <v>44</v>
      </c>
      <c r="C84" s="17"/>
      <c r="D84" s="2"/>
      <c r="E84" s="73"/>
      <c r="F84" s="17"/>
      <c r="G84" s="11"/>
      <c r="H84" s="4"/>
    </row>
    <row r="85" spans="2:11" x14ac:dyDescent="0.25">
      <c r="B85" s="63" t="s">
        <v>52</v>
      </c>
      <c r="C85" s="17"/>
      <c r="D85" s="2"/>
      <c r="E85" s="73"/>
      <c r="F85" s="17"/>
      <c r="G85" s="11"/>
      <c r="H85" s="4"/>
    </row>
    <row r="86" spans="2:11" ht="15" x14ac:dyDescent="0.25">
      <c r="B86" s="63"/>
      <c r="C86" s="17"/>
      <c r="D86" s="13"/>
      <c r="E86" s="73"/>
      <c r="F86" s="23"/>
      <c r="G86" s="11"/>
      <c r="H86" s="4"/>
    </row>
    <row r="87" spans="2:11" ht="15" x14ac:dyDescent="0.25">
      <c r="B87" s="63"/>
      <c r="C87" s="17"/>
      <c r="D87" s="13"/>
      <c r="E87" s="73"/>
      <c r="F87" s="23"/>
      <c r="G87" s="11"/>
      <c r="H87" s="4"/>
    </row>
    <row r="88" spans="2:11" ht="15" x14ac:dyDescent="0.25">
      <c r="B88" s="61" t="s">
        <v>53</v>
      </c>
      <c r="C88" s="33">
        <f>+C89</f>
        <v>0</v>
      </c>
      <c r="D88" s="13"/>
      <c r="E88" s="73"/>
      <c r="F88" s="23"/>
      <c r="G88" s="11"/>
      <c r="H88" s="4"/>
    </row>
    <row r="89" spans="2:11" ht="15" x14ac:dyDescent="0.25">
      <c r="B89" s="60" t="s">
        <v>26</v>
      </c>
      <c r="C89" s="17"/>
      <c r="D89" s="2"/>
      <c r="E89" s="73"/>
      <c r="F89" s="23">
        <v>0</v>
      </c>
      <c r="G89" s="11"/>
      <c r="H89" s="4"/>
    </row>
    <row r="90" spans="2:11" ht="15" x14ac:dyDescent="0.25">
      <c r="B90" s="63"/>
      <c r="C90" s="17"/>
      <c r="D90" s="13"/>
      <c r="E90" s="73"/>
      <c r="F90" s="23"/>
      <c r="G90" s="11"/>
      <c r="H90" s="4"/>
    </row>
    <row r="91" spans="2:11" s="32" customFormat="1" ht="15" x14ac:dyDescent="0.25">
      <c r="B91" s="58" t="s">
        <v>46</v>
      </c>
      <c r="C91" s="45">
        <f>SUM(C92:C93)</f>
        <v>0</v>
      </c>
      <c r="D91" s="46"/>
      <c r="E91" s="79"/>
      <c r="F91" s="40">
        <f>SUM(F92)</f>
        <v>0</v>
      </c>
      <c r="G91" s="47"/>
      <c r="H91" s="31"/>
      <c r="J91" s="83"/>
      <c r="K91" s="83"/>
    </row>
    <row r="92" spans="2:11" x14ac:dyDescent="0.25">
      <c r="B92" s="63" t="s">
        <v>47</v>
      </c>
      <c r="C92" s="17">
        <v>0</v>
      </c>
      <c r="D92" s="2"/>
      <c r="E92" s="73"/>
      <c r="F92" s="22"/>
      <c r="G92" s="11"/>
      <c r="H92" s="4"/>
    </row>
    <row r="93" spans="2:11" ht="15" x14ac:dyDescent="0.25">
      <c r="B93" s="63"/>
      <c r="C93" s="17"/>
      <c r="D93" s="13"/>
      <c r="E93" s="73"/>
      <c r="F93" s="23"/>
      <c r="G93" s="11"/>
      <c r="H93" s="4"/>
    </row>
    <row r="94" spans="2:11" ht="15" x14ac:dyDescent="0.25">
      <c r="B94" s="55" t="s">
        <v>16</v>
      </c>
      <c r="C94" s="18">
        <f>+C58+C73+C83+C88+C91</f>
        <v>6272758079</v>
      </c>
      <c r="D94" s="12"/>
      <c r="E94" s="80"/>
      <c r="F94" s="23">
        <f t="shared" ref="F94" si="2">+F58+F73+F83+F88+F91</f>
        <v>4953904880</v>
      </c>
      <c r="G94" s="4"/>
      <c r="H94" s="11"/>
    </row>
    <row r="95" spans="2:11" ht="21" customHeight="1" thickBot="1" x14ac:dyDescent="0.3">
      <c r="B95" s="56" t="s">
        <v>17</v>
      </c>
      <c r="C95" s="19">
        <f>C55+C94</f>
        <v>27930492042</v>
      </c>
      <c r="D95" s="69">
        <f t="shared" ref="D95:F95" si="3">D55+D94</f>
        <v>0</v>
      </c>
      <c r="E95" s="81">
        <f t="shared" si="3"/>
        <v>0</v>
      </c>
      <c r="F95" s="24">
        <f t="shared" si="3"/>
        <v>25918381740</v>
      </c>
      <c r="G95" s="14"/>
      <c r="H95" s="11"/>
    </row>
    <row r="96" spans="2:11" ht="99.9" customHeight="1" thickBot="1" x14ac:dyDescent="0.3">
      <c r="B96" s="166" t="s">
        <v>125</v>
      </c>
      <c r="C96" s="167"/>
      <c r="D96" s="167"/>
      <c r="E96" s="167"/>
      <c r="F96" s="168"/>
      <c r="G96" s="14"/>
      <c r="H96" s="11"/>
    </row>
    <row r="97" spans="2:9" x14ac:dyDescent="0.25">
      <c r="B97" s="165"/>
      <c r="C97" s="165"/>
      <c r="D97" s="165"/>
      <c r="E97" s="165"/>
      <c r="F97" s="165"/>
      <c r="G97" s="16"/>
      <c r="H97" s="4"/>
    </row>
    <row r="98" spans="2:9" x14ac:dyDescent="0.25">
      <c r="B98" s="165"/>
      <c r="C98" s="165"/>
      <c r="D98" s="165"/>
      <c r="E98" s="165"/>
      <c r="F98" s="165"/>
      <c r="G98" s="4"/>
      <c r="H98" s="4"/>
    </row>
    <row r="99" spans="2:9" x14ac:dyDescent="0.25">
      <c r="B99" s="165"/>
      <c r="C99" s="165"/>
      <c r="D99" s="165"/>
      <c r="E99" s="165"/>
      <c r="F99" s="165"/>
      <c r="G99" s="4"/>
      <c r="H99" s="4"/>
      <c r="I99" s="85"/>
    </row>
    <row r="100" spans="2:9" x14ac:dyDescent="0.25">
      <c r="B100" s="4"/>
      <c r="C100" s="14"/>
      <c r="D100" s="7"/>
      <c r="E100" s="4"/>
      <c r="F100" s="4"/>
      <c r="G100" s="4"/>
      <c r="H100" s="4"/>
      <c r="I100" s="85"/>
    </row>
    <row r="101" spans="2:9" x14ac:dyDescent="0.25">
      <c r="B101" s="4"/>
      <c r="C101" s="16"/>
      <c r="D101" s="7"/>
      <c r="E101" s="4"/>
      <c r="F101" s="4"/>
      <c r="G101" s="4"/>
      <c r="H101" s="4"/>
    </row>
    <row r="102" spans="2:9" x14ac:dyDescent="0.25">
      <c r="B102" s="4"/>
      <c r="C102" s="164"/>
      <c r="D102" s="164"/>
      <c r="E102" s="164"/>
      <c r="F102" s="164"/>
      <c r="G102" s="4"/>
      <c r="H102" s="4"/>
    </row>
    <row r="103" spans="2:9" x14ac:dyDescent="0.25">
      <c r="B103" s="113" t="s">
        <v>61</v>
      </c>
      <c r="C103" s="164"/>
      <c r="D103" s="164"/>
      <c r="E103" s="164"/>
      <c r="F103" s="164"/>
      <c r="G103" s="4"/>
      <c r="H103" s="4"/>
    </row>
    <row r="104" spans="2:9" x14ac:dyDescent="0.25">
      <c r="B104" s="4" t="s">
        <v>119</v>
      </c>
      <c r="C104" s="164"/>
      <c r="D104" s="164"/>
      <c r="E104" s="164"/>
      <c r="F104" s="164"/>
      <c r="G104" s="4"/>
      <c r="H104" s="4"/>
    </row>
    <row r="105" spans="2:9" x14ac:dyDescent="0.25">
      <c r="B105" s="4"/>
      <c r="C105" s="4"/>
      <c r="D105" s="7"/>
      <c r="E105" s="4"/>
      <c r="F105" s="4"/>
      <c r="G105" s="4"/>
      <c r="H105" s="4"/>
    </row>
    <row r="106" spans="2:9" x14ac:dyDescent="0.25">
      <c r="B106" s="4"/>
      <c r="C106" s="4"/>
      <c r="D106" s="7"/>
      <c r="E106" s="4"/>
      <c r="F106" s="4"/>
      <c r="G106" s="4"/>
      <c r="H106" s="4"/>
    </row>
    <row r="107" spans="2:9" x14ac:dyDescent="0.25">
      <c r="B107" s="4"/>
      <c r="C107" s="4"/>
      <c r="D107" s="7"/>
      <c r="E107" s="4"/>
      <c r="F107" s="4"/>
      <c r="G107" s="4"/>
      <c r="H107" s="4"/>
    </row>
    <row r="108" spans="2:9" x14ac:dyDescent="0.25">
      <c r="B108" s="4"/>
      <c r="C108" s="4"/>
      <c r="D108" s="7"/>
      <c r="E108" s="4"/>
      <c r="F108" s="4"/>
      <c r="G108" s="4"/>
      <c r="H108" s="4"/>
    </row>
    <row r="109" spans="2:9" x14ac:dyDescent="0.25">
      <c r="B109" s="4"/>
      <c r="C109" s="4"/>
      <c r="D109" s="7"/>
      <c r="E109" s="4"/>
      <c r="F109" s="4"/>
      <c r="G109" s="4"/>
      <c r="H109" s="4"/>
    </row>
    <row r="110" spans="2:9" x14ac:dyDescent="0.25">
      <c r="B110" s="4"/>
      <c r="C110" s="4"/>
      <c r="D110" s="7"/>
      <c r="E110" s="4"/>
      <c r="F110" s="4"/>
      <c r="G110" s="4"/>
      <c r="H110" s="4"/>
    </row>
    <row r="111" spans="2:9" x14ac:dyDescent="0.25">
      <c r="B111" s="4"/>
      <c r="C111" s="4"/>
      <c r="D111" s="7"/>
      <c r="E111" s="4"/>
      <c r="F111" s="4"/>
      <c r="G111" s="4"/>
      <c r="H111" s="4"/>
    </row>
    <row r="112" spans="2:9" x14ac:dyDescent="0.25">
      <c r="B112" s="4"/>
      <c r="C112" s="4"/>
      <c r="D112" s="7"/>
      <c r="E112" s="4"/>
      <c r="F112" s="4"/>
      <c r="G112" s="4"/>
      <c r="H112" s="4"/>
    </row>
    <row r="113" spans="2:8" x14ac:dyDescent="0.25">
      <c r="B113" s="4"/>
      <c r="C113" s="4"/>
      <c r="D113" s="7"/>
      <c r="E113" s="4"/>
      <c r="F113" s="4"/>
      <c r="G113" s="4"/>
      <c r="H113" s="4"/>
    </row>
  </sheetData>
  <mergeCells count="6">
    <mergeCell ref="B4:F4"/>
    <mergeCell ref="C102:F102"/>
    <mergeCell ref="C103:F103"/>
    <mergeCell ref="C104:F104"/>
    <mergeCell ref="B97:F99"/>
    <mergeCell ref="B96:F96"/>
  </mergeCells>
  <pageMargins left="0.57999999999999996" right="0.25" top="0.43" bottom="0.24" header="0.3" footer="0.3"/>
  <pageSetup paperSize="14" scale="63"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9"/>
  <sheetViews>
    <sheetView topLeftCell="A10" zoomScaleNormal="100" workbookViewId="0">
      <selection activeCell="B22" sqref="B22"/>
    </sheetView>
  </sheetViews>
  <sheetFormatPr baseColWidth="10" defaultColWidth="11.44140625" defaultRowHeight="15.6" x14ac:dyDescent="0.3"/>
  <cols>
    <col min="1" max="1" width="3.88671875" style="15" bestFit="1" customWidth="1"/>
    <col min="2" max="2" width="44.5546875" style="15" customWidth="1"/>
    <col min="3" max="3" width="18.44140625" style="15" customWidth="1"/>
    <col min="4" max="4" width="23.33203125" style="15" customWidth="1"/>
    <col min="5" max="5" width="11.5546875"/>
    <col min="6" max="7" width="17.88671875" customWidth="1"/>
    <col min="8" max="8" width="21.88671875" style="15" customWidth="1"/>
    <col min="9" max="9" width="15.88671875" style="15" customWidth="1"/>
    <col min="10" max="11" width="17.109375" style="53" bestFit="1" customWidth="1"/>
    <col min="12" max="12" width="13.33203125" style="15" bestFit="1" customWidth="1"/>
    <col min="13" max="16384" width="11.44140625" style="15"/>
  </cols>
  <sheetData>
    <row r="1" spans="1:12" ht="15" x14ac:dyDescent="0.25">
      <c r="A1" s="169" t="s">
        <v>177</v>
      </c>
      <c r="B1" s="169"/>
      <c r="C1" s="169"/>
      <c r="D1" s="169"/>
      <c r="E1" s="169"/>
      <c r="F1" s="169"/>
      <c r="G1" s="169"/>
      <c r="H1" s="169"/>
      <c r="I1" s="169"/>
      <c r="J1" s="99"/>
    </row>
    <row r="2" spans="1:12" ht="15" x14ac:dyDescent="0.25">
      <c r="A2" s="169"/>
      <c r="B2" s="169"/>
      <c r="C2" s="169"/>
      <c r="D2" s="169"/>
      <c r="E2" s="169"/>
      <c r="F2" s="169"/>
      <c r="G2" s="169"/>
      <c r="H2" s="169"/>
      <c r="I2" s="169"/>
      <c r="J2" s="99"/>
    </row>
    <row r="3" spans="1:12" ht="16.5" customHeight="1" x14ac:dyDescent="0.3">
      <c r="A3" s="100"/>
      <c r="B3" s="100"/>
      <c r="C3" s="100"/>
      <c r="D3" s="100"/>
      <c r="E3" s="101"/>
      <c r="F3" s="101"/>
      <c r="G3" s="101"/>
      <c r="H3" s="100"/>
      <c r="I3" s="100"/>
      <c r="J3" s="99"/>
    </row>
    <row r="4" spans="1:12" ht="39.9" customHeight="1" x14ac:dyDescent="0.25">
      <c r="A4" s="102" t="s">
        <v>38</v>
      </c>
      <c r="B4" s="102" t="s">
        <v>56</v>
      </c>
      <c r="C4" s="102" t="s">
        <v>39</v>
      </c>
      <c r="D4" s="103" t="s">
        <v>126</v>
      </c>
      <c r="E4" s="102" t="s">
        <v>57</v>
      </c>
      <c r="F4" s="103" t="s">
        <v>58</v>
      </c>
      <c r="G4" s="103" t="s">
        <v>129</v>
      </c>
      <c r="H4" s="103" t="s">
        <v>59</v>
      </c>
      <c r="I4" s="102" t="s">
        <v>19</v>
      </c>
      <c r="J4" s="130" t="s">
        <v>127</v>
      </c>
    </row>
    <row r="5" spans="1:12" ht="17.25" x14ac:dyDescent="0.3">
      <c r="A5" s="104">
        <v>1</v>
      </c>
      <c r="B5" s="104" t="s">
        <v>114</v>
      </c>
      <c r="C5" s="104" t="s">
        <v>113</v>
      </c>
      <c r="D5" s="104" t="s">
        <v>132</v>
      </c>
      <c r="E5" s="104" t="s">
        <v>115</v>
      </c>
      <c r="F5" s="105">
        <v>306337.15999999997</v>
      </c>
      <c r="G5" s="105">
        <f>F5-H5</f>
        <v>157176.13999999998</v>
      </c>
      <c r="H5" s="106">
        <f>129000+20161.02</f>
        <v>149161.01999999999</v>
      </c>
      <c r="I5" s="107">
        <v>46536</v>
      </c>
      <c r="J5" s="131" t="s">
        <v>128</v>
      </c>
    </row>
    <row r="6" spans="1:12" ht="17.25" customHeight="1" x14ac:dyDescent="0.3">
      <c r="A6" s="104">
        <v>2</v>
      </c>
      <c r="B6" s="104" t="s">
        <v>114</v>
      </c>
      <c r="C6" s="104" t="s">
        <v>113</v>
      </c>
      <c r="D6" s="104" t="s">
        <v>135</v>
      </c>
      <c r="E6" s="104" t="s">
        <v>115</v>
      </c>
      <c r="F6" s="105">
        <v>347494.81</v>
      </c>
      <c r="G6" s="105">
        <f t="shared" ref="G6:G20" si="0">F6-H6</f>
        <v>96610.44</v>
      </c>
      <c r="H6" s="105">
        <f>204981+45903.37</f>
        <v>250884.37</v>
      </c>
      <c r="I6" s="107">
        <v>46917</v>
      </c>
      <c r="J6" s="131" t="s">
        <v>128</v>
      </c>
      <c r="L6" s="48"/>
    </row>
    <row r="7" spans="1:12" ht="17.25" x14ac:dyDescent="0.3">
      <c r="A7" s="104">
        <v>3</v>
      </c>
      <c r="B7" s="104" t="s">
        <v>114</v>
      </c>
      <c r="C7" s="104" t="s">
        <v>113</v>
      </c>
      <c r="D7" s="104" t="s">
        <v>136</v>
      </c>
      <c r="E7" s="104" t="s">
        <v>115</v>
      </c>
      <c r="F7" s="105">
        <v>117525.72</v>
      </c>
      <c r="G7" s="105">
        <v>0</v>
      </c>
      <c r="H7" s="105">
        <v>117525.75</v>
      </c>
      <c r="I7" s="107">
        <v>45871</v>
      </c>
      <c r="J7" s="131" t="s">
        <v>128</v>
      </c>
    </row>
    <row r="8" spans="1:12" ht="17.25" x14ac:dyDescent="0.3">
      <c r="A8" s="104">
        <v>4</v>
      </c>
      <c r="B8" s="104" t="s">
        <v>116</v>
      </c>
      <c r="C8" s="104" t="s">
        <v>113</v>
      </c>
      <c r="D8" s="104">
        <v>8245751</v>
      </c>
      <c r="E8" s="104" t="s">
        <v>115</v>
      </c>
      <c r="F8" s="105">
        <v>430518.58</v>
      </c>
      <c r="G8" s="105">
        <f t="shared" si="0"/>
        <v>246080.62000000002</v>
      </c>
      <c r="H8" s="105">
        <v>184437.96</v>
      </c>
      <c r="I8" s="107">
        <v>46843</v>
      </c>
      <c r="J8" s="131" t="s">
        <v>128</v>
      </c>
    </row>
    <row r="9" spans="1:12" ht="17.25" x14ac:dyDescent="0.3">
      <c r="A9" s="104">
        <v>5</v>
      </c>
      <c r="B9" s="104" t="s">
        <v>116</v>
      </c>
      <c r="C9" s="104" t="s">
        <v>113</v>
      </c>
      <c r="D9" s="104">
        <v>8058195</v>
      </c>
      <c r="E9" s="104" t="s">
        <v>115</v>
      </c>
      <c r="F9" s="105">
        <v>223232.88</v>
      </c>
      <c r="G9" s="105">
        <f t="shared" si="0"/>
        <v>170243.84</v>
      </c>
      <c r="H9" s="105">
        <f>45000+7989.04</f>
        <v>52989.04</v>
      </c>
      <c r="I9" s="107">
        <v>46767</v>
      </c>
      <c r="J9" s="131" t="s">
        <v>128</v>
      </c>
    </row>
    <row r="10" spans="1:12" ht="17.25" x14ac:dyDescent="0.3">
      <c r="A10" s="104">
        <v>6</v>
      </c>
      <c r="B10" s="104" t="s">
        <v>116</v>
      </c>
      <c r="C10" s="104" t="s">
        <v>113</v>
      </c>
      <c r="D10" s="104">
        <v>1533080</v>
      </c>
      <c r="E10" s="104" t="s">
        <v>115</v>
      </c>
      <c r="F10" s="105">
        <v>217901.38</v>
      </c>
      <c r="G10" s="105">
        <f t="shared" si="0"/>
        <v>9764.390000000014</v>
      </c>
      <c r="H10" s="105">
        <v>208136.99</v>
      </c>
      <c r="I10" s="107">
        <v>45878</v>
      </c>
      <c r="J10" s="131" t="s">
        <v>128</v>
      </c>
    </row>
    <row r="11" spans="1:12" ht="17.25" x14ac:dyDescent="0.3">
      <c r="A11" s="104">
        <v>7</v>
      </c>
      <c r="B11" s="104" t="s">
        <v>116</v>
      </c>
      <c r="C11" s="104" t="s">
        <v>113</v>
      </c>
      <c r="D11" s="104">
        <v>1598580</v>
      </c>
      <c r="E11" s="104" t="s">
        <v>115</v>
      </c>
      <c r="F11" s="105">
        <v>108950.68</v>
      </c>
      <c r="G11" s="105">
        <f t="shared" si="0"/>
        <v>4791.7799999999988</v>
      </c>
      <c r="H11" s="105">
        <v>104158.9</v>
      </c>
      <c r="I11" s="107">
        <v>45920</v>
      </c>
      <c r="J11" s="131" t="s">
        <v>128</v>
      </c>
    </row>
    <row r="12" spans="1:12" ht="17.25" x14ac:dyDescent="0.3">
      <c r="A12" s="104">
        <v>8</v>
      </c>
      <c r="B12" s="104" t="s">
        <v>152</v>
      </c>
      <c r="C12" s="104" t="s">
        <v>112</v>
      </c>
      <c r="D12" s="104">
        <v>85141</v>
      </c>
      <c r="E12" s="104" t="s">
        <v>115</v>
      </c>
      <c r="F12" s="105">
        <v>124681.64</v>
      </c>
      <c r="G12" s="105">
        <f t="shared" si="0"/>
        <v>0</v>
      </c>
      <c r="H12" s="105">
        <v>124681.64</v>
      </c>
      <c r="I12" s="107">
        <v>45855</v>
      </c>
      <c r="J12" s="131" t="s">
        <v>128</v>
      </c>
    </row>
    <row r="13" spans="1:12" ht="17.25" x14ac:dyDescent="0.3">
      <c r="A13" s="104">
        <v>9</v>
      </c>
      <c r="B13" s="104" t="s">
        <v>152</v>
      </c>
      <c r="C13" s="104" t="s">
        <v>112</v>
      </c>
      <c r="D13" s="104">
        <v>91384</v>
      </c>
      <c r="E13" s="104" t="s">
        <v>115</v>
      </c>
      <c r="F13" s="105">
        <v>129537.99</v>
      </c>
      <c r="G13" s="105">
        <f t="shared" si="0"/>
        <v>0</v>
      </c>
      <c r="H13" s="105">
        <v>129537.99</v>
      </c>
      <c r="I13" s="107">
        <v>46915</v>
      </c>
      <c r="J13" s="131" t="s">
        <v>128</v>
      </c>
    </row>
    <row r="14" spans="1:12" ht="17.25" x14ac:dyDescent="0.3">
      <c r="A14" s="104">
        <v>10</v>
      </c>
      <c r="B14" s="104" t="s">
        <v>152</v>
      </c>
      <c r="C14" s="104" t="s">
        <v>112</v>
      </c>
      <c r="D14" s="104">
        <v>91404</v>
      </c>
      <c r="E14" s="104" t="s">
        <v>115</v>
      </c>
      <c r="F14" s="105">
        <v>58881</v>
      </c>
      <c r="G14" s="105">
        <f t="shared" si="0"/>
        <v>0</v>
      </c>
      <c r="H14" s="105">
        <v>58881</v>
      </c>
      <c r="I14" s="107">
        <v>46915</v>
      </c>
      <c r="J14" s="131" t="s">
        <v>128</v>
      </c>
    </row>
    <row r="15" spans="1:12" ht="17.25" x14ac:dyDescent="0.3">
      <c r="A15" s="104">
        <v>11</v>
      </c>
      <c r="B15" s="104" t="s">
        <v>152</v>
      </c>
      <c r="C15" s="104" t="s">
        <v>112</v>
      </c>
      <c r="D15" s="104">
        <v>91403</v>
      </c>
      <c r="E15" s="104" t="s">
        <v>115</v>
      </c>
      <c r="F15" s="105">
        <v>106873.56</v>
      </c>
      <c r="G15" s="105">
        <f t="shared" si="0"/>
        <v>0</v>
      </c>
      <c r="H15" s="105">
        <v>106873.56</v>
      </c>
      <c r="I15" s="107">
        <v>46184</v>
      </c>
      <c r="J15" s="131" t="s">
        <v>128</v>
      </c>
    </row>
    <row r="16" spans="1:12" ht="17.25" x14ac:dyDescent="0.3">
      <c r="A16" s="104">
        <v>12</v>
      </c>
      <c r="B16" s="104" t="s">
        <v>117</v>
      </c>
      <c r="C16" s="104" t="s">
        <v>112</v>
      </c>
      <c r="D16" s="134">
        <v>192416480003704</v>
      </c>
      <c r="E16" s="104" t="s">
        <v>115</v>
      </c>
      <c r="F16" s="105">
        <v>109417.22</v>
      </c>
      <c r="G16" s="105">
        <f t="shared" si="0"/>
        <v>5136.6699999999983</v>
      </c>
      <c r="H16" s="105">
        <v>104280.55</v>
      </c>
      <c r="I16" s="107">
        <v>45837</v>
      </c>
      <c r="J16" s="131" t="s">
        <v>175</v>
      </c>
    </row>
    <row r="17" spans="1:10" ht="17.25" x14ac:dyDescent="0.3">
      <c r="A17" s="104">
        <v>13</v>
      </c>
      <c r="B17" s="104" t="s">
        <v>118</v>
      </c>
      <c r="C17" s="104" t="s">
        <v>112</v>
      </c>
      <c r="D17" s="104" t="s">
        <v>137</v>
      </c>
      <c r="E17" s="104" t="s">
        <v>115</v>
      </c>
      <c r="F17" s="105">
        <v>106509.58</v>
      </c>
      <c r="G17" s="105">
        <f t="shared" si="0"/>
        <v>3452.0500000000029</v>
      </c>
      <c r="H17" s="105">
        <v>103057.53</v>
      </c>
      <c r="I17" s="107">
        <v>45901</v>
      </c>
      <c r="J17" s="131" t="s">
        <v>128</v>
      </c>
    </row>
    <row r="18" spans="1:10" ht="17.25" x14ac:dyDescent="0.3">
      <c r="A18" s="104">
        <v>14</v>
      </c>
      <c r="B18" s="104" t="s">
        <v>118</v>
      </c>
      <c r="C18" s="104" t="s">
        <v>112</v>
      </c>
      <c r="D18" s="104" t="s">
        <v>192</v>
      </c>
      <c r="E18" s="104" t="s">
        <v>115</v>
      </c>
      <c r="F18" s="105">
        <v>38694.300000000003</v>
      </c>
      <c r="G18" s="105">
        <f t="shared" si="0"/>
        <v>0</v>
      </c>
      <c r="H18" s="105">
        <v>38694.300000000003</v>
      </c>
      <c r="I18" s="107">
        <v>45971</v>
      </c>
      <c r="J18" s="131" t="s">
        <v>128</v>
      </c>
    </row>
    <row r="19" spans="1:10" ht="17.25" x14ac:dyDescent="0.3">
      <c r="A19" s="104">
        <v>15</v>
      </c>
      <c r="B19" s="104" t="s">
        <v>118</v>
      </c>
      <c r="C19" s="104" t="s">
        <v>112</v>
      </c>
      <c r="D19" s="104" t="s">
        <v>193</v>
      </c>
      <c r="E19" s="104" t="s">
        <v>115</v>
      </c>
      <c r="F19" s="105">
        <v>19673.84</v>
      </c>
      <c r="G19" s="105">
        <f t="shared" si="0"/>
        <v>0</v>
      </c>
      <c r="H19" s="105">
        <v>19673.84</v>
      </c>
      <c r="I19" s="107">
        <v>46006</v>
      </c>
      <c r="J19" s="131" t="s">
        <v>128</v>
      </c>
    </row>
    <row r="20" spans="1:10" ht="17.25" x14ac:dyDescent="0.3">
      <c r="A20" s="104">
        <v>16</v>
      </c>
      <c r="B20" s="104" t="s">
        <v>176</v>
      </c>
      <c r="C20" s="104" t="s">
        <v>112</v>
      </c>
      <c r="D20" s="104">
        <v>1134792202</v>
      </c>
      <c r="E20" s="104" t="s">
        <v>115</v>
      </c>
      <c r="F20" s="105">
        <v>145385.75</v>
      </c>
      <c r="G20" s="105">
        <f t="shared" si="0"/>
        <v>0</v>
      </c>
      <c r="H20" s="105">
        <v>145385.75</v>
      </c>
      <c r="I20" s="107">
        <v>46109</v>
      </c>
      <c r="J20" s="131" t="s">
        <v>128</v>
      </c>
    </row>
    <row r="21" spans="1:10" ht="25.5" customHeight="1" x14ac:dyDescent="0.3">
      <c r="A21" s="108"/>
      <c r="B21" s="108"/>
      <c r="C21" s="108"/>
      <c r="D21" s="108"/>
      <c r="E21" s="101"/>
      <c r="F21" s="109">
        <f>SUM(F5:F20)</f>
        <v>2591616.0899999994</v>
      </c>
      <c r="G21" s="109"/>
      <c r="H21" s="109">
        <f>SUM(H5:H20)</f>
        <v>1898360.1900000002</v>
      </c>
      <c r="I21" s="110"/>
      <c r="J21" s="99"/>
    </row>
    <row r="22" spans="1:10" ht="17.25" x14ac:dyDescent="0.3">
      <c r="A22" s="108"/>
      <c r="B22" s="108"/>
      <c r="C22" s="108"/>
      <c r="D22" s="108"/>
      <c r="E22" s="101"/>
      <c r="F22" s="101"/>
      <c r="G22" s="101"/>
      <c r="H22" s="110"/>
      <c r="I22" s="108"/>
      <c r="J22" s="99"/>
    </row>
    <row r="23" spans="1:10" ht="17.25" x14ac:dyDescent="0.3">
      <c r="A23" s="108"/>
      <c r="B23" s="108"/>
      <c r="C23" s="108"/>
      <c r="D23" s="108"/>
      <c r="E23" s="101"/>
      <c r="F23" s="101"/>
      <c r="G23" s="101"/>
      <c r="H23" s="108"/>
      <c r="I23" s="108"/>
      <c r="J23" s="99"/>
    </row>
    <row r="24" spans="1:10" x14ac:dyDescent="0.3">
      <c r="A24" s="108"/>
      <c r="B24" s="108"/>
      <c r="C24" s="108"/>
      <c r="D24" s="108"/>
      <c r="E24" s="101"/>
      <c r="F24" s="101"/>
      <c r="G24" s="101"/>
      <c r="H24" s="111"/>
      <c r="I24" s="108"/>
      <c r="J24" s="99"/>
    </row>
    <row r="25" spans="1:10" x14ac:dyDescent="0.3">
      <c r="A25" s="108"/>
      <c r="B25" s="112" t="s">
        <v>61</v>
      </c>
      <c r="C25" s="108"/>
      <c r="D25" s="108"/>
      <c r="E25" s="101"/>
      <c r="F25" s="101"/>
      <c r="G25" s="101"/>
      <c r="H25" s="108"/>
      <c r="I25" s="108"/>
      <c r="J25" s="99"/>
    </row>
    <row r="26" spans="1:10" x14ac:dyDescent="0.3">
      <c r="A26" s="108"/>
      <c r="B26" s="108" t="s">
        <v>119</v>
      </c>
      <c r="C26" s="108"/>
      <c r="D26" s="108"/>
      <c r="E26" s="101"/>
      <c r="F26" s="101"/>
      <c r="G26" s="101"/>
      <c r="H26" s="110"/>
      <c r="I26" s="108"/>
      <c r="J26" s="99"/>
    </row>
    <row r="27" spans="1:10" x14ac:dyDescent="0.3">
      <c r="A27" s="108"/>
      <c r="B27" s="108"/>
      <c r="C27" s="108"/>
      <c r="D27" s="108"/>
      <c r="E27" s="101"/>
      <c r="F27" s="101"/>
      <c r="G27" s="101"/>
      <c r="H27" s="108"/>
      <c r="I27" s="108"/>
      <c r="J27" s="99"/>
    </row>
    <row r="28" spans="1:10" x14ac:dyDescent="0.3">
      <c r="A28" s="108"/>
      <c r="B28" s="108"/>
      <c r="C28" s="108"/>
      <c r="D28" s="108"/>
      <c r="E28" s="101"/>
      <c r="F28" s="101"/>
      <c r="G28" s="101"/>
      <c r="H28" s="108"/>
      <c r="I28" s="108"/>
      <c r="J28" s="99"/>
    </row>
    <row r="29" spans="1:10" x14ac:dyDescent="0.3">
      <c r="A29" s="108"/>
      <c r="B29" s="108"/>
      <c r="C29" s="108"/>
      <c r="D29" s="108"/>
      <c r="E29" s="101"/>
      <c r="F29" s="101"/>
      <c r="G29" s="101"/>
      <c r="H29" s="108"/>
      <c r="I29" s="108"/>
      <c r="J29" s="99"/>
    </row>
  </sheetData>
  <mergeCells count="1">
    <mergeCell ref="A1:I2"/>
  </mergeCells>
  <pageMargins left="0.7" right="0.7" top="0.75" bottom="0.75" header="0.3" footer="0.3"/>
  <pageSetup paperSize="14" scale="80" orientation="landscape" horizontalDpi="0"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60"/>
  <sheetViews>
    <sheetView topLeftCell="A45" zoomScale="124" zoomScaleNormal="124" workbookViewId="0">
      <selection activeCell="B53" sqref="B53"/>
    </sheetView>
  </sheetViews>
  <sheetFormatPr baseColWidth="10" defaultRowHeight="14.4" x14ac:dyDescent="0.3"/>
  <cols>
    <col min="1" max="1" width="1.88671875" customWidth="1"/>
    <col min="2" max="2" width="78.44140625" bestFit="1" customWidth="1"/>
    <col min="3" max="3" width="16.44140625" bestFit="1" customWidth="1"/>
    <col min="4" max="4" width="16.44140625" customWidth="1"/>
    <col min="5" max="5" width="14.44140625" customWidth="1"/>
    <col min="6" max="6" width="18" customWidth="1"/>
    <col min="7" max="7" width="14" customWidth="1"/>
  </cols>
  <sheetData>
    <row r="1" spans="1:7" x14ac:dyDescent="0.3">
      <c r="B1" s="170" t="s">
        <v>154</v>
      </c>
      <c r="C1" s="170"/>
      <c r="D1" s="170"/>
      <c r="E1" s="170"/>
      <c r="F1" s="170"/>
      <c r="G1" s="101"/>
    </row>
    <row r="2" spans="1:7" ht="31.5" customHeight="1" x14ac:dyDescent="0.3">
      <c r="B2" s="171"/>
      <c r="C2" s="171"/>
      <c r="D2" s="171"/>
      <c r="E2" s="171"/>
      <c r="F2" s="171"/>
      <c r="G2" s="101"/>
    </row>
    <row r="3" spans="1:7" ht="15" x14ac:dyDescent="0.3">
      <c r="B3" s="119" t="s">
        <v>32</v>
      </c>
      <c r="C3" s="119" t="s">
        <v>19</v>
      </c>
      <c r="D3" s="119" t="s">
        <v>130</v>
      </c>
      <c r="E3" s="120" t="s">
        <v>120</v>
      </c>
      <c r="F3" s="121" t="s">
        <v>27</v>
      </c>
      <c r="G3" s="121" t="s">
        <v>127</v>
      </c>
    </row>
    <row r="4" spans="1:7" ht="15.6" x14ac:dyDescent="0.3">
      <c r="A4" s="98"/>
      <c r="B4" s="140" t="s">
        <v>138</v>
      </c>
      <c r="C4" s="122">
        <v>45858</v>
      </c>
      <c r="D4" s="122" t="s">
        <v>131</v>
      </c>
      <c r="E4" s="140" t="s">
        <v>164</v>
      </c>
      <c r="F4" s="141">
        <v>18897000</v>
      </c>
      <c r="G4" s="133" t="s">
        <v>128</v>
      </c>
    </row>
    <row r="5" spans="1:7" ht="15.6" x14ac:dyDescent="0.3">
      <c r="A5" s="98"/>
      <c r="B5" s="140" t="s">
        <v>139</v>
      </c>
      <c r="C5" s="122">
        <v>45844</v>
      </c>
      <c r="D5" s="122" t="s">
        <v>131</v>
      </c>
      <c r="E5" s="140" t="s">
        <v>164</v>
      </c>
      <c r="F5" s="141">
        <v>2750000</v>
      </c>
      <c r="G5" s="133" t="s">
        <v>128</v>
      </c>
    </row>
    <row r="6" spans="1:7" ht="15.6" x14ac:dyDescent="0.3">
      <c r="A6" s="98"/>
      <c r="B6" s="140" t="s">
        <v>63</v>
      </c>
      <c r="C6" s="122">
        <v>45848</v>
      </c>
      <c r="D6" s="122" t="s">
        <v>131</v>
      </c>
      <c r="E6" s="140" t="s">
        <v>164</v>
      </c>
      <c r="F6" s="141">
        <v>12000000</v>
      </c>
      <c r="G6" s="133" t="s">
        <v>128</v>
      </c>
    </row>
    <row r="7" spans="1:7" ht="15.6" x14ac:dyDescent="0.3">
      <c r="A7" s="98"/>
      <c r="B7" s="140" t="s">
        <v>140</v>
      </c>
      <c r="C7" s="122">
        <v>45845</v>
      </c>
      <c r="D7" s="122" t="s">
        <v>131</v>
      </c>
      <c r="E7" s="140" t="s">
        <v>164</v>
      </c>
      <c r="F7" s="141">
        <v>2088000</v>
      </c>
      <c r="G7" s="133" t="s">
        <v>128</v>
      </c>
    </row>
    <row r="8" spans="1:7" ht="15.6" x14ac:dyDescent="0.3">
      <c r="A8" s="98"/>
      <c r="B8" s="140" t="s">
        <v>141</v>
      </c>
      <c r="C8" s="122">
        <v>45844</v>
      </c>
      <c r="D8" s="122" t="s">
        <v>131</v>
      </c>
      <c r="E8" s="140" t="s">
        <v>164</v>
      </c>
      <c r="F8" s="141">
        <v>894993</v>
      </c>
      <c r="G8" s="133" t="s">
        <v>128</v>
      </c>
    </row>
    <row r="9" spans="1:7" ht="15.6" x14ac:dyDescent="0.3">
      <c r="A9" s="98"/>
      <c r="B9" s="140" t="s">
        <v>142</v>
      </c>
      <c r="C9" s="122">
        <v>45868</v>
      </c>
      <c r="D9" s="122" t="s">
        <v>131</v>
      </c>
      <c r="E9" s="140" t="s">
        <v>164</v>
      </c>
      <c r="F9" s="141">
        <v>4656000</v>
      </c>
      <c r="G9" s="133" t="s">
        <v>128</v>
      </c>
    </row>
    <row r="10" spans="1:7" ht="15.6" x14ac:dyDescent="0.3">
      <c r="A10" s="98"/>
      <c r="B10" s="140" t="s">
        <v>64</v>
      </c>
      <c r="C10" s="122">
        <v>45868</v>
      </c>
      <c r="D10" s="122" t="s">
        <v>131</v>
      </c>
      <c r="E10" s="140" t="s">
        <v>164</v>
      </c>
      <c r="F10" s="141">
        <v>3863000</v>
      </c>
      <c r="G10" s="133" t="s">
        <v>128</v>
      </c>
    </row>
    <row r="11" spans="1:7" ht="15.6" x14ac:dyDescent="0.3">
      <c r="A11" s="98"/>
      <c r="B11" s="140" t="s">
        <v>155</v>
      </c>
      <c r="C11" s="122">
        <v>45869</v>
      </c>
      <c r="D11" s="122" t="s">
        <v>131</v>
      </c>
      <c r="E11" s="140" t="s">
        <v>164</v>
      </c>
      <c r="F11" s="141">
        <v>6400000</v>
      </c>
      <c r="G11" s="133" t="s">
        <v>128</v>
      </c>
    </row>
    <row r="12" spans="1:7" ht="15.6" x14ac:dyDescent="0.3">
      <c r="A12" s="98"/>
      <c r="B12" s="140" t="s">
        <v>65</v>
      </c>
      <c r="C12" s="122">
        <v>45869</v>
      </c>
      <c r="D12" s="122" t="s">
        <v>131</v>
      </c>
      <c r="E12" s="140" t="s">
        <v>164</v>
      </c>
      <c r="F12" s="141">
        <v>13200000</v>
      </c>
      <c r="G12" s="133" t="s">
        <v>128</v>
      </c>
    </row>
    <row r="13" spans="1:7" ht="15.6" x14ac:dyDescent="0.3">
      <c r="A13" s="98"/>
      <c r="B13" s="140" t="s">
        <v>143</v>
      </c>
      <c r="C13" s="122">
        <v>45869</v>
      </c>
      <c r="D13" s="122" t="s">
        <v>131</v>
      </c>
      <c r="E13" s="140" t="s">
        <v>164</v>
      </c>
      <c r="F13" s="141">
        <v>15000000</v>
      </c>
      <c r="G13" s="133" t="s">
        <v>128</v>
      </c>
    </row>
    <row r="14" spans="1:7" ht="15.6" x14ac:dyDescent="0.3">
      <c r="A14" s="98"/>
      <c r="B14" s="140" t="s">
        <v>66</v>
      </c>
      <c r="C14" s="122">
        <v>45960</v>
      </c>
      <c r="D14" s="122" t="s">
        <v>131</v>
      </c>
      <c r="E14" s="140" t="s">
        <v>165</v>
      </c>
      <c r="F14" s="141">
        <v>10980775</v>
      </c>
      <c r="G14" s="133" t="s">
        <v>128</v>
      </c>
    </row>
    <row r="15" spans="1:7" ht="15.6" x14ac:dyDescent="0.3">
      <c r="A15" s="98"/>
      <c r="B15" s="140" t="s">
        <v>144</v>
      </c>
      <c r="C15" s="122">
        <v>45900</v>
      </c>
      <c r="D15" s="122" t="s">
        <v>131</v>
      </c>
      <c r="E15" s="140" t="s">
        <v>165</v>
      </c>
      <c r="F15" s="141">
        <v>55023270</v>
      </c>
      <c r="G15" s="133" t="s">
        <v>128</v>
      </c>
    </row>
    <row r="16" spans="1:7" ht="14.25" customHeight="1" x14ac:dyDescent="0.3">
      <c r="B16" s="140" t="s">
        <v>67</v>
      </c>
      <c r="C16" s="122">
        <v>45960</v>
      </c>
      <c r="D16" s="122" t="s">
        <v>131</v>
      </c>
      <c r="E16" s="140" t="s">
        <v>165</v>
      </c>
      <c r="F16" s="141">
        <v>62683080.987599999</v>
      </c>
      <c r="G16" s="135" t="s">
        <v>128</v>
      </c>
    </row>
    <row r="17" spans="2:8" ht="15.6" x14ac:dyDescent="0.3">
      <c r="B17" s="140" t="s">
        <v>68</v>
      </c>
      <c r="C17" s="122">
        <v>45960</v>
      </c>
      <c r="D17" s="122" t="s">
        <v>131</v>
      </c>
      <c r="E17" s="140" t="s">
        <v>165</v>
      </c>
      <c r="F17" s="141">
        <v>11859236</v>
      </c>
      <c r="G17" s="133" t="s">
        <v>128</v>
      </c>
    </row>
    <row r="18" spans="2:8" ht="15.6" x14ac:dyDescent="0.3">
      <c r="B18" s="140" t="s">
        <v>69</v>
      </c>
      <c r="C18" s="122">
        <v>45960</v>
      </c>
      <c r="D18" s="122" t="s">
        <v>131</v>
      </c>
      <c r="E18" s="140" t="s">
        <v>165</v>
      </c>
      <c r="F18" s="141">
        <v>399229570</v>
      </c>
      <c r="G18" s="133" t="s">
        <v>128</v>
      </c>
      <c r="H18" s="50"/>
    </row>
    <row r="19" spans="2:8" ht="15.6" x14ac:dyDescent="0.3">
      <c r="B19" s="140" t="s">
        <v>70</v>
      </c>
      <c r="C19" s="122">
        <v>45960</v>
      </c>
      <c r="D19" s="122" t="s">
        <v>131</v>
      </c>
      <c r="E19" s="140" t="s">
        <v>165</v>
      </c>
      <c r="F19" s="141">
        <v>22949818</v>
      </c>
      <c r="G19" s="133" t="s">
        <v>128</v>
      </c>
    </row>
    <row r="20" spans="2:8" ht="15.6" x14ac:dyDescent="0.3">
      <c r="B20" s="140" t="s">
        <v>71</v>
      </c>
      <c r="C20" s="122">
        <v>45960</v>
      </c>
      <c r="D20" s="122" t="s">
        <v>131</v>
      </c>
      <c r="E20" s="140" t="s">
        <v>165</v>
      </c>
      <c r="F20" s="141">
        <v>177988747.5</v>
      </c>
      <c r="G20" s="133" t="s">
        <v>128</v>
      </c>
    </row>
    <row r="21" spans="2:8" ht="15.6" x14ac:dyDescent="0.3">
      <c r="B21" s="140" t="s">
        <v>72</v>
      </c>
      <c r="C21" s="122">
        <v>45900</v>
      </c>
      <c r="D21" s="122" t="s">
        <v>131</v>
      </c>
      <c r="E21" s="140" t="s">
        <v>165</v>
      </c>
      <c r="F21" s="141">
        <v>623772297.375</v>
      </c>
      <c r="G21" s="133" t="s">
        <v>128</v>
      </c>
    </row>
    <row r="22" spans="2:8" ht="15.6" x14ac:dyDescent="0.3">
      <c r="B22" s="140" t="s">
        <v>73</v>
      </c>
      <c r="C22" s="122">
        <v>45900</v>
      </c>
      <c r="D22" s="122" t="s">
        <v>131</v>
      </c>
      <c r="E22" s="140" t="s">
        <v>165</v>
      </c>
      <c r="F22" s="141">
        <v>66429761</v>
      </c>
      <c r="G22" s="133" t="s">
        <v>128</v>
      </c>
    </row>
    <row r="23" spans="2:8" ht="15.6" x14ac:dyDescent="0.3">
      <c r="B23" s="140" t="s">
        <v>74</v>
      </c>
      <c r="C23" s="122">
        <v>45960</v>
      </c>
      <c r="D23" s="122" t="s">
        <v>131</v>
      </c>
      <c r="E23" s="140" t="s">
        <v>165</v>
      </c>
      <c r="F23" s="141">
        <v>384065992.74000001</v>
      </c>
      <c r="G23" s="133" t="s">
        <v>128</v>
      </c>
    </row>
    <row r="24" spans="2:8" ht="15.6" x14ac:dyDescent="0.3">
      <c r="B24" s="140" t="s">
        <v>156</v>
      </c>
      <c r="C24" s="122">
        <v>45960</v>
      </c>
      <c r="D24" s="122" t="s">
        <v>131</v>
      </c>
      <c r="E24" s="140" t="s">
        <v>165</v>
      </c>
      <c r="F24" s="141">
        <v>362116364.16000003</v>
      </c>
      <c r="G24" s="133" t="s">
        <v>128</v>
      </c>
    </row>
    <row r="25" spans="2:8" ht="15.6" x14ac:dyDescent="0.3">
      <c r="B25" s="140" t="s">
        <v>75</v>
      </c>
      <c r="C25" s="122">
        <v>45960</v>
      </c>
      <c r="D25" s="122" t="s">
        <v>131</v>
      </c>
      <c r="E25" s="140" t="s">
        <v>165</v>
      </c>
      <c r="F25" s="141">
        <v>162578203</v>
      </c>
      <c r="G25" s="133" t="s">
        <v>128</v>
      </c>
    </row>
    <row r="26" spans="2:8" ht="15.6" x14ac:dyDescent="0.3">
      <c r="B26" s="140" t="s">
        <v>76</v>
      </c>
      <c r="C26" s="122">
        <v>45960</v>
      </c>
      <c r="D26" s="122" t="s">
        <v>131</v>
      </c>
      <c r="E26" s="140" t="s">
        <v>165</v>
      </c>
      <c r="F26" s="141">
        <v>1422097.2</v>
      </c>
      <c r="G26" s="133" t="s">
        <v>128</v>
      </c>
    </row>
    <row r="27" spans="2:8" ht="15.6" x14ac:dyDescent="0.3">
      <c r="B27" s="140" t="s">
        <v>77</v>
      </c>
      <c r="C27" s="122">
        <v>45960</v>
      </c>
      <c r="D27" s="122" t="s">
        <v>131</v>
      </c>
      <c r="E27" s="140" t="s">
        <v>165</v>
      </c>
      <c r="F27" s="141">
        <v>872235982.14499998</v>
      </c>
      <c r="G27" s="133" t="s">
        <v>128</v>
      </c>
    </row>
    <row r="28" spans="2:8" ht="15.6" x14ac:dyDescent="0.3">
      <c r="B28" s="140" t="s">
        <v>157</v>
      </c>
      <c r="C28" s="122">
        <v>45900</v>
      </c>
      <c r="D28" s="122" t="s">
        <v>131</v>
      </c>
      <c r="E28" s="140" t="s">
        <v>165</v>
      </c>
      <c r="F28" s="141">
        <v>1677259.5</v>
      </c>
      <c r="G28" s="133" t="s">
        <v>128</v>
      </c>
    </row>
    <row r="29" spans="2:8" ht="15.6" x14ac:dyDescent="0.3">
      <c r="B29" s="140" t="s">
        <v>78</v>
      </c>
      <c r="C29" s="122">
        <v>45960</v>
      </c>
      <c r="D29" s="122" t="s">
        <v>131</v>
      </c>
      <c r="E29" s="140" t="s">
        <v>165</v>
      </c>
      <c r="F29" s="141">
        <v>171096662</v>
      </c>
      <c r="G29" s="133" t="s">
        <v>128</v>
      </c>
    </row>
    <row r="30" spans="2:8" ht="15.6" x14ac:dyDescent="0.3">
      <c r="B30" s="140" t="s">
        <v>158</v>
      </c>
      <c r="C30" s="122">
        <v>45900</v>
      </c>
      <c r="D30" s="122" t="s">
        <v>131</v>
      </c>
      <c r="E30" s="140" t="s">
        <v>165</v>
      </c>
      <c r="F30" s="141">
        <v>65877279.965700001</v>
      </c>
      <c r="G30" s="133" t="s">
        <v>128</v>
      </c>
    </row>
    <row r="31" spans="2:8" ht="15.6" x14ac:dyDescent="0.3">
      <c r="B31" s="140" t="s">
        <v>145</v>
      </c>
      <c r="C31" s="122">
        <v>45960</v>
      </c>
      <c r="D31" s="122" t="s">
        <v>131</v>
      </c>
      <c r="E31" s="140" t="s">
        <v>165</v>
      </c>
      <c r="F31" s="141">
        <v>873712391.27999997</v>
      </c>
      <c r="G31" s="133" t="s">
        <v>128</v>
      </c>
    </row>
    <row r="32" spans="2:8" ht="15.6" x14ac:dyDescent="0.3">
      <c r="B32" s="140" t="s">
        <v>79</v>
      </c>
      <c r="C32" s="122">
        <v>45960</v>
      </c>
      <c r="D32" s="122" t="s">
        <v>131</v>
      </c>
      <c r="E32" s="140" t="s">
        <v>165</v>
      </c>
      <c r="F32" s="141">
        <v>32629147.199999999</v>
      </c>
      <c r="G32" s="133" t="s">
        <v>128</v>
      </c>
    </row>
    <row r="33" spans="2:7" ht="15.6" x14ac:dyDescent="0.3">
      <c r="B33" s="140" t="s">
        <v>80</v>
      </c>
      <c r="C33" s="122">
        <v>45960</v>
      </c>
      <c r="D33" s="122" t="s">
        <v>131</v>
      </c>
      <c r="E33" s="140" t="s">
        <v>165</v>
      </c>
      <c r="F33" s="141">
        <v>312844588</v>
      </c>
      <c r="G33" s="133" t="s">
        <v>128</v>
      </c>
    </row>
    <row r="34" spans="2:7" ht="15.6" x14ac:dyDescent="0.3">
      <c r="B34" s="140" t="s">
        <v>81</v>
      </c>
      <c r="C34" s="122">
        <v>45960</v>
      </c>
      <c r="D34" s="122" t="s">
        <v>131</v>
      </c>
      <c r="E34" s="140" t="s">
        <v>165</v>
      </c>
      <c r="F34" s="141">
        <v>47230820</v>
      </c>
      <c r="G34" s="133" t="s">
        <v>128</v>
      </c>
    </row>
    <row r="35" spans="2:7" ht="15.6" x14ac:dyDescent="0.3">
      <c r="B35" s="140" t="s">
        <v>159</v>
      </c>
      <c r="C35" s="122">
        <v>45960</v>
      </c>
      <c r="D35" s="122" t="s">
        <v>131</v>
      </c>
      <c r="E35" s="140" t="s">
        <v>165</v>
      </c>
      <c r="F35" s="141">
        <v>158657486.40000001</v>
      </c>
      <c r="G35" s="133" t="s">
        <v>128</v>
      </c>
    </row>
    <row r="36" spans="2:7" ht="15.6" x14ac:dyDescent="0.3">
      <c r="B36" s="140" t="s">
        <v>82</v>
      </c>
      <c r="C36" s="122">
        <v>45960</v>
      </c>
      <c r="D36" s="122" t="s">
        <v>131</v>
      </c>
      <c r="E36" s="140" t="s">
        <v>165</v>
      </c>
      <c r="F36" s="141">
        <v>400013910</v>
      </c>
      <c r="G36" s="133" t="s">
        <v>128</v>
      </c>
    </row>
    <row r="37" spans="2:7" ht="15.6" x14ac:dyDescent="0.3">
      <c r="B37" s="140" t="s">
        <v>160</v>
      </c>
      <c r="C37" s="122">
        <v>45900</v>
      </c>
      <c r="D37" s="122" t="s">
        <v>131</v>
      </c>
      <c r="E37" s="140" t="s">
        <v>165</v>
      </c>
      <c r="F37" s="141">
        <v>365129622.72000003</v>
      </c>
      <c r="G37" s="133" t="s">
        <v>128</v>
      </c>
    </row>
    <row r="38" spans="2:7" ht="15.6" x14ac:dyDescent="0.3">
      <c r="B38" s="140" t="s">
        <v>161</v>
      </c>
      <c r="C38" s="122">
        <v>45900</v>
      </c>
      <c r="D38" s="122" t="s">
        <v>131</v>
      </c>
      <c r="E38" s="140" t="s">
        <v>165</v>
      </c>
      <c r="F38" s="141">
        <v>268692923.95200002</v>
      </c>
      <c r="G38" s="133" t="s">
        <v>128</v>
      </c>
    </row>
    <row r="39" spans="2:7" ht="15.6" x14ac:dyDescent="0.3">
      <c r="B39" s="140" t="s">
        <v>83</v>
      </c>
      <c r="C39" s="122">
        <v>45960</v>
      </c>
      <c r="D39" s="122" t="s">
        <v>131</v>
      </c>
      <c r="E39" s="140" t="s">
        <v>165</v>
      </c>
      <c r="F39" s="141">
        <v>78426536.805000007</v>
      </c>
      <c r="G39" s="133" t="s">
        <v>128</v>
      </c>
    </row>
    <row r="40" spans="2:7" ht="15.6" x14ac:dyDescent="0.3">
      <c r="B40" s="140" t="s">
        <v>84</v>
      </c>
      <c r="C40" s="122">
        <v>45960</v>
      </c>
      <c r="D40" s="122" t="s">
        <v>131</v>
      </c>
      <c r="E40" s="140" t="s">
        <v>165</v>
      </c>
      <c r="F40" s="141">
        <v>591401477.32190001</v>
      </c>
      <c r="G40" s="133" t="s">
        <v>128</v>
      </c>
    </row>
    <row r="41" spans="2:7" ht="15.6" x14ac:dyDescent="0.3">
      <c r="B41" s="140" t="s">
        <v>85</v>
      </c>
      <c r="C41" s="122">
        <v>45960</v>
      </c>
      <c r="D41" s="122" t="s">
        <v>131</v>
      </c>
      <c r="E41" s="140" t="s">
        <v>165</v>
      </c>
      <c r="F41" s="141">
        <v>300799518.74809998</v>
      </c>
      <c r="G41" s="133" t="s">
        <v>128</v>
      </c>
    </row>
    <row r="42" spans="2:7" ht="15.6" x14ac:dyDescent="0.3">
      <c r="B42" s="140" t="s">
        <v>86</v>
      </c>
      <c r="C42" s="122">
        <v>45960</v>
      </c>
      <c r="D42" s="122" t="s">
        <v>131</v>
      </c>
      <c r="E42" s="140" t="s">
        <v>165</v>
      </c>
      <c r="F42" s="141">
        <v>663087842</v>
      </c>
      <c r="G42" s="133" t="s">
        <v>128</v>
      </c>
    </row>
    <row r="43" spans="2:7" ht="15.6" x14ac:dyDescent="0.3">
      <c r="B43" s="140" t="s">
        <v>150</v>
      </c>
      <c r="C43" s="122">
        <v>45900</v>
      </c>
      <c r="D43" s="122" t="s">
        <v>131</v>
      </c>
      <c r="E43" s="140" t="s">
        <v>165</v>
      </c>
      <c r="F43" s="141">
        <v>7977190</v>
      </c>
      <c r="G43" s="133" t="s">
        <v>128</v>
      </c>
    </row>
    <row r="44" spans="2:7" ht="15.6" x14ac:dyDescent="0.3">
      <c r="B44" s="140" t="s">
        <v>87</v>
      </c>
      <c r="C44" s="122">
        <v>45900</v>
      </c>
      <c r="D44" s="122" t="s">
        <v>131</v>
      </c>
      <c r="E44" s="140" t="s">
        <v>165</v>
      </c>
      <c r="F44" s="141">
        <v>1506548300.2320001</v>
      </c>
      <c r="G44" s="133" t="s">
        <v>128</v>
      </c>
    </row>
    <row r="45" spans="2:7" ht="15.6" x14ac:dyDescent="0.3">
      <c r="B45" s="140" t="s">
        <v>146</v>
      </c>
      <c r="C45" s="122">
        <v>45869</v>
      </c>
      <c r="D45" s="122" t="s">
        <v>131</v>
      </c>
      <c r="E45" s="140" t="s">
        <v>165</v>
      </c>
      <c r="F45" s="141">
        <v>806930</v>
      </c>
      <c r="G45" s="133" t="s">
        <v>128</v>
      </c>
    </row>
    <row r="46" spans="2:7" ht="15.6" x14ac:dyDescent="0.3">
      <c r="B46" s="140" t="s">
        <v>162</v>
      </c>
      <c r="C46" s="122">
        <v>45869</v>
      </c>
      <c r="D46" s="122" t="s">
        <v>131</v>
      </c>
      <c r="E46" s="140" t="s">
        <v>165</v>
      </c>
      <c r="F46" s="141">
        <v>21933609.120000001</v>
      </c>
      <c r="G46" s="133" t="s">
        <v>128</v>
      </c>
    </row>
    <row r="47" spans="2:7" ht="15.6" x14ac:dyDescent="0.3">
      <c r="B47" s="140" t="s">
        <v>88</v>
      </c>
      <c r="C47" s="122">
        <v>45960</v>
      </c>
      <c r="D47" s="122" t="s">
        <v>131</v>
      </c>
      <c r="E47" s="140" t="s">
        <v>165</v>
      </c>
      <c r="F47" s="141">
        <v>872884715.34000003</v>
      </c>
      <c r="G47" s="133" t="s">
        <v>128</v>
      </c>
    </row>
    <row r="48" spans="2:7" x14ac:dyDescent="0.3">
      <c r="B48" s="140" t="s">
        <v>89</v>
      </c>
      <c r="C48" s="126">
        <v>45960</v>
      </c>
      <c r="D48" s="117" t="s">
        <v>131</v>
      </c>
      <c r="E48" s="143" t="s">
        <v>165</v>
      </c>
      <c r="F48" s="144">
        <v>1114420980</v>
      </c>
      <c r="G48" s="117" t="s">
        <v>128</v>
      </c>
    </row>
    <row r="49" spans="2:7" x14ac:dyDescent="0.3">
      <c r="B49" s="140" t="s">
        <v>163</v>
      </c>
      <c r="C49" s="126">
        <v>45960</v>
      </c>
      <c r="D49" s="117" t="s">
        <v>131</v>
      </c>
      <c r="E49" s="143" t="s">
        <v>165</v>
      </c>
      <c r="F49" s="144">
        <v>60842387.764799997</v>
      </c>
      <c r="G49" s="117" t="s">
        <v>128</v>
      </c>
    </row>
    <row r="50" spans="2:7" x14ac:dyDescent="0.3">
      <c r="B50" s="140" t="s">
        <v>90</v>
      </c>
      <c r="C50" s="126">
        <v>45960</v>
      </c>
      <c r="D50" s="117" t="s">
        <v>131</v>
      </c>
      <c r="E50" s="143" t="s">
        <v>165</v>
      </c>
      <c r="F50" s="144">
        <v>245830850.19999999</v>
      </c>
      <c r="G50" s="117" t="s">
        <v>128</v>
      </c>
    </row>
    <row r="51" spans="2:7" x14ac:dyDescent="0.3">
      <c r="B51" s="140" t="s">
        <v>91</v>
      </c>
      <c r="C51" s="126">
        <v>45900</v>
      </c>
      <c r="D51" s="117" t="s">
        <v>131</v>
      </c>
      <c r="E51" s="143" t="s">
        <v>165</v>
      </c>
      <c r="F51" s="144">
        <v>9443466</v>
      </c>
      <c r="G51" s="117" t="s">
        <v>128</v>
      </c>
    </row>
    <row r="52" spans="2:7" x14ac:dyDescent="0.3">
      <c r="B52" s="101"/>
      <c r="C52" s="101"/>
      <c r="D52" s="101"/>
      <c r="E52" s="142" t="s">
        <v>92</v>
      </c>
      <c r="F52" s="145">
        <f>SUM(F4:F51)</f>
        <v>11465050082.657101</v>
      </c>
      <c r="G52" s="101"/>
    </row>
    <row r="53" spans="2:7" s="136" customFormat="1" x14ac:dyDescent="0.3">
      <c r="B53" s="101"/>
      <c r="C53" s="101"/>
      <c r="D53" s="101"/>
      <c r="E53" s="101"/>
      <c r="F53" s="139"/>
      <c r="G53" s="101"/>
    </row>
    <row r="54" spans="2:7" s="136" customFormat="1" x14ac:dyDescent="0.3">
      <c r="B54" s="101"/>
      <c r="C54" s="101"/>
      <c r="D54" s="101"/>
      <c r="E54" s="101"/>
      <c r="F54" s="139"/>
      <c r="G54" s="101"/>
    </row>
    <row r="55" spans="2:7" x14ac:dyDescent="0.3">
      <c r="B55" s="101"/>
      <c r="C55" s="101"/>
      <c r="D55" s="101"/>
      <c r="E55" s="101"/>
      <c r="F55" s="101"/>
      <c r="G55" s="101"/>
    </row>
    <row r="56" spans="2:7" x14ac:dyDescent="0.3">
      <c r="B56" s="118" t="s">
        <v>61</v>
      </c>
      <c r="C56" s="101"/>
      <c r="D56" s="101"/>
      <c r="E56" s="101"/>
      <c r="F56" s="101"/>
      <c r="G56" s="101"/>
    </row>
    <row r="57" spans="2:7" x14ac:dyDescent="0.3">
      <c r="B57" s="101" t="s">
        <v>119</v>
      </c>
      <c r="C57" s="101"/>
      <c r="D57" s="101"/>
      <c r="E57" s="101"/>
      <c r="F57" s="101"/>
      <c r="G57" s="101"/>
    </row>
    <row r="58" spans="2:7" x14ac:dyDescent="0.3">
      <c r="B58" s="101"/>
      <c r="C58" s="101"/>
      <c r="D58" s="101"/>
      <c r="E58" s="101"/>
      <c r="F58" s="101"/>
      <c r="G58" s="101"/>
    </row>
    <row r="59" spans="2:7" x14ac:dyDescent="0.3">
      <c r="B59" s="101"/>
      <c r="C59" s="101"/>
      <c r="D59" s="101"/>
      <c r="E59" s="101"/>
      <c r="F59" s="101"/>
      <c r="G59" s="101"/>
    </row>
    <row r="60" spans="2:7" x14ac:dyDescent="0.3">
      <c r="B60" s="101"/>
      <c r="C60" s="101"/>
      <c r="D60" s="101"/>
      <c r="E60" s="101"/>
      <c r="F60" s="101"/>
      <c r="G60" s="101"/>
    </row>
  </sheetData>
  <autoFilter ref="B3:F15" xr:uid="{00000000-0009-0000-0000-000002000000}">
    <sortState xmlns:xlrd2="http://schemas.microsoft.com/office/spreadsheetml/2017/richdata2" ref="B4:E21">
      <sortCondition ref="B3:B18"/>
    </sortState>
  </autoFilter>
  <sortState xmlns:xlrd2="http://schemas.microsoft.com/office/spreadsheetml/2017/richdata2" ref="B4:E18">
    <sortCondition ref="B4:B18"/>
  </sortState>
  <mergeCells count="1">
    <mergeCell ref="B1:F2"/>
  </mergeCells>
  <pageMargins left="0.7" right="0.7" top="0.75" bottom="0.75" header="0.3" footer="0.3"/>
  <pageSetup scale="70" orientation="portrait" horizontalDpi="0"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H41"/>
  <sheetViews>
    <sheetView topLeftCell="A23" zoomScale="110" zoomScaleNormal="110" workbookViewId="0">
      <selection activeCell="B35" sqref="B35"/>
    </sheetView>
  </sheetViews>
  <sheetFormatPr baseColWidth="10" defaultRowHeight="14.4" x14ac:dyDescent="0.3"/>
  <cols>
    <col min="1" max="1" width="2.109375" customWidth="1"/>
    <col min="2" max="2" width="31.88671875" bestFit="1" customWidth="1"/>
    <col min="3" max="3" width="13.6640625" bestFit="1" customWidth="1"/>
    <col min="4" max="4" width="18.5546875" bestFit="1" customWidth="1"/>
    <col min="5" max="5" width="13.88671875" customWidth="1"/>
    <col min="6" max="6" width="21.33203125" bestFit="1" customWidth="1"/>
    <col min="7" max="7" width="19.6640625" customWidth="1"/>
    <col min="8" max="8" width="15.33203125" bestFit="1" customWidth="1"/>
  </cols>
  <sheetData>
    <row r="1" spans="2:8" x14ac:dyDescent="0.3">
      <c r="B1" s="172" t="s">
        <v>60</v>
      </c>
      <c r="C1" s="172"/>
      <c r="D1" s="172"/>
      <c r="E1" s="172"/>
      <c r="F1" s="172"/>
      <c r="G1" s="172"/>
      <c r="H1" s="101"/>
    </row>
    <row r="2" spans="2:8" x14ac:dyDescent="0.3">
      <c r="B2" s="172"/>
      <c r="C2" s="172"/>
      <c r="D2" s="172"/>
      <c r="E2" s="172"/>
      <c r="F2" s="172"/>
      <c r="G2" s="172"/>
      <c r="H2" s="101"/>
    </row>
    <row r="3" spans="2:8" x14ac:dyDescent="0.3">
      <c r="B3" s="101"/>
      <c r="C3" s="101"/>
      <c r="D3" s="101"/>
      <c r="E3" s="101"/>
      <c r="F3" s="101"/>
      <c r="G3" s="101"/>
      <c r="H3" s="101"/>
    </row>
    <row r="4" spans="2:8" x14ac:dyDescent="0.3">
      <c r="B4" s="173" t="s">
        <v>54</v>
      </c>
      <c r="C4" s="174"/>
      <c r="D4" s="174"/>
      <c r="E4" s="174"/>
      <c r="F4" s="123" t="s">
        <v>35</v>
      </c>
      <c r="G4" s="124">
        <v>45838</v>
      </c>
      <c r="H4" s="101"/>
    </row>
    <row r="5" spans="2:8" ht="27.6" x14ac:dyDescent="0.3">
      <c r="B5" s="114" t="s">
        <v>28</v>
      </c>
      <c r="C5" s="114" t="s">
        <v>29</v>
      </c>
      <c r="D5" s="115" t="s">
        <v>48</v>
      </c>
      <c r="E5" s="125" t="s">
        <v>36</v>
      </c>
      <c r="F5" s="114" t="s">
        <v>37</v>
      </c>
      <c r="G5" s="114" t="s">
        <v>30</v>
      </c>
      <c r="H5" s="101"/>
    </row>
    <row r="6" spans="2:8" x14ac:dyDescent="0.3">
      <c r="B6" s="153" t="s">
        <v>134</v>
      </c>
      <c r="C6" s="8" t="s">
        <v>103</v>
      </c>
      <c r="D6" s="154">
        <v>45740645</v>
      </c>
      <c r="E6" s="155">
        <v>45736</v>
      </c>
      <c r="F6" s="156">
        <v>45840</v>
      </c>
      <c r="G6" s="154">
        <v>23852000</v>
      </c>
      <c r="H6" s="101"/>
    </row>
    <row r="7" spans="2:8" x14ac:dyDescent="0.3">
      <c r="B7" s="153" t="s">
        <v>181</v>
      </c>
      <c r="C7" s="8" t="s">
        <v>103</v>
      </c>
      <c r="D7" s="154">
        <v>46183659</v>
      </c>
      <c r="E7" s="155">
        <v>45751</v>
      </c>
      <c r="F7" s="156">
        <v>45842</v>
      </c>
      <c r="G7" s="154">
        <v>45000000</v>
      </c>
      <c r="H7" s="101"/>
    </row>
    <row r="8" spans="2:8" x14ac:dyDescent="0.3">
      <c r="B8" s="153" t="s">
        <v>182</v>
      </c>
      <c r="C8" s="8" t="s">
        <v>103</v>
      </c>
      <c r="D8" s="154">
        <v>46443930</v>
      </c>
      <c r="E8" s="155">
        <v>45793</v>
      </c>
      <c r="F8" s="156">
        <v>45853</v>
      </c>
      <c r="G8" s="154">
        <v>25000000</v>
      </c>
      <c r="H8" s="101"/>
    </row>
    <row r="9" spans="2:8" x14ac:dyDescent="0.3">
      <c r="B9" s="153" t="s">
        <v>182</v>
      </c>
      <c r="C9" s="8" t="s">
        <v>103</v>
      </c>
      <c r="D9" s="154">
        <v>46443931</v>
      </c>
      <c r="E9" s="155">
        <v>45793</v>
      </c>
      <c r="F9" s="156">
        <v>45883</v>
      </c>
      <c r="G9" s="154">
        <v>30000000</v>
      </c>
      <c r="H9" s="101"/>
    </row>
    <row r="10" spans="2:8" x14ac:dyDescent="0.3">
      <c r="B10" s="153" t="s">
        <v>182</v>
      </c>
      <c r="C10" s="8" t="s">
        <v>103</v>
      </c>
      <c r="D10" s="154">
        <v>46443932</v>
      </c>
      <c r="E10" s="155">
        <v>45793</v>
      </c>
      <c r="F10" s="156">
        <v>45913</v>
      </c>
      <c r="G10" s="154">
        <v>30000000</v>
      </c>
      <c r="H10" s="101"/>
    </row>
    <row r="11" spans="2:8" x14ac:dyDescent="0.3">
      <c r="B11" s="153" t="s">
        <v>183</v>
      </c>
      <c r="C11" s="8" t="s">
        <v>103</v>
      </c>
      <c r="D11" s="154">
        <v>46443968</v>
      </c>
      <c r="E11" s="155">
        <v>45820</v>
      </c>
      <c r="F11" s="156">
        <v>45912</v>
      </c>
      <c r="G11" s="154">
        <v>20000000</v>
      </c>
      <c r="H11" s="101"/>
    </row>
    <row r="12" spans="2:8" x14ac:dyDescent="0.3">
      <c r="B12" s="153" t="s">
        <v>183</v>
      </c>
      <c r="C12" s="8" t="s">
        <v>103</v>
      </c>
      <c r="D12" s="154">
        <v>46443966</v>
      </c>
      <c r="E12" s="155">
        <v>45820</v>
      </c>
      <c r="F12" s="156">
        <v>45881</v>
      </c>
      <c r="G12" s="154">
        <v>20000000</v>
      </c>
      <c r="H12" s="101"/>
    </row>
    <row r="13" spans="2:8" x14ac:dyDescent="0.3">
      <c r="B13" s="153" t="s">
        <v>183</v>
      </c>
      <c r="C13" s="8" t="s">
        <v>103</v>
      </c>
      <c r="D13" s="154">
        <v>46443967</v>
      </c>
      <c r="E13" s="155">
        <v>45820</v>
      </c>
      <c r="F13" s="156">
        <v>45850</v>
      </c>
      <c r="G13" s="154">
        <v>17000000</v>
      </c>
      <c r="H13" s="101"/>
    </row>
    <row r="14" spans="2:8" x14ac:dyDescent="0.3">
      <c r="B14" s="153" t="s">
        <v>183</v>
      </c>
      <c r="C14" s="8" t="s">
        <v>103</v>
      </c>
      <c r="D14" s="154">
        <v>46443968</v>
      </c>
      <c r="E14" s="155">
        <v>45820</v>
      </c>
      <c r="F14" s="156">
        <v>45912</v>
      </c>
      <c r="G14" s="154">
        <v>20000000</v>
      </c>
      <c r="H14" s="101"/>
    </row>
    <row r="15" spans="2:8" s="136" customFormat="1" x14ac:dyDescent="0.3">
      <c r="B15" s="153" t="s">
        <v>184</v>
      </c>
      <c r="C15" s="8" t="s">
        <v>103</v>
      </c>
      <c r="D15" s="154">
        <v>46443972</v>
      </c>
      <c r="E15" s="155">
        <v>45821</v>
      </c>
      <c r="F15" s="156">
        <v>45839</v>
      </c>
      <c r="G15" s="154">
        <v>500000</v>
      </c>
      <c r="H15" s="101"/>
    </row>
    <row r="16" spans="2:8" s="136" customFormat="1" x14ac:dyDescent="0.3">
      <c r="B16" s="153" t="s">
        <v>185</v>
      </c>
      <c r="C16" s="8" t="s">
        <v>103</v>
      </c>
      <c r="D16" s="154">
        <v>46443980</v>
      </c>
      <c r="E16" s="155">
        <v>45826</v>
      </c>
      <c r="F16" s="156">
        <v>45843</v>
      </c>
      <c r="G16" s="154">
        <v>631000</v>
      </c>
      <c r="H16" s="101"/>
    </row>
    <row r="17" spans="2:8" s="136" customFormat="1" x14ac:dyDescent="0.3">
      <c r="B17" s="153" t="s">
        <v>186</v>
      </c>
      <c r="C17" s="8" t="s">
        <v>103</v>
      </c>
      <c r="D17" s="154">
        <v>46443982</v>
      </c>
      <c r="E17" s="155">
        <v>45828</v>
      </c>
      <c r="F17" s="156">
        <v>45843</v>
      </c>
      <c r="G17" s="154">
        <v>1000000</v>
      </c>
      <c r="H17" s="101"/>
    </row>
    <row r="18" spans="2:8" s="136" customFormat="1" x14ac:dyDescent="0.3">
      <c r="B18" s="153" t="s">
        <v>187</v>
      </c>
      <c r="C18" s="8" t="s">
        <v>103</v>
      </c>
      <c r="D18" s="154">
        <v>46443983</v>
      </c>
      <c r="E18" s="155">
        <v>45828</v>
      </c>
      <c r="F18" s="156">
        <v>45845</v>
      </c>
      <c r="G18" s="154">
        <v>2580000</v>
      </c>
      <c r="H18" s="101"/>
    </row>
    <row r="19" spans="2:8" s="136" customFormat="1" x14ac:dyDescent="0.3">
      <c r="B19" s="153" t="s">
        <v>188</v>
      </c>
      <c r="C19" s="8" t="s">
        <v>103</v>
      </c>
      <c r="D19" s="154">
        <v>46443985</v>
      </c>
      <c r="E19" s="155">
        <v>45831</v>
      </c>
      <c r="F19" s="156">
        <v>45846</v>
      </c>
      <c r="G19" s="154">
        <v>26700000</v>
      </c>
      <c r="H19" s="101"/>
    </row>
    <row r="20" spans="2:8" s="136" customFormat="1" x14ac:dyDescent="0.3">
      <c r="B20" s="153" t="s">
        <v>188</v>
      </c>
      <c r="C20" s="8" t="s">
        <v>103</v>
      </c>
      <c r="D20" s="154">
        <v>46443986</v>
      </c>
      <c r="E20" s="155">
        <v>45831</v>
      </c>
      <c r="F20" s="156">
        <v>45848</v>
      </c>
      <c r="G20" s="154">
        <v>6100000</v>
      </c>
      <c r="H20" s="101"/>
    </row>
    <row r="21" spans="2:8" s="136" customFormat="1" x14ac:dyDescent="0.3">
      <c r="B21" s="153" t="s">
        <v>181</v>
      </c>
      <c r="C21" s="8" t="s">
        <v>103</v>
      </c>
      <c r="D21" s="154">
        <v>46443993</v>
      </c>
      <c r="E21" s="155">
        <v>45820</v>
      </c>
      <c r="F21" s="156">
        <v>45881</v>
      </c>
      <c r="G21" s="154">
        <v>20000000</v>
      </c>
      <c r="H21" s="101"/>
    </row>
    <row r="22" spans="2:8" ht="17.399999999999999" x14ac:dyDescent="0.3">
      <c r="B22" s="4"/>
      <c r="C22" s="4"/>
      <c r="D22" s="4"/>
      <c r="E22" s="4"/>
      <c r="F22" s="151" t="s">
        <v>31</v>
      </c>
      <c r="G22" s="150">
        <f>SUM(G6:G21)</f>
        <v>288363000</v>
      </c>
      <c r="H22" s="101"/>
    </row>
    <row r="23" spans="2:8" x14ac:dyDescent="0.3">
      <c r="B23" s="101"/>
      <c r="C23" s="101"/>
      <c r="D23" s="101"/>
      <c r="E23" s="101"/>
      <c r="F23" s="101"/>
      <c r="G23" s="101"/>
      <c r="H23" s="101"/>
    </row>
    <row r="24" spans="2:8" x14ac:dyDescent="0.3">
      <c r="B24" s="101"/>
      <c r="C24" s="101"/>
      <c r="D24" s="101"/>
      <c r="E24" s="101"/>
      <c r="F24" s="127"/>
      <c r="G24" s="128"/>
      <c r="H24" s="101"/>
    </row>
    <row r="25" spans="2:8" x14ac:dyDescent="0.3">
      <c r="B25" s="173" t="s">
        <v>122</v>
      </c>
      <c r="C25" s="174"/>
      <c r="D25" s="174"/>
      <c r="E25" s="174"/>
      <c r="F25" s="123" t="s">
        <v>35</v>
      </c>
      <c r="G25" s="124">
        <v>45838</v>
      </c>
      <c r="H25" s="101"/>
    </row>
    <row r="26" spans="2:8" ht="27.6" x14ac:dyDescent="0.3">
      <c r="B26" s="114" t="s">
        <v>28</v>
      </c>
      <c r="C26" s="114" t="s">
        <v>29</v>
      </c>
      <c r="D26" s="115" t="s">
        <v>48</v>
      </c>
      <c r="E26" s="125" t="s">
        <v>36</v>
      </c>
      <c r="F26" s="114" t="s">
        <v>37</v>
      </c>
      <c r="G26" s="114" t="s">
        <v>123</v>
      </c>
      <c r="H26" s="101"/>
    </row>
    <row r="27" spans="2:8" x14ac:dyDescent="0.3">
      <c r="B27" s="8" t="s">
        <v>151</v>
      </c>
      <c r="C27" s="8" t="s">
        <v>103</v>
      </c>
      <c r="D27" s="8">
        <v>44668123</v>
      </c>
      <c r="E27" s="126">
        <v>45708</v>
      </c>
      <c r="F27" s="122">
        <v>45848</v>
      </c>
      <c r="G27" s="129">
        <v>4000</v>
      </c>
      <c r="H27" s="101"/>
    </row>
    <row r="28" spans="2:8" s="136" customFormat="1" x14ac:dyDescent="0.3">
      <c r="B28" s="149" t="s">
        <v>178</v>
      </c>
      <c r="C28" s="8" t="s">
        <v>103</v>
      </c>
      <c r="D28" s="146">
        <v>46183702</v>
      </c>
      <c r="E28" s="147">
        <v>45811</v>
      </c>
      <c r="F28" s="147">
        <v>45930</v>
      </c>
      <c r="G28" s="148">
        <v>8649.6</v>
      </c>
      <c r="H28" s="101"/>
    </row>
    <row r="29" spans="2:8" s="136" customFormat="1" x14ac:dyDescent="0.3">
      <c r="B29" s="149" t="s">
        <v>179</v>
      </c>
      <c r="C29" s="8" t="s">
        <v>103</v>
      </c>
      <c r="D29" s="146">
        <v>46183708</v>
      </c>
      <c r="E29" s="147">
        <v>45825</v>
      </c>
      <c r="F29" s="147">
        <v>45843</v>
      </c>
      <c r="G29" s="148">
        <v>1000</v>
      </c>
      <c r="H29" s="101"/>
    </row>
    <row r="30" spans="2:8" s="136" customFormat="1" x14ac:dyDescent="0.3">
      <c r="B30" s="149" t="s">
        <v>180</v>
      </c>
      <c r="C30" s="8" t="s">
        <v>103</v>
      </c>
      <c r="D30" s="146">
        <v>46183710</v>
      </c>
      <c r="E30" s="147">
        <v>45826</v>
      </c>
      <c r="F30" s="147">
        <v>45960</v>
      </c>
      <c r="G30" s="148">
        <v>55110.75</v>
      </c>
      <c r="H30" s="101"/>
    </row>
    <row r="31" spans="2:8" s="152" customFormat="1" x14ac:dyDescent="0.3">
      <c r="B31" s="158" t="s">
        <v>189</v>
      </c>
      <c r="C31" s="8" t="s">
        <v>191</v>
      </c>
      <c r="D31" s="146"/>
      <c r="E31" s="3">
        <v>45797</v>
      </c>
      <c r="F31" s="3">
        <v>45868</v>
      </c>
      <c r="G31" s="159">
        <v>20191.8</v>
      </c>
      <c r="H31" s="101"/>
    </row>
    <row r="32" spans="2:8" s="152" customFormat="1" x14ac:dyDescent="0.3">
      <c r="B32" s="158" t="s">
        <v>190</v>
      </c>
      <c r="C32" s="8" t="s">
        <v>191</v>
      </c>
      <c r="D32" s="146"/>
      <c r="E32" s="160">
        <v>45798</v>
      </c>
      <c r="F32" s="161">
        <v>45899</v>
      </c>
      <c r="G32" s="162">
        <v>63045.72</v>
      </c>
      <c r="H32" s="101"/>
    </row>
    <row r="33" spans="2:8" ht="17.399999999999999" x14ac:dyDescent="0.3">
      <c r="B33" s="4"/>
      <c r="C33" s="4"/>
      <c r="D33" s="4"/>
      <c r="E33" s="4"/>
      <c r="F33" s="151" t="s">
        <v>31</v>
      </c>
      <c r="G33" s="157">
        <f>SUM(G27:G32)</f>
        <v>151997.87</v>
      </c>
      <c r="H33" s="101"/>
    </row>
    <row r="34" spans="2:8" x14ac:dyDescent="0.3">
      <c r="B34" s="101"/>
      <c r="C34" s="101"/>
      <c r="D34" s="101"/>
      <c r="E34" s="101"/>
      <c r="F34" s="101"/>
      <c r="G34" s="101"/>
      <c r="H34" s="101"/>
    </row>
    <row r="35" spans="2:8" x14ac:dyDescent="0.3">
      <c r="B35" s="101"/>
      <c r="C35" s="101"/>
      <c r="D35" s="101"/>
      <c r="E35" s="101"/>
      <c r="F35" s="101"/>
      <c r="G35" s="101"/>
      <c r="H35" s="101"/>
    </row>
    <row r="36" spans="2:8" x14ac:dyDescent="0.3">
      <c r="B36" s="101"/>
      <c r="C36" s="101"/>
      <c r="D36" s="101"/>
      <c r="E36" s="101"/>
      <c r="F36" s="101"/>
      <c r="G36" s="101"/>
      <c r="H36" s="101"/>
    </row>
    <row r="37" spans="2:8" x14ac:dyDescent="0.3">
      <c r="B37" s="101"/>
      <c r="C37" s="101"/>
      <c r="D37" s="101"/>
      <c r="E37" s="101"/>
      <c r="F37" s="101"/>
      <c r="G37" s="101"/>
      <c r="H37" s="101"/>
    </row>
    <row r="38" spans="2:8" x14ac:dyDescent="0.3">
      <c r="B38" s="118" t="s">
        <v>61</v>
      </c>
      <c r="C38" s="101"/>
      <c r="D38" s="101"/>
      <c r="E38" s="101"/>
      <c r="F38" s="101"/>
      <c r="G38" s="101"/>
      <c r="H38" s="101"/>
    </row>
    <row r="39" spans="2:8" x14ac:dyDescent="0.3">
      <c r="B39" s="101" t="s">
        <v>119</v>
      </c>
      <c r="C39" s="101"/>
      <c r="D39" s="101"/>
      <c r="E39" s="101"/>
      <c r="F39" s="101"/>
      <c r="G39" s="101"/>
      <c r="H39" s="101"/>
    </row>
    <row r="40" spans="2:8" x14ac:dyDescent="0.3">
      <c r="B40" s="101"/>
      <c r="C40" s="101"/>
      <c r="D40" s="101"/>
      <c r="E40" s="101"/>
      <c r="F40" s="101"/>
      <c r="G40" s="101"/>
      <c r="H40" s="101"/>
    </row>
    <row r="41" spans="2:8" x14ac:dyDescent="0.3">
      <c r="B41" s="101"/>
      <c r="C41" s="101"/>
      <c r="D41" s="101"/>
      <c r="E41" s="101"/>
      <c r="F41" s="101"/>
      <c r="G41" s="101"/>
      <c r="H41" s="101"/>
    </row>
  </sheetData>
  <mergeCells count="3">
    <mergeCell ref="B1:G2"/>
    <mergeCell ref="B4:E4"/>
    <mergeCell ref="B25:E25"/>
  </mergeCells>
  <pageMargins left="0.25" right="0.25" top="0.75" bottom="0.75" header="0.3" footer="0.3"/>
  <pageSetup paperSize="14" scale="98" orientation="landscape" horizontalDpi="0"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9"/>
  <sheetViews>
    <sheetView workbookViewId="0">
      <selection activeCell="A11" sqref="A11"/>
    </sheetView>
  </sheetViews>
  <sheetFormatPr baseColWidth="10" defaultRowHeight="14.4" x14ac:dyDescent="0.3"/>
  <cols>
    <col min="1" max="1" width="34.44140625" customWidth="1"/>
    <col min="2" max="2" width="13.5546875" customWidth="1"/>
    <col min="3" max="3" width="21.44140625" customWidth="1"/>
    <col min="4" max="4" width="18.109375" customWidth="1"/>
    <col min="5" max="5" width="21.5546875" customWidth="1"/>
    <col min="6" max="6" width="15.109375" customWidth="1"/>
    <col min="7" max="7" width="12.44140625" customWidth="1"/>
  </cols>
  <sheetData>
    <row r="1" spans="1:7" ht="15" customHeight="1" x14ac:dyDescent="0.3">
      <c r="A1" s="175" t="s">
        <v>153</v>
      </c>
      <c r="B1" s="175"/>
      <c r="C1" s="175"/>
      <c r="D1" s="175"/>
      <c r="E1" s="175"/>
      <c r="F1" s="175"/>
      <c r="G1" s="101"/>
    </row>
    <row r="2" spans="1:7" ht="15" customHeight="1" x14ac:dyDescent="0.3">
      <c r="A2" s="175"/>
      <c r="B2" s="175"/>
      <c r="C2" s="175"/>
      <c r="D2" s="175"/>
      <c r="E2" s="175"/>
      <c r="F2" s="175"/>
      <c r="G2" s="101"/>
    </row>
    <row r="3" spans="1:7" ht="15" customHeight="1" x14ac:dyDescent="0.3">
      <c r="A3" s="175"/>
      <c r="B3" s="175"/>
      <c r="C3" s="175"/>
      <c r="D3" s="175"/>
      <c r="E3" s="175"/>
      <c r="F3" s="175"/>
      <c r="G3" s="101"/>
    </row>
    <row r="4" spans="1:7" ht="30" x14ac:dyDescent="0.3">
      <c r="A4" s="114" t="s">
        <v>34</v>
      </c>
      <c r="B4" s="114" t="s">
        <v>120</v>
      </c>
      <c r="C4" s="115" t="s">
        <v>33</v>
      </c>
      <c r="D4" s="116" t="s">
        <v>58</v>
      </c>
      <c r="E4" s="116" t="s">
        <v>59</v>
      </c>
      <c r="F4" s="132" t="s">
        <v>19</v>
      </c>
      <c r="G4" s="132" t="s">
        <v>127</v>
      </c>
    </row>
    <row r="5" spans="1:7" x14ac:dyDescent="0.3">
      <c r="A5" s="117" t="s">
        <v>124</v>
      </c>
      <c r="B5" s="117" t="s">
        <v>121</v>
      </c>
      <c r="C5" s="2" t="s">
        <v>62</v>
      </c>
      <c r="D5" s="95">
        <v>238285196</v>
      </c>
      <c r="E5" s="95">
        <v>238285196</v>
      </c>
      <c r="F5" s="3">
        <v>46142</v>
      </c>
      <c r="G5" s="117" t="s">
        <v>128</v>
      </c>
    </row>
    <row r="6" spans="1:7" x14ac:dyDescent="0.3">
      <c r="A6" s="117" t="s">
        <v>124</v>
      </c>
      <c r="B6" s="117" t="s">
        <v>121</v>
      </c>
      <c r="C6" s="2" t="s">
        <v>62</v>
      </c>
      <c r="D6" s="95">
        <v>93504305</v>
      </c>
      <c r="E6" s="95">
        <v>93504305</v>
      </c>
      <c r="F6" s="3">
        <v>46142</v>
      </c>
      <c r="G6" s="117" t="s">
        <v>128</v>
      </c>
    </row>
    <row r="7" spans="1:7" s="136" customFormat="1" x14ac:dyDescent="0.3">
      <c r="A7" s="117" t="s">
        <v>84</v>
      </c>
      <c r="B7" s="117" t="s">
        <v>121</v>
      </c>
      <c r="C7" s="2" t="s">
        <v>62</v>
      </c>
      <c r="D7" s="138">
        <v>184523809.52377999</v>
      </c>
      <c r="E7" s="138">
        <v>184523809.52377999</v>
      </c>
      <c r="F7" s="3">
        <v>46142</v>
      </c>
      <c r="G7" s="117" t="s">
        <v>128</v>
      </c>
    </row>
    <row r="8" spans="1:7" s="136" customFormat="1" x14ac:dyDescent="0.3">
      <c r="A8" s="117" t="s">
        <v>84</v>
      </c>
      <c r="B8" s="117" t="s">
        <v>121</v>
      </c>
      <c r="C8" s="2" t="s">
        <v>62</v>
      </c>
      <c r="D8" s="138">
        <v>383809523.80952752</v>
      </c>
      <c r="E8" s="138">
        <v>383809523.80952752</v>
      </c>
      <c r="F8" s="3">
        <v>46142</v>
      </c>
      <c r="G8" s="117" t="s">
        <v>128</v>
      </c>
    </row>
    <row r="9" spans="1:7" x14ac:dyDescent="0.3">
      <c r="A9" s="4"/>
      <c r="B9" s="4"/>
      <c r="C9" s="4"/>
      <c r="D9" s="137">
        <f>SUM(D5:D8)</f>
        <v>900122834.3333075</v>
      </c>
      <c r="E9" s="137">
        <f>SUM(E5:E8)</f>
        <v>900122834.3333075</v>
      </c>
      <c r="F9" s="101"/>
      <c r="G9" s="101"/>
    </row>
    <row r="10" spans="1:7" x14ac:dyDescent="0.3">
      <c r="A10" s="101"/>
      <c r="B10" s="101"/>
      <c r="C10" s="101"/>
      <c r="D10" s="101"/>
      <c r="E10" s="101"/>
      <c r="F10" s="101"/>
      <c r="G10" s="101"/>
    </row>
    <row r="11" spans="1:7" x14ac:dyDescent="0.3">
      <c r="A11" s="101"/>
      <c r="B11" s="101"/>
      <c r="C11" s="101"/>
      <c r="D11" s="101"/>
      <c r="E11" s="101"/>
      <c r="F11" s="101"/>
      <c r="G11" s="101"/>
    </row>
    <row r="12" spans="1:7" x14ac:dyDescent="0.3">
      <c r="A12" s="101"/>
      <c r="B12" s="101"/>
      <c r="C12" s="101"/>
      <c r="D12" s="101"/>
      <c r="E12" s="101"/>
      <c r="F12" s="101"/>
      <c r="G12" s="101"/>
    </row>
    <row r="13" spans="1:7" x14ac:dyDescent="0.3">
      <c r="A13" s="118" t="s">
        <v>61</v>
      </c>
      <c r="B13" s="101"/>
      <c r="C13" s="101"/>
      <c r="D13" s="101"/>
      <c r="E13" s="101"/>
      <c r="F13" s="101"/>
      <c r="G13" s="101"/>
    </row>
    <row r="14" spans="1:7" x14ac:dyDescent="0.3">
      <c r="A14" s="101" t="s">
        <v>119</v>
      </c>
      <c r="B14" s="101"/>
      <c r="C14" s="101"/>
      <c r="D14" s="101"/>
      <c r="E14" s="101"/>
      <c r="F14" s="101"/>
      <c r="G14" s="101"/>
    </row>
    <row r="15" spans="1:7" x14ac:dyDescent="0.3">
      <c r="A15" s="101"/>
      <c r="B15" s="101"/>
      <c r="C15" s="101"/>
      <c r="D15" s="101"/>
      <c r="E15" s="101"/>
      <c r="F15" s="101"/>
      <c r="G15" s="101"/>
    </row>
    <row r="16" spans="1:7" x14ac:dyDescent="0.3">
      <c r="A16" s="101"/>
      <c r="B16" s="101"/>
      <c r="C16" s="101"/>
      <c r="D16" s="101"/>
      <c r="E16" s="101"/>
      <c r="F16" s="101"/>
      <c r="G16" s="101"/>
    </row>
    <row r="17" spans="1:7" x14ac:dyDescent="0.3">
      <c r="A17" s="101"/>
      <c r="B17" s="101"/>
      <c r="C17" s="101"/>
      <c r="D17" s="101"/>
      <c r="E17" s="101"/>
      <c r="F17" s="101"/>
      <c r="G17" s="101"/>
    </row>
    <row r="18" spans="1:7" x14ac:dyDescent="0.3">
      <c r="A18" s="101"/>
      <c r="B18" s="101"/>
      <c r="C18" s="101"/>
      <c r="D18" s="101"/>
      <c r="E18" s="101"/>
      <c r="F18" s="101"/>
      <c r="G18" s="101"/>
    </row>
    <row r="19" spans="1:7" x14ac:dyDescent="0.3">
      <c r="A19" s="101"/>
      <c r="B19" s="101"/>
      <c r="C19" s="101"/>
      <c r="D19" s="101"/>
      <c r="E19" s="101"/>
      <c r="F19" s="101"/>
      <c r="G19" s="101"/>
    </row>
  </sheetData>
  <mergeCells count="1">
    <mergeCell ref="A1:F3"/>
  </mergeCells>
  <pageMargins left="0.7" right="0.7" top="0.75" bottom="0.75" header="0.3" footer="0.3"/>
  <pageSetup paperSize="9" orientation="portrait" horizontalDpi="0" verticalDpi="0" r:id="rId1"/>
  <legacy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r/PgP1M057GTL2CPTzHsICV6gWeCiTt0bZI/swEBVm0=</DigestValue>
    </Reference>
    <Reference Type="http://www.w3.org/2000/09/xmldsig#Object" URI="#idOfficeObject">
      <DigestMethod Algorithm="http://www.w3.org/2001/04/xmlenc#sha256"/>
      <DigestValue>l5K/9wMN/Kns7gqyPGzuuiyp7Mqb0+mR88Q0/TowlU4=</DigestValue>
    </Reference>
    <Reference Type="http://uri.etsi.org/01903#SignedProperties" URI="#idSignedProperties">
      <Transforms>
        <Transform Algorithm="http://www.w3.org/TR/2001/REC-xml-c14n-20010315"/>
      </Transforms>
      <DigestMethod Algorithm="http://www.w3.org/2001/04/xmlenc#sha256"/>
      <DigestValue>9A3s0LuxwsnXoCBf3O6V6PxM2bBhbrJap5mNaIWsJL4=</DigestValue>
    </Reference>
    <Reference Type="http://www.w3.org/2000/09/xmldsig#Object" URI="#idValidSigLnImg">
      <DigestMethod Algorithm="http://www.w3.org/2001/04/xmlenc#sha256"/>
      <DigestValue>NqumQPCliAQd7Ez4GkEi2T6gR40YbhJS+jZIssW97Fs=</DigestValue>
    </Reference>
    <Reference Type="http://www.w3.org/2000/09/xmldsig#Object" URI="#idInvalidSigLnImg">
      <DigestMethod Algorithm="http://www.w3.org/2001/04/xmlenc#sha256"/>
      <DigestValue>5TD1ROaCTLwIYQrrKsIYm7xAS3eXwfG3AX9SnGlxWOM=</DigestValue>
    </Reference>
  </SignedInfo>
  <SignatureValue>rsxnogmlN3abyzHs1voDzjBxXTsAL8ONHDU+nFi9GBMgLSmlmZbQWf0QIQjKcfnvosRrhcQnxnCP
cTYIpj87tDNcTpJMNEWCy8+jYAskXbf0UELLwYCm+cF7hoPnLqUW9LoB7x/KclR3xy9+nu52AfGw
/UJWv/bICsYi5+b8Ktv6+mbRD77kn+dGa1V4rg9WQk0UHsylfzErX1DHwR59I7WjlINjwCWJH5bw
H3U6ws/tnCYd6sR6ibyizFszVnGnXTSHyb3erdbSrr46ZP1qRYqiFWje/0FmNlJO3Qt+4S7QN4vi
xrynz5ifJl8UjEMDSctmz0gXtaEyJVbdMxL/Cg==</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qkUgJIBgstzo8udrzcC5OlWmufFLI+Dt6E3W6Nv4GDM=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LgpVPKXTH2TbRHMb3SGkk7q8jHWryyI7fn9wLo1lnbA=</DigestValue>
      </Reference>
      <Reference URI="/xl/drawings/vmlDrawing2.vml?ContentType=application/vnd.openxmlformats-officedocument.vmlDrawing">
        <DigestMethod Algorithm="http://www.w3.org/2001/04/xmlenc#sha256"/>
        <DigestValue>jlDNhMH9gd920d95Hg4PeOPYwA0URHK9lq9qsopDJTs=</DigestValue>
      </Reference>
      <Reference URI="/xl/drawings/vmlDrawing3.vml?ContentType=application/vnd.openxmlformats-officedocument.vmlDrawing">
        <DigestMethod Algorithm="http://www.w3.org/2001/04/xmlenc#sha256"/>
        <DigestValue>EVWk2IDsrDDEqVMHxp5WnMoheaovwjo0Zrboc0H5dfg=</DigestValue>
      </Reference>
      <Reference URI="/xl/drawings/vmlDrawing4.vml?ContentType=application/vnd.openxmlformats-officedocument.vmlDrawing">
        <DigestMethod Algorithm="http://www.w3.org/2001/04/xmlenc#sha256"/>
        <DigestValue>19WZcPsV5x+IzOEQdYwFyJiyW5xH4R+EhU7Mv+rjy14=</DigestValue>
      </Reference>
      <Reference URI="/xl/drawings/vmlDrawing5.vml?ContentType=application/vnd.openxmlformats-officedocument.vmlDrawing">
        <DigestMethod Algorithm="http://www.w3.org/2001/04/xmlenc#sha256"/>
        <DigestValue>UyDVQxZxLoNTYcje98HHHXNei9whtKNSTCvMAwZd59I=</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cQUal7WOlN6sXL4NTDF9jZH4RYH+qji0058uBh91ww0=</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Xkz/rC3UKa4hGHTlKOt5WU3kJRRGlP4xU2Ya4WN3jqE=</DigestValue>
      </Reference>
      <Reference URI="/xl/printerSettings/printerSettings4.bin?ContentType=application/vnd.openxmlformats-officedocument.spreadsheetml.printerSettings">
        <DigestMethod Algorithm="http://www.w3.org/2001/04/xmlenc#sha256"/>
        <DigestValue>B/9svJUW9oVgj5yMYAvlFtEiJIulja66HuVblEwXUnM=</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vV59tyZAvyGTQNA+mu3O6YsAsRTKhGTswfAemZHkJpo=</DigestValue>
      </Reference>
      <Reference URI="/xl/styles.xml?ContentType=application/vnd.openxmlformats-officedocument.spreadsheetml.styles+xml">
        <DigestMethod Algorithm="http://www.w3.org/2001/04/xmlenc#sha256"/>
        <DigestValue>4MSq/tgc4Gei8ZxZk1TAcddrNv53UjSs3cIuyC0aGrE=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CJU5jJ7p9VSLSPoZuZ+epWvMyG36l1sfzBNyRwWnWYs=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gbEiwkCLm1bD0jclj6dQEwJIuETCC1RrgQNTtRvpjy0=</DigestValue>
      </Reference>
      <Reference URI="/xl/worksheets/sheet2.xml?ContentType=application/vnd.openxmlformats-officedocument.spreadsheetml.worksheet+xml">
        <DigestMethod Algorithm="http://www.w3.org/2001/04/xmlenc#sha256"/>
        <DigestValue>OWshUdPbAfoSauyEJSGxbxkZvRuBQIFyu1eMZQmuuxw=</DigestValue>
      </Reference>
      <Reference URI="/xl/worksheets/sheet3.xml?ContentType=application/vnd.openxmlformats-officedocument.spreadsheetml.worksheet+xml">
        <DigestMethod Algorithm="http://www.w3.org/2001/04/xmlenc#sha256"/>
        <DigestValue>atzqHAZL2mUjMBPRge7yOukUuTkhaIYtcFxXBP0d7C0=</DigestValue>
      </Reference>
      <Reference URI="/xl/worksheets/sheet4.xml?ContentType=application/vnd.openxmlformats-officedocument.spreadsheetml.worksheet+xml">
        <DigestMethod Algorithm="http://www.w3.org/2001/04/xmlenc#sha256"/>
        <DigestValue>SRIjJbbWeHzKdv9ZYiI/6AoPJx5trADuWDhpN05bjBA=</DigestValue>
      </Reference>
      <Reference URI="/xl/worksheets/sheet5.xml?ContentType=application/vnd.openxmlformats-officedocument.spreadsheetml.worksheet+xml">
        <DigestMethod Algorithm="http://www.w3.org/2001/04/xmlenc#sha256"/>
        <DigestValue>MhmfSkLXxJ2CJgH9hzfsgdHS1xF/BgxvNue99Q7lO64=</DigestValue>
      </Reference>
    </Manifest>
    <SignatureProperties>
      <SignatureProperty Id="idSignatureTime" Target="#idPackageSignature">
        <mdssi:SignatureTime xmlns:mdssi="http://schemas.openxmlformats.org/package/2006/digital-signature">
          <mdssi:Format>YYYY-MM-DDThh:mm:ssTZD</mdssi:Format>
          <mdssi:Value>2025-08-13T18:45:12Z</mdssi:Value>
        </mdssi:SignatureTime>
      </SignatureProperty>
    </SignatureProperties>
  </Object>
  <Object Id="idOfficeObject">
    <SignatureProperties>
      <SignatureProperty Id="idOfficeV1Details" Target="#idPackageSignature">
        <SignatureInfoV1 xmlns="http://schemas.microsoft.com/office/2006/digsig">
          <SetupID>{946EFD80-41B5-45C3-A7FE-1C11405AE7F0}</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2025-08-13T18:45:12Z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pttaEpwXoEsYx8+m5XwPErDQsb9E5N+y+34R+ED6n2M=</DigestValue>
    </Reference>
    <Reference Type="http://www.w3.org/2000/09/xmldsig#Object" URI="#idOfficeObject">
      <DigestMethod Algorithm="http://www.w3.org/2001/04/xmlenc#sha256"/>
      <DigestValue>jhIK+LjiDyJ/7YYSPPL5it2qLFBV5QHXtCA9mzhh4q0=</DigestValue>
    </Reference>
    <Reference Type="http://uri.etsi.org/01903#SignedProperties" URI="#idSignedProperties">
      <Transforms>
        <Transform Algorithm="http://www.w3.org/TR/2001/REC-xml-c14n-20010315"/>
      </Transforms>
      <DigestMethod Algorithm="http://www.w3.org/2001/04/xmlenc#sha256"/>
      <DigestValue>9k2EJNrw7rwJIr0RW+iNMrgIT1+eQS8wSWSsaRkP3NQ=</DigestValue>
    </Reference>
    <Reference Type="http://www.w3.org/2000/09/xmldsig#Object" URI="#idValidSigLnImg">
      <DigestMethod Algorithm="http://www.w3.org/2001/04/xmlenc#sha256"/>
      <DigestValue>NqumQPCliAQd7Ez4GkEi2T6gR40YbhJS+jZIssW97Fs=</DigestValue>
    </Reference>
    <Reference Type="http://www.w3.org/2000/09/xmldsig#Object" URI="#idInvalidSigLnImg">
      <DigestMethod Algorithm="http://www.w3.org/2001/04/xmlenc#sha256"/>
      <DigestValue>5TD1ROaCTLwIYQrrKsIYm7xAS3eXwfG3AX9SnGlxWOM=</DigestValue>
    </Reference>
  </SignedInfo>
  <SignatureValue>Kqwa/d6mqia4YmuMLCihH5/ZYdyEk3kDb9ULcAOo90T2sL6JEX+R5KUYBKzoIPOv79GZpdY0TIvq
b1jnyjNxPV53VqhCKPVa4sqUn79qgWDuQn+EaMgy6mNyIulXFFbdWyHIrI5QLRsT3BbWvz3sM//Q
WQKaoV452KJZobunmDMKNSWMpaGN3gwjrl/ggURJVg/OUX7Cp9sNgJk374auOFGU32mniymugT4C
sKwu1lmQnAEar5ENVjv6piEmahpslu34QytXIaNm5MdfjRgw81/3gPgML4cxUfiHoLdKpsT1PMdX
TguqohEB9OyBRHZxPgfcWu1zSA5P+LJ9Riwgyg==</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qkUgJIBgstzo8udrzcC5OlWmufFLI+Dt6E3W6Nv4GDM=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LgpVPKXTH2TbRHMb3SGkk7q8jHWryyI7fn9wLo1lnbA=</DigestValue>
      </Reference>
      <Reference URI="/xl/drawings/vmlDrawing2.vml?ContentType=application/vnd.openxmlformats-officedocument.vmlDrawing">
        <DigestMethod Algorithm="http://www.w3.org/2001/04/xmlenc#sha256"/>
        <DigestValue>jlDNhMH9gd920d95Hg4PeOPYwA0URHK9lq9qsopDJTs=</DigestValue>
      </Reference>
      <Reference URI="/xl/drawings/vmlDrawing3.vml?ContentType=application/vnd.openxmlformats-officedocument.vmlDrawing">
        <DigestMethod Algorithm="http://www.w3.org/2001/04/xmlenc#sha256"/>
        <DigestValue>EVWk2IDsrDDEqVMHxp5WnMoheaovwjo0Zrboc0H5dfg=</DigestValue>
      </Reference>
      <Reference URI="/xl/drawings/vmlDrawing4.vml?ContentType=application/vnd.openxmlformats-officedocument.vmlDrawing">
        <DigestMethod Algorithm="http://www.w3.org/2001/04/xmlenc#sha256"/>
        <DigestValue>19WZcPsV5x+IzOEQdYwFyJiyW5xH4R+EhU7Mv+rjy14=</DigestValue>
      </Reference>
      <Reference URI="/xl/drawings/vmlDrawing5.vml?ContentType=application/vnd.openxmlformats-officedocument.vmlDrawing">
        <DigestMethod Algorithm="http://www.w3.org/2001/04/xmlenc#sha256"/>
        <DigestValue>UyDVQxZxLoNTYcje98HHHXNei9whtKNSTCvMAwZd59I=</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cQUal7WOlN6sXL4NTDF9jZH4RYH+qji0058uBh91ww0=</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Xkz/rC3UKa4hGHTlKOt5WU3kJRRGlP4xU2Ya4WN3jqE=</DigestValue>
      </Reference>
      <Reference URI="/xl/printerSettings/printerSettings4.bin?ContentType=application/vnd.openxmlformats-officedocument.spreadsheetml.printerSettings">
        <DigestMethod Algorithm="http://www.w3.org/2001/04/xmlenc#sha256"/>
        <DigestValue>B/9svJUW9oVgj5yMYAvlFtEiJIulja66HuVblEwXUnM=</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vV59tyZAvyGTQNA+mu3O6YsAsRTKhGTswfAemZHkJpo=</DigestValue>
      </Reference>
      <Reference URI="/xl/styles.xml?ContentType=application/vnd.openxmlformats-officedocument.spreadsheetml.styles+xml">
        <DigestMethod Algorithm="http://www.w3.org/2001/04/xmlenc#sha256"/>
        <DigestValue>4MSq/tgc4Gei8ZxZk1TAcddrNv53UjSs3cIuyC0aGrE=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CJU5jJ7p9VSLSPoZuZ+epWvMyG36l1sfzBNyRwWnWYs=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gbEiwkCLm1bD0jclj6dQEwJIuETCC1RrgQNTtRvpjy0=</DigestValue>
      </Reference>
      <Reference URI="/xl/worksheets/sheet2.xml?ContentType=application/vnd.openxmlformats-officedocument.spreadsheetml.worksheet+xml">
        <DigestMethod Algorithm="http://www.w3.org/2001/04/xmlenc#sha256"/>
        <DigestValue>OWshUdPbAfoSauyEJSGxbxkZvRuBQIFyu1eMZQmuuxw=</DigestValue>
      </Reference>
      <Reference URI="/xl/worksheets/sheet3.xml?ContentType=application/vnd.openxmlformats-officedocument.spreadsheetml.worksheet+xml">
        <DigestMethod Algorithm="http://www.w3.org/2001/04/xmlenc#sha256"/>
        <DigestValue>atzqHAZL2mUjMBPRge7yOukUuTkhaIYtcFxXBP0d7C0=</DigestValue>
      </Reference>
      <Reference URI="/xl/worksheets/sheet4.xml?ContentType=application/vnd.openxmlformats-officedocument.spreadsheetml.worksheet+xml">
        <DigestMethod Algorithm="http://www.w3.org/2001/04/xmlenc#sha256"/>
        <DigestValue>SRIjJbbWeHzKdv9ZYiI/6AoPJx5trADuWDhpN05bjBA=</DigestValue>
      </Reference>
      <Reference URI="/xl/worksheets/sheet5.xml?ContentType=application/vnd.openxmlformats-officedocument.spreadsheetml.worksheet+xml">
        <DigestMethod Algorithm="http://www.w3.org/2001/04/xmlenc#sha256"/>
        <DigestValue>MhmfSkLXxJ2CJgH9hzfsgdHS1xF/BgxvNue99Q7lO64=</DigestValue>
      </Reference>
    </Manifest>
    <SignatureProperties>
      <SignatureProperty Id="idSignatureTime" Target="#idPackageSignature">
        <mdssi:SignatureTime xmlns:mdssi="http://schemas.openxmlformats.org/package/2006/digital-signature">
          <mdssi:Format>YYYY-MM-DDThh:mm:ssTZD</mdssi:Format>
          <mdssi:Value>2025-08-13T18:45:24Z</mdssi:Value>
        </mdssi:SignatureTime>
      </SignatureProperty>
    </SignatureProperties>
  </Object>
  <Object Id="idOfficeObject">
    <SignatureProperties>
      <SignatureProperty Id="idOfficeV1Details" Target="#idPackageSignature">
        <SignatureInfoV1 xmlns="http://schemas.microsoft.com/office/2006/digsig">
          <SetupID>{759C1F3C-A80F-4BF0-A6D2-1FD58ABC1121}</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2025-08-13T18:45:24Z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2JKXcezAAaKRHbGYeZuTAl61yy58T91B8fHib1fXjoc=</DigestValue>
    </Reference>
    <Reference Type="http://www.w3.org/2000/09/xmldsig#Object" URI="#idOfficeObject">
      <DigestMethod Algorithm="http://www.w3.org/2001/04/xmlenc#sha256"/>
      <DigestValue>j3SHEiXgH1Cm36LIpt7yYtzL3ykfvnCun9PGkfo2WUo=</DigestValue>
    </Reference>
    <Reference Type="http://uri.etsi.org/01903#SignedProperties" URI="#idSignedProperties">
      <Transforms>
        <Transform Algorithm="http://www.w3.org/TR/2001/REC-xml-c14n-20010315"/>
      </Transforms>
      <DigestMethod Algorithm="http://www.w3.org/2001/04/xmlenc#sha256"/>
      <DigestValue>8EjhTvVpCLm01KbKR1H7JoW+z2F0tRmLD8ZkNuEEIH8=</DigestValue>
    </Reference>
    <Reference Type="http://www.w3.org/2000/09/xmldsig#Object" URI="#idValidSigLnImg">
      <DigestMethod Algorithm="http://www.w3.org/2001/04/xmlenc#sha256"/>
      <DigestValue>NqumQPCliAQd7Ez4GkEi2T6gR40YbhJS+jZIssW97Fs=</DigestValue>
    </Reference>
    <Reference Type="http://www.w3.org/2000/09/xmldsig#Object" URI="#idInvalidSigLnImg">
      <DigestMethod Algorithm="http://www.w3.org/2001/04/xmlenc#sha256"/>
      <DigestValue>5TD1ROaCTLwIYQrrKsIYm7xAS3eXwfG3AX9SnGlxWOM=</DigestValue>
    </Reference>
  </SignedInfo>
  <SignatureValue>TPOuZoNnKDgqj3GglTipmyyyyn5OxffIY7tXhExiBDmimvg8VLph5v1RtMzmEACHiUWRINOv2XQz
fMxnN2qC9xHwUHfYoZAyW+XhdNZjduqZg7CMAONG4U5iCscrVvhvMhzSgnQ+mz3umMX1NOQMEfpj
xyMaEt2KAc+T3q24CiAxg0lLWjAP6ijxeKIorCtxUEcL2m5osv//ip7Qg5HWxS5rGU0q/6eSAgt6
d9YfWml2jV1zUL4yrJ/3L1BM5q0ikTlA1+cQf0pla4kkxZ5gcadqejzeFjfl8RdW6iKy4ZCx6F1r
wgzE83jg3CKoj0Sgdj+zH6DWmE1CL5zHND+kjA==</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qkUgJIBgstzo8udrzcC5OlWmufFLI+Dt6E3W6Nv4GDM=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LgpVPKXTH2TbRHMb3SGkk7q8jHWryyI7fn9wLo1lnbA=</DigestValue>
      </Reference>
      <Reference URI="/xl/drawings/vmlDrawing2.vml?ContentType=application/vnd.openxmlformats-officedocument.vmlDrawing">
        <DigestMethod Algorithm="http://www.w3.org/2001/04/xmlenc#sha256"/>
        <DigestValue>jlDNhMH9gd920d95Hg4PeOPYwA0URHK9lq9qsopDJTs=</DigestValue>
      </Reference>
      <Reference URI="/xl/drawings/vmlDrawing3.vml?ContentType=application/vnd.openxmlformats-officedocument.vmlDrawing">
        <DigestMethod Algorithm="http://www.w3.org/2001/04/xmlenc#sha256"/>
        <DigestValue>EVWk2IDsrDDEqVMHxp5WnMoheaovwjo0Zrboc0H5dfg=</DigestValue>
      </Reference>
      <Reference URI="/xl/drawings/vmlDrawing4.vml?ContentType=application/vnd.openxmlformats-officedocument.vmlDrawing">
        <DigestMethod Algorithm="http://www.w3.org/2001/04/xmlenc#sha256"/>
        <DigestValue>19WZcPsV5x+IzOEQdYwFyJiyW5xH4R+EhU7Mv+rjy14=</DigestValue>
      </Reference>
      <Reference URI="/xl/drawings/vmlDrawing5.vml?ContentType=application/vnd.openxmlformats-officedocument.vmlDrawing">
        <DigestMethod Algorithm="http://www.w3.org/2001/04/xmlenc#sha256"/>
        <DigestValue>UyDVQxZxLoNTYcje98HHHXNei9whtKNSTCvMAwZd59I=</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cQUal7WOlN6sXL4NTDF9jZH4RYH+qji0058uBh91ww0=</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Xkz/rC3UKa4hGHTlKOt5WU3kJRRGlP4xU2Ya4WN3jqE=</DigestValue>
      </Reference>
      <Reference URI="/xl/printerSettings/printerSettings4.bin?ContentType=application/vnd.openxmlformats-officedocument.spreadsheetml.printerSettings">
        <DigestMethod Algorithm="http://www.w3.org/2001/04/xmlenc#sha256"/>
        <DigestValue>B/9svJUW9oVgj5yMYAvlFtEiJIulja66HuVblEwXUnM=</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vV59tyZAvyGTQNA+mu3O6YsAsRTKhGTswfAemZHkJpo=</DigestValue>
      </Reference>
      <Reference URI="/xl/styles.xml?ContentType=application/vnd.openxmlformats-officedocument.spreadsheetml.styles+xml">
        <DigestMethod Algorithm="http://www.w3.org/2001/04/xmlenc#sha256"/>
        <DigestValue>4MSq/tgc4Gei8ZxZk1TAcddrNv53UjSs3cIuyC0aGrE=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CJU5jJ7p9VSLSPoZuZ+epWvMyG36l1sfzBNyRwWnWYs=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gbEiwkCLm1bD0jclj6dQEwJIuETCC1RrgQNTtRvpjy0=</DigestValue>
      </Reference>
      <Reference URI="/xl/worksheets/sheet2.xml?ContentType=application/vnd.openxmlformats-officedocument.spreadsheetml.worksheet+xml">
        <DigestMethod Algorithm="http://www.w3.org/2001/04/xmlenc#sha256"/>
        <DigestValue>OWshUdPbAfoSauyEJSGxbxkZvRuBQIFyu1eMZQmuuxw=</DigestValue>
      </Reference>
      <Reference URI="/xl/worksheets/sheet3.xml?ContentType=application/vnd.openxmlformats-officedocument.spreadsheetml.worksheet+xml">
        <DigestMethod Algorithm="http://www.w3.org/2001/04/xmlenc#sha256"/>
        <DigestValue>atzqHAZL2mUjMBPRge7yOukUuTkhaIYtcFxXBP0d7C0=</DigestValue>
      </Reference>
      <Reference URI="/xl/worksheets/sheet4.xml?ContentType=application/vnd.openxmlformats-officedocument.spreadsheetml.worksheet+xml">
        <DigestMethod Algorithm="http://www.w3.org/2001/04/xmlenc#sha256"/>
        <DigestValue>SRIjJbbWeHzKdv9ZYiI/6AoPJx5trADuWDhpN05bjBA=</DigestValue>
      </Reference>
      <Reference URI="/xl/worksheets/sheet5.xml?ContentType=application/vnd.openxmlformats-officedocument.spreadsheetml.worksheet+xml">
        <DigestMethod Algorithm="http://www.w3.org/2001/04/xmlenc#sha256"/>
        <DigestValue>MhmfSkLXxJ2CJgH9hzfsgdHS1xF/BgxvNue99Q7lO64=</DigestValue>
      </Reference>
    </Manifest>
    <SignatureProperties>
      <SignatureProperty Id="idSignatureTime" Target="#idPackageSignature">
        <mdssi:SignatureTime xmlns:mdssi="http://schemas.openxmlformats.org/package/2006/digital-signature">
          <mdssi:Format>YYYY-MM-DDThh:mm:ssTZD</mdssi:Format>
          <mdssi:Value>2025-08-13T18:45:38Z</mdssi:Value>
        </mdssi:SignatureTime>
      </SignatureProperty>
    </SignatureProperties>
  </Object>
  <Object Id="idOfficeObject">
    <SignatureProperties>
      <SignatureProperty Id="idOfficeV1Details" Target="#idPackageSignature">
        <SignatureInfoV1 xmlns="http://schemas.microsoft.com/office/2006/digsig">
          <SetupID>{F7AF8107-C73C-4ADE-ABAB-68022C19B079}</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2025-08-13T18:45:38Z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vM4xAoGWJiA0kcUsN8wfnbAx+vrU+ZbV/Q2oUIYbhJk=</DigestValue>
    </Reference>
    <Reference Type="http://www.w3.org/2000/09/xmldsig#Object" URI="#idOfficeObject">
      <DigestMethod Algorithm="http://www.w3.org/2001/04/xmlenc#sha256"/>
      <DigestValue>HJ3k1cDOR+dZVRjfV83wV3kvKp3x0yBg4siszd/qYOY=</DigestValue>
    </Reference>
    <Reference Type="http://uri.etsi.org/01903#SignedProperties" URI="#idSignedProperties">
      <Transforms>
        <Transform Algorithm="http://www.w3.org/TR/2001/REC-xml-c14n-20010315"/>
      </Transforms>
      <DigestMethod Algorithm="http://www.w3.org/2001/04/xmlenc#sha256"/>
      <DigestValue>+wIfpm3Ef8aJTlasmbykPAyxa0bWV77nvxebzatDGno=</DigestValue>
    </Reference>
    <Reference Type="http://www.w3.org/2000/09/xmldsig#Object" URI="#idValidSigLnImg">
      <DigestMethod Algorithm="http://www.w3.org/2001/04/xmlenc#sha256"/>
      <DigestValue>NqumQPCliAQd7Ez4GkEi2T6gR40YbhJS+jZIssW97Fs=</DigestValue>
    </Reference>
    <Reference Type="http://www.w3.org/2000/09/xmldsig#Object" URI="#idInvalidSigLnImg">
      <DigestMethod Algorithm="http://www.w3.org/2001/04/xmlenc#sha256"/>
      <DigestValue>5TD1ROaCTLwIYQrrKsIYm7xAS3eXwfG3AX9SnGlxWOM=</DigestValue>
    </Reference>
  </SignedInfo>
  <SignatureValue>HkW+7COz9XC1bYA8iMWQFtLz9cCWgqt4s1XhAd52/yqRfMERs1spLwvXrEvuTbFU7Pk5f4hnRXGn
8ay14UzdTHYb9FO6kgOAO/5B+X5f72oITPcu6ocwAItv7sQwQISWnM6owJSzCW0f7++buK6GA/z4
tICFq+M8ru+L7V7EGbRuDQps/qc5FaubifyShUgp9g+YHHuXKV1lpeJdiLwJbbw5/PQdWDjk0JKL
AWnDRZtqmabcAGfD97i+RQjcxI9pnAJn52/XetaKQrSIiM0FYQH30O6bzMeWMwv2rdLdx7Se4eXN
3JnZqdjgc3ygvUDKQneoG7v1Ip8blYGhYmh8Cg==</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qkUgJIBgstzo8udrzcC5OlWmufFLI+Dt6E3W6Nv4GDM=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LgpVPKXTH2TbRHMb3SGkk7q8jHWryyI7fn9wLo1lnbA=</DigestValue>
      </Reference>
      <Reference URI="/xl/drawings/vmlDrawing2.vml?ContentType=application/vnd.openxmlformats-officedocument.vmlDrawing">
        <DigestMethod Algorithm="http://www.w3.org/2001/04/xmlenc#sha256"/>
        <DigestValue>jlDNhMH9gd920d95Hg4PeOPYwA0URHK9lq9qsopDJTs=</DigestValue>
      </Reference>
      <Reference URI="/xl/drawings/vmlDrawing3.vml?ContentType=application/vnd.openxmlformats-officedocument.vmlDrawing">
        <DigestMethod Algorithm="http://www.w3.org/2001/04/xmlenc#sha256"/>
        <DigestValue>EVWk2IDsrDDEqVMHxp5WnMoheaovwjo0Zrboc0H5dfg=</DigestValue>
      </Reference>
      <Reference URI="/xl/drawings/vmlDrawing4.vml?ContentType=application/vnd.openxmlformats-officedocument.vmlDrawing">
        <DigestMethod Algorithm="http://www.w3.org/2001/04/xmlenc#sha256"/>
        <DigestValue>19WZcPsV5x+IzOEQdYwFyJiyW5xH4R+EhU7Mv+rjy14=</DigestValue>
      </Reference>
      <Reference URI="/xl/drawings/vmlDrawing5.vml?ContentType=application/vnd.openxmlformats-officedocument.vmlDrawing">
        <DigestMethod Algorithm="http://www.w3.org/2001/04/xmlenc#sha256"/>
        <DigestValue>UyDVQxZxLoNTYcje98HHHXNei9whtKNSTCvMAwZd59I=</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cQUal7WOlN6sXL4NTDF9jZH4RYH+qji0058uBh91ww0=</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Xkz/rC3UKa4hGHTlKOt5WU3kJRRGlP4xU2Ya4WN3jqE=</DigestValue>
      </Reference>
      <Reference URI="/xl/printerSettings/printerSettings4.bin?ContentType=application/vnd.openxmlformats-officedocument.spreadsheetml.printerSettings">
        <DigestMethod Algorithm="http://www.w3.org/2001/04/xmlenc#sha256"/>
        <DigestValue>B/9svJUW9oVgj5yMYAvlFtEiJIulja66HuVblEwXUnM=</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vV59tyZAvyGTQNA+mu3O6YsAsRTKhGTswfAemZHkJpo=</DigestValue>
      </Reference>
      <Reference URI="/xl/styles.xml?ContentType=application/vnd.openxmlformats-officedocument.spreadsheetml.styles+xml">
        <DigestMethod Algorithm="http://www.w3.org/2001/04/xmlenc#sha256"/>
        <DigestValue>4MSq/tgc4Gei8ZxZk1TAcddrNv53UjSs3cIuyC0aGrE=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CJU5jJ7p9VSLSPoZuZ+epWvMyG36l1sfzBNyRwWnWYs=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gbEiwkCLm1bD0jclj6dQEwJIuETCC1RrgQNTtRvpjy0=</DigestValue>
      </Reference>
      <Reference URI="/xl/worksheets/sheet2.xml?ContentType=application/vnd.openxmlformats-officedocument.spreadsheetml.worksheet+xml">
        <DigestMethod Algorithm="http://www.w3.org/2001/04/xmlenc#sha256"/>
        <DigestValue>OWshUdPbAfoSauyEJSGxbxkZvRuBQIFyu1eMZQmuuxw=</DigestValue>
      </Reference>
      <Reference URI="/xl/worksheets/sheet3.xml?ContentType=application/vnd.openxmlformats-officedocument.spreadsheetml.worksheet+xml">
        <DigestMethod Algorithm="http://www.w3.org/2001/04/xmlenc#sha256"/>
        <DigestValue>atzqHAZL2mUjMBPRge7yOukUuTkhaIYtcFxXBP0d7C0=</DigestValue>
      </Reference>
      <Reference URI="/xl/worksheets/sheet4.xml?ContentType=application/vnd.openxmlformats-officedocument.spreadsheetml.worksheet+xml">
        <DigestMethod Algorithm="http://www.w3.org/2001/04/xmlenc#sha256"/>
        <DigestValue>SRIjJbbWeHzKdv9ZYiI/6AoPJx5trADuWDhpN05bjBA=</DigestValue>
      </Reference>
      <Reference URI="/xl/worksheets/sheet5.xml?ContentType=application/vnd.openxmlformats-officedocument.spreadsheetml.worksheet+xml">
        <DigestMethod Algorithm="http://www.w3.org/2001/04/xmlenc#sha256"/>
        <DigestValue>MhmfSkLXxJ2CJgH9hzfsgdHS1xF/BgxvNue99Q7lO64=</DigestValue>
      </Reference>
    </Manifest>
    <SignatureProperties>
      <SignatureProperty Id="idSignatureTime" Target="#idPackageSignature">
        <mdssi:SignatureTime xmlns:mdssi="http://schemas.openxmlformats.org/package/2006/digital-signature">
          <mdssi:Format>YYYY-MM-DDThh:mm:ssTZD</mdssi:Format>
          <mdssi:Value>2025-08-13T18:45:50Z</mdssi:Value>
        </mdssi:SignatureTime>
      </SignatureProperty>
    </SignatureProperties>
  </Object>
  <Object Id="idOfficeObject">
    <SignatureProperties>
      <SignatureProperty Id="idOfficeV1Details" Target="#idPackageSignature">
        <SignatureInfoV1 xmlns="http://schemas.microsoft.com/office/2006/digsig">
          <SetupID>{997F9DA2-708F-4E02-ABDC-CED0C9F9F7CD}</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2025-08-13T18:45:50Z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d4dyMwOhoQgebLhykvf5wuUoKaV7nL5bLJWE29YGqEA=</DigestValue>
    </Reference>
    <Reference Type="http://www.w3.org/2000/09/xmldsig#Object" URI="#idOfficeObject">
      <DigestMethod Algorithm="http://www.w3.org/2001/04/xmlenc#sha256"/>
      <DigestValue>+o23memUKJIUt4KcKb1iuMqTP57Y5+az1vc1zRAwQR8=</DigestValue>
    </Reference>
    <Reference Type="http://uri.etsi.org/01903#SignedProperties" URI="#idSignedProperties">
      <Transforms>
        <Transform Algorithm="http://www.w3.org/TR/2001/REC-xml-c14n-20010315"/>
      </Transforms>
      <DigestMethod Algorithm="http://www.w3.org/2001/04/xmlenc#sha256"/>
      <DigestValue>7y5lZ9IXdQ5qaquxSTcsKEn0wUKRBO3xDjOozDDklwU=</DigestValue>
    </Reference>
    <Reference Type="http://www.w3.org/2000/09/xmldsig#Object" URI="#idValidSigLnImg">
      <DigestMethod Algorithm="http://www.w3.org/2001/04/xmlenc#sha256"/>
      <DigestValue>NqumQPCliAQd7Ez4GkEi2T6gR40YbhJS+jZIssW97Fs=</DigestValue>
    </Reference>
    <Reference Type="http://www.w3.org/2000/09/xmldsig#Object" URI="#idInvalidSigLnImg">
      <DigestMethod Algorithm="http://www.w3.org/2001/04/xmlenc#sha256"/>
      <DigestValue>5TD1ROaCTLwIYQrrKsIYm7xAS3eXwfG3AX9SnGlxWOM=</DigestValue>
    </Reference>
  </SignedInfo>
  <SignatureValue>T0YpjpQp8sVzChLfkWIwaGfCprqO5ww/JDjrrEgUU5J84JHZTHXnoINTHJQTFLEYvaKJfS0WaJ6f
GEfYamuQ9KxE+PRnvTmflpzPCSjITZev/L0gdGuiUE3gI0Lsf7lSLQlvk8tDOoQv6dYMoc2yDi6M
xVKff4M6bUqIkR4eswXr7yXyJf0fDpjygIHBOsYHEKK1H55H3JkUaH/o1UNr3JVKopuvdr7KIfPR
tKrRFHnuFnrNfTtoAPbU4/Hb5ezftu9Va4zijLEydkuGrlTbXnyFv0rhltJu6RaSb2juxbsZ2y4R
b0ABpLBKUeC8+AuMSYK9TAP4eYT9JVfGagmsxA==</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qkUgJIBgstzo8udrzcC5OlWmufFLI+Dt6E3W6Nv4GDM=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LgpVPKXTH2TbRHMb3SGkk7q8jHWryyI7fn9wLo1lnbA=</DigestValue>
      </Reference>
      <Reference URI="/xl/drawings/vmlDrawing2.vml?ContentType=application/vnd.openxmlformats-officedocument.vmlDrawing">
        <DigestMethod Algorithm="http://www.w3.org/2001/04/xmlenc#sha256"/>
        <DigestValue>jlDNhMH9gd920d95Hg4PeOPYwA0URHK9lq9qsopDJTs=</DigestValue>
      </Reference>
      <Reference URI="/xl/drawings/vmlDrawing3.vml?ContentType=application/vnd.openxmlformats-officedocument.vmlDrawing">
        <DigestMethod Algorithm="http://www.w3.org/2001/04/xmlenc#sha256"/>
        <DigestValue>EVWk2IDsrDDEqVMHxp5WnMoheaovwjo0Zrboc0H5dfg=</DigestValue>
      </Reference>
      <Reference URI="/xl/drawings/vmlDrawing4.vml?ContentType=application/vnd.openxmlformats-officedocument.vmlDrawing">
        <DigestMethod Algorithm="http://www.w3.org/2001/04/xmlenc#sha256"/>
        <DigestValue>19WZcPsV5x+IzOEQdYwFyJiyW5xH4R+EhU7Mv+rjy14=</DigestValue>
      </Reference>
      <Reference URI="/xl/drawings/vmlDrawing5.vml?ContentType=application/vnd.openxmlformats-officedocument.vmlDrawing">
        <DigestMethod Algorithm="http://www.w3.org/2001/04/xmlenc#sha256"/>
        <DigestValue>UyDVQxZxLoNTYcje98HHHXNei9whtKNSTCvMAwZd59I=</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cQUal7WOlN6sXL4NTDF9jZH4RYH+qji0058uBh91ww0=</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Xkz/rC3UKa4hGHTlKOt5WU3kJRRGlP4xU2Ya4WN3jqE=</DigestValue>
      </Reference>
      <Reference URI="/xl/printerSettings/printerSettings4.bin?ContentType=application/vnd.openxmlformats-officedocument.spreadsheetml.printerSettings">
        <DigestMethod Algorithm="http://www.w3.org/2001/04/xmlenc#sha256"/>
        <DigestValue>B/9svJUW9oVgj5yMYAvlFtEiJIulja66HuVblEwXUnM=</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vV59tyZAvyGTQNA+mu3O6YsAsRTKhGTswfAemZHkJpo=</DigestValue>
      </Reference>
      <Reference URI="/xl/styles.xml?ContentType=application/vnd.openxmlformats-officedocument.spreadsheetml.styles+xml">
        <DigestMethod Algorithm="http://www.w3.org/2001/04/xmlenc#sha256"/>
        <DigestValue>4MSq/tgc4Gei8ZxZk1TAcddrNv53UjSs3cIuyC0aGrE=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CJU5jJ7p9VSLSPoZuZ+epWvMyG36l1sfzBNyRwWnWYs=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gbEiwkCLm1bD0jclj6dQEwJIuETCC1RrgQNTtRvpjy0=</DigestValue>
      </Reference>
      <Reference URI="/xl/worksheets/sheet2.xml?ContentType=application/vnd.openxmlformats-officedocument.spreadsheetml.worksheet+xml">
        <DigestMethod Algorithm="http://www.w3.org/2001/04/xmlenc#sha256"/>
        <DigestValue>OWshUdPbAfoSauyEJSGxbxkZvRuBQIFyu1eMZQmuuxw=</DigestValue>
      </Reference>
      <Reference URI="/xl/worksheets/sheet3.xml?ContentType=application/vnd.openxmlformats-officedocument.spreadsheetml.worksheet+xml">
        <DigestMethod Algorithm="http://www.w3.org/2001/04/xmlenc#sha256"/>
        <DigestValue>atzqHAZL2mUjMBPRge7yOukUuTkhaIYtcFxXBP0d7C0=</DigestValue>
      </Reference>
      <Reference URI="/xl/worksheets/sheet4.xml?ContentType=application/vnd.openxmlformats-officedocument.spreadsheetml.worksheet+xml">
        <DigestMethod Algorithm="http://www.w3.org/2001/04/xmlenc#sha256"/>
        <DigestValue>SRIjJbbWeHzKdv9ZYiI/6AoPJx5trADuWDhpN05bjBA=</DigestValue>
      </Reference>
      <Reference URI="/xl/worksheets/sheet5.xml?ContentType=application/vnd.openxmlformats-officedocument.spreadsheetml.worksheet+xml">
        <DigestMethod Algorithm="http://www.w3.org/2001/04/xmlenc#sha256"/>
        <DigestValue>MhmfSkLXxJ2CJgH9hzfsgdHS1xF/BgxvNue99Q7lO64=</DigestValue>
      </Reference>
    </Manifest>
    <SignatureProperties>
      <SignatureProperty Id="idSignatureTime" Target="#idPackageSignature">
        <mdssi:SignatureTime xmlns:mdssi="http://schemas.openxmlformats.org/package/2006/digital-signature">
          <mdssi:Format>YYYY-MM-DDThh:mm:ssTZD</mdssi:Format>
          <mdssi:Value>2025-08-13T18:46:14Z</mdssi:Value>
        </mdssi:SignatureTime>
      </SignatureProperty>
    </SignatureProperties>
  </Object>
  <Object Id="idOfficeObject">
    <SignatureProperties>
      <SignatureProperty Id="idOfficeV1Details" Target="#idPackageSignature">
        <SignatureInfoV1 xmlns="http://schemas.microsoft.com/office/2006/digsig">
          <SetupID>{1F361F53-841E-47E2-8D1E-046D842F2FE2}</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2025-08-13T18:46:14Z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DETALLE DE PASIVOS</vt:lpstr>
      <vt:lpstr>PRESTAMOS FINANCIEROS </vt:lpstr>
      <vt:lpstr>PROVEEDORES</vt:lpstr>
      <vt:lpstr>CHEQUES DIFERIDOS</vt:lpstr>
      <vt:lpstr>ANTICIPO DE CLIENTES</vt:lpstr>
      <vt:lpstr>'DETALLE DE PASIVOS'!Área_de_impresión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Leonardo Kleeman</cp:lastModifiedBy>
  <cp:lastPrinted>2024-09-18T18:00:08Z</cp:lastPrinted>
  <dcterms:created xsi:type="dcterms:W3CDTF">2022-08-25T15:30:47Z</dcterms:created>
  <dcterms:modified xsi:type="dcterms:W3CDTF">2025-08-13T18:44:21Z</dcterms:modified>
</cp:coreProperties>
</file>