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Leonardo Kleeman\Downloads\"/>
    </mc:Choice>
  </mc:AlternateContent>
  <xr:revisionPtr revIDLastSave="0" documentId="13_ncr:1_{70395992-7E6E-4D0F-87CB-EFC958B6D7CE}" xr6:coauthVersionLast="47" xr6:coauthVersionMax="47" xr10:uidLastSave="{00000000-0000-0000-0000-000000000000}"/>
  <bookViews>
    <workbookView xWindow="-108" yWindow="-108" windowWidth="23256" windowHeight="12456" xr2:uid="{00000000-000D-0000-FFFF-FFFF00000000}"/>
  </bookViews>
  <sheets>
    <sheet name="DETALLE DE PASIVOS" sheetId="1" r:id="rId1"/>
    <sheet name="PRESTAMOS FINANCIEROS " sheetId="7" r:id="rId2"/>
    <sheet name="PROVEEDORES" sheetId="2" r:id="rId3"/>
    <sheet name="CHEQUES DIFERIDOS" sheetId="5" r:id="rId4"/>
    <sheet name="ANTICIPO DE CLIENTES" sheetId="8" r:id="rId5"/>
  </sheets>
  <definedNames>
    <definedName name="_xlnm._FilterDatabase" localSheetId="2" hidden="1">PROVEEDORES!$B$3:$F$15</definedName>
    <definedName name="_xlnm.Print_Area" localSheetId="0">'DETALLE DE PASIVOS'!$B$4:$F$103</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8" i="7" l="1"/>
  <c r="F27" i="7"/>
  <c r="F28" i="7"/>
  <c r="C79" i="1"/>
  <c r="C76" i="1"/>
  <c r="C73" i="1"/>
  <c r="C38" i="1"/>
  <c r="C32" i="1"/>
  <c r="C26" i="1"/>
  <c r="E5" i="8" l="1"/>
  <c r="G24" i="5" l="1"/>
  <c r="G18" i="5"/>
  <c r="G13" i="7" l="1"/>
  <c r="G12" i="7"/>
  <c r="G11" i="7"/>
  <c r="G10" i="7"/>
  <c r="G9" i="7"/>
  <c r="G8" i="7"/>
  <c r="G23" i="7" l="1"/>
  <c r="G20" i="7"/>
  <c r="G19" i="7"/>
  <c r="G18" i="7"/>
  <c r="C71" i="1" l="1"/>
  <c r="F44" i="2"/>
  <c r="C24" i="1" l="1"/>
  <c r="G17" i="7"/>
  <c r="H5" i="7"/>
  <c r="H27" i="7" s="1"/>
  <c r="E6" i="8"/>
  <c r="D6" i="8"/>
  <c r="G6" i="7" l="1"/>
  <c r="G14" i="7"/>
  <c r="G15" i="7"/>
  <c r="G16" i="7"/>
  <c r="G5" i="7"/>
  <c r="C10" i="1" l="1"/>
  <c r="C81" i="1" l="1"/>
  <c r="C45" i="1"/>
  <c r="F89" i="1" l="1"/>
  <c r="D93" i="1"/>
  <c r="F45" i="1"/>
  <c r="F24" i="1"/>
  <c r="F20" i="1"/>
  <c r="F15" i="1"/>
  <c r="F10" i="1"/>
  <c r="F81" i="1"/>
  <c r="F71" i="1"/>
  <c r="F53" i="1" l="1"/>
  <c r="C86" i="1" l="1"/>
  <c r="C40" i="1"/>
  <c r="C89" i="1" l="1"/>
  <c r="F56" i="1" l="1"/>
  <c r="F92" i="1" s="1"/>
  <c r="C56" i="1"/>
  <c r="F93" i="1" l="1"/>
  <c r="C92" i="1"/>
  <c r="C15" i="1" l="1"/>
  <c r="C68" i="1" l="1"/>
  <c r="C20" i="1"/>
  <c r="C53" i="1" s="1"/>
  <c r="E68" i="1"/>
  <c r="F68" i="1"/>
  <c r="E93" i="1" l="1"/>
  <c r="C93" i="1"/>
</calcChain>
</file>

<file path=xl/sharedStrings.xml><?xml version="1.0" encoding="utf-8"?>
<sst xmlns="http://schemas.openxmlformats.org/spreadsheetml/2006/main" count="446" uniqueCount="186">
  <si>
    <t>DEUDAS EN USD</t>
  </si>
  <si>
    <t>DEUDAS COMERCIALES</t>
  </si>
  <si>
    <t>PROVEEDORES DEL EXTERIOR M/E</t>
  </si>
  <si>
    <t>TOTAL PROV. DEL EXTERIOR M/E</t>
  </si>
  <si>
    <t>PROVEEDORES LOCALES EN M/N</t>
  </si>
  <si>
    <t>ACREEDORES VARIOS</t>
  </si>
  <si>
    <t>EMPRESAS VINCULADAS</t>
  </si>
  <si>
    <t>OTROS PASIVOS CORRIENTES</t>
  </si>
  <si>
    <t>DEUDAS FINANCIERAS</t>
  </si>
  <si>
    <t>DEUDAS BANCARIAS A CORTO PLAZO</t>
  </si>
  <si>
    <t>DEUDAS SOCIALES E IMPOSITIVAS</t>
  </si>
  <si>
    <t>PROVISIONES</t>
  </si>
  <si>
    <t>TOTAL PASIVO CORRIENTE</t>
  </si>
  <si>
    <t>PASIVO CORRIENTE</t>
  </si>
  <si>
    <t>PASIVO NO CORRIENTE</t>
  </si>
  <si>
    <t>TOTAL DEUDAS COMERCIALES A L/P</t>
  </si>
  <si>
    <t>TOTAL PASIVO NO CORRIENTE</t>
  </si>
  <si>
    <t xml:space="preserve">TOTAL PASIVO   </t>
  </si>
  <si>
    <t xml:space="preserve">DEUDAS BANCARIAS A LARGO PLAZO </t>
  </si>
  <si>
    <t>VENCIMIENTO</t>
  </si>
  <si>
    <t>PROVEEDORES DE BIENES Y SERVICIOS</t>
  </si>
  <si>
    <t>ANTICIPO DE CLIENTE</t>
  </si>
  <si>
    <t>ALQUILERES COBRADOS POR ADELANTADO</t>
  </si>
  <si>
    <t>PRESTAMOS DE TERCEROS</t>
  </si>
  <si>
    <t>PROVEEDORES LOCALES M/N</t>
  </si>
  <si>
    <t>TIPO DE GARANTÍA</t>
  </si>
  <si>
    <t>DOCUMENTOS A PAGAR - PRESTAMOS S/CONTRATO</t>
  </si>
  <si>
    <t>VALOR GS.</t>
  </si>
  <si>
    <t>Beneficiario</t>
  </si>
  <si>
    <t>Banco</t>
  </si>
  <si>
    <t>Monto Gs</t>
  </si>
  <si>
    <t>TOTAL</t>
  </si>
  <si>
    <t>PROVEEDORES</t>
  </si>
  <si>
    <t>TIPO DE GARANTIA</t>
  </si>
  <si>
    <t>NOMBRES Y APELLIDOS</t>
  </si>
  <si>
    <t>AL:</t>
  </si>
  <si>
    <t>Fecha de Emisión</t>
  </si>
  <si>
    <t>Fecha de Vto.</t>
  </si>
  <si>
    <t>Nº</t>
  </si>
  <si>
    <t>GARANTIA</t>
  </si>
  <si>
    <t>Imp. A la Renta a Pagar</t>
  </si>
  <si>
    <t>IPS Retenciones a Pagar</t>
  </si>
  <si>
    <t>IVA a Pagar</t>
  </si>
  <si>
    <t>DEUDAS POR BONOS LARGO PLAZO</t>
  </si>
  <si>
    <t>Bonos Emitidos G1 L/P</t>
  </si>
  <si>
    <t>DETALLE</t>
  </si>
  <si>
    <t>INGRESOS NO REALIZADOS</t>
  </si>
  <si>
    <t>INGRESO A REALIZAR EN EL FUTURO</t>
  </si>
  <si>
    <t>Nro de Cheque</t>
  </si>
  <si>
    <t>GARANTIA DE ALQUILER COBRADO</t>
  </si>
  <si>
    <t>Bonos Emitidos G1 C/P</t>
  </si>
  <si>
    <t>Intereses a Pagar por Bonos G1 C/P</t>
  </si>
  <si>
    <t>Intereses a Pagar por Bonos G1 L/P</t>
  </si>
  <si>
    <t>PRESTAMOS DE TERCEROS LARGO PLAZO</t>
  </si>
  <si>
    <t>DETALLE DE CHEQUE DE PAGO DIFERIDO M/L</t>
  </si>
  <si>
    <t>DEUDAS POR BONOS PORCIÓN CORTO PLAZO</t>
  </si>
  <si>
    <t>ACREEDOR</t>
  </si>
  <si>
    <t>MONEDA</t>
  </si>
  <si>
    <t>MONTO DEL CAPITAL</t>
  </si>
  <si>
    <t>SALDO DE DEUDA</t>
  </si>
  <si>
    <t>DETALLE DE CHEQUES DIFERIDOS EMITIDO POR PASK S.A.</t>
  </si>
  <si>
    <t>Carlos Elmir Kleeman</t>
  </si>
  <si>
    <t>ASF</t>
  </si>
  <si>
    <t>E - ONE SCV SRL</t>
  </si>
  <si>
    <t>INSTITUTO NACIONAL DE TECNOLOGIA Y NORMALIZACION (INTN)</t>
  </si>
  <si>
    <t>PCG AUDITORES CONSULTORES</t>
  </si>
  <si>
    <t>AGRICOLA SANTA FE SOCIEDAD ANONIMA</t>
  </si>
  <si>
    <t>AGRO SANTA ROSA S.A</t>
  </si>
  <si>
    <t>AGROCERES PARAGUAY SRL</t>
  </si>
  <si>
    <t>ARNOLD, ARLENE</t>
  </si>
  <si>
    <t>BUGS, ROMEU EIRL</t>
  </si>
  <si>
    <t>CARGILL AGROPECUARIA SACI</t>
  </si>
  <si>
    <t>ECO TRADING S.A</t>
  </si>
  <si>
    <t>GLYMAX PARAGUAY SA</t>
  </si>
  <si>
    <t>INSUMAGRO S.A.</t>
  </si>
  <si>
    <t>KLEEMANN FINGER, MARICE</t>
  </si>
  <si>
    <t>"KS AGRONEGOCIOS" SRL</t>
  </si>
  <si>
    <t>LDC PARAGUAY S.A.</t>
  </si>
  <si>
    <t>MONSANTO PARAGUAY SA</t>
  </si>
  <si>
    <t>NOVARA SA</t>
  </si>
  <si>
    <t>RECKZIEGEL, ARCELIO</t>
  </si>
  <si>
    <t>TAMPA PARAGUAY SA</t>
  </si>
  <si>
    <t>TECNOMYL S.A.</t>
  </si>
  <si>
    <t>UPL PARAGUAY SOCIEDAD ANONIMA</t>
  </si>
  <si>
    <t>VETTORELLO NETTO, ADELINO</t>
  </si>
  <si>
    <t>Total</t>
  </si>
  <si>
    <t>Interfisa Banco Prestamo</t>
  </si>
  <si>
    <t>Interfisa Banco Intereses a pagar</t>
  </si>
  <si>
    <t>Interfisa Banco Intereses a devengar</t>
  </si>
  <si>
    <t>Bancop Prestamo</t>
  </si>
  <si>
    <t>CHEQUES DIFERIDOS EMITIDOS</t>
  </si>
  <si>
    <t>Bancop Intereses a pagar</t>
  </si>
  <si>
    <t>Bancop Intereses a devengar</t>
  </si>
  <si>
    <t>Sudameris</t>
  </si>
  <si>
    <t>Sudameris Bank Prestamo</t>
  </si>
  <si>
    <t>Sudameris Bank Intereses a pagar</t>
  </si>
  <si>
    <t>Sudameris Bank Intereses a Devengar</t>
  </si>
  <si>
    <t>Banco Continental Prestamo</t>
  </si>
  <si>
    <t>Banco Continental Intereses a pagar</t>
  </si>
  <si>
    <t>Aguinaldos a pagar</t>
  </si>
  <si>
    <t>Sudameris Bank Capital</t>
  </si>
  <si>
    <t>Codeudoria</t>
  </si>
  <si>
    <t>Hipoteca</t>
  </si>
  <si>
    <t>USD</t>
  </si>
  <si>
    <t>Sudameris Bank</t>
  </si>
  <si>
    <t>Interfisa Banco</t>
  </si>
  <si>
    <t>Presidente</t>
  </si>
  <si>
    <t>Moneda</t>
  </si>
  <si>
    <t>Dolares</t>
  </si>
  <si>
    <t>DETALLE DE CHEQUE DE PAGO DIFERIDO M/E</t>
  </si>
  <si>
    <t>Monto USD</t>
  </si>
  <si>
    <t>ADM PARAGUAY S.R.L.</t>
  </si>
  <si>
    <t>NUMERO DE OPERACIÓN</t>
  </si>
  <si>
    <t>SITUACION</t>
  </si>
  <si>
    <t>A VENCER</t>
  </si>
  <si>
    <t>MONTO DEL CAPITAL PAGADO</t>
  </si>
  <si>
    <t>PASIVO</t>
  </si>
  <si>
    <t>CORRIENTE</t>
  </si>
  <si>
    <t>08CMD600248/22</t>
  </si>
  <si>
    <t>EMPRESA: PASK S.A.E.</t>
  </si>
  <si>
    <t>08CMD600412/23</t>
  </si>
  <si>
    <t>AGROENERGETICA REGUERA SA (AGREG SA)</t>
  </si>
  <si>
    <t>ASEGURADORA DEL ESTE SA DE SEGUROS</t>
  </si>
  <si>
    <t>EMPRENDIMIENTOS NORA RUOTI SRL</t>
  </si>
  <si>
    <t>GONZALEZ SILVERO,CLAUDIA</t>
  </si>
  <si>
    <t>RÍO SEGUROS SA, COMPAÑIA DE SEGUROS</t>
  </si>
  <si>
    <t>AL 31/12/2024</t>
  </si>
  <si>
    <t>PROVEEDORES DE GRANOS A PAGAR</t>
  </si>
  <si>
    <t>PIOVESAN, JONAS</t>
  </si>
  <si>
    <t>Bancop</t>
  </si>
  <si>
    <t>KLEEMANN, CLECI</t>
  </si>
  <si>
    <t>KRUGER, ADEMIR</t>
  </si>
  <si>
    <t>KRUGER, JAIRO</t>
  </si>
  <si>
    <t>SOLTEC E.A.S.</t>
  </si>
  <si>
    <t>UMANN, ARTHUR</t>
  </si>
  <si>
    <t>Gs</t>
  </si>
  <si>
    <t>US$</t>
  </si>
  <si>
    <t>Banco GNB Prestamo</t>
  </si>
  <si>
    <t>Banco GNB Intereses a pagar</t>
  </si>
  <si>
    <t>Banco GNB Interesas a Devengar</t>
  </si>
  <si>
    <t>Bancop S.A. Capital</t>
  </si>
  <si>
    <t>codeudoria</t>
  </si>
  <si>
    <t>Bancop S.A. Intereses  a pagar</t>
  </si>
  <si>
    <t>Bancop S.A. Intereses a devengar</t>
  </si>
  <si>
    <t>VENCIDO</t>
  </si>
  <si>
    <t>Banco GNB</t>
  </si>
  <si>
    <t>DETALLE DE DEUDAS FINANCIERAS POR PRÉSTAMOS BANCARIOS AL 30/09/2025</t>
  </si>
  <si>
    <t>Banco Continental Interses a devengar</t>
  </si>
  <si>
    <t>Retenciones Impuesto a la renta</t>
  </si>
  <si>
    <t>Banco Continental S.A. Capital</t>
  </si>
  <si>
    <t>Banco Continental S.A. Intereses a pagar</t>
  </si>
  <si>
    <t>Banco Continental S.A. Intereses a devengar</t>
  </si>
  <si>
    <t>GS.</t>
  </si>
  <si>
    <t>Total USD</t>
  </si>
  <si>
    <t>Banco Continental S.A.E.C.A</t>
  </si>
  <si>
    <t>47N02022837/25</t>
  </si>
  <si>
    <t>47N1300307/25</t>
  </si>
  <si>
    <t>47N1001820/25</t>
  </si>
  <si>
    <t>ADM PARAGUAY SRL</t>
  </si>
  <si>
    <t>FERTYBIO FERTILIZANTES PARAGUAY S.A.</t>
  </si>
  <si>
    <t>SIMBIOSE PARAGUAY SRL</t>
  </si>
  <si>
    <t>TAFIREL PARAGUAY SA</t>
  </si>
  <si>
    <t>DETALLE DOCUMENTOS A PAGAR - ANTICIPO DE CLIENTES  AL 31/12/2025</t>
  </si>
  <si>
    <t xml:space="preserve">Jonas Piovesan </t>
  </si>
  <si>
    <t>Hector Araujo</t>
  </si>
  <si>
    <t>Freddy</t>
  </si>
  <si>
    <t>Marino Griebler</t>
  </si>
  <si>
    <t>Carlos Kleeman</t>
  </si>
  <si>
    <t>Fermin</t>
  </si>
  <si>
    <t>Dario</t>
  </si>
  <si>
    <t>Gilberto</t>
  </si>
  <si>
    <t>Rogelio</t>
  </si>
  <si>
    <t>Marcial</t>
  </si>
  <si>
    <t>CGS Agri</t>
  </si>
  <si>
    <t>COOPERATIVA AGROPECUARIA E INDUSTRIAL RAUL PEÑA LTDA</t>
  </si>
  <si>
    <t>EXTINLESTE SA</t>
  </si>
  <si>
    <t>PARRA ROLON,YANINA MARIELLA</t>
  </si>
  <si>
    <t>DETALLE DE PROVEEDORES DE BIENES Y SERVICIOS AL 31/12/2025</t>
  </si>
  <si>
    <t>47NA200623</t>
  </si>
  <si>
    <t>47N1002020/25</t>
  </si>
  <si>
    <t>47N1300309/25</t>
  </si>
  <si>
    <t>47N0503923/25</t>
  </si>
  <si>
    <t>Total Gs</t>
  </si>
  <si>
    <t>INFORME DE DEUDAS AL 31/12/2025</t>
  </si>
  <si>
    <t>AL 31/12/2025</t>
  </si>
  <si>
    <t>LA EMPRESA ACTUALMENTE POSEE DEUDAS PRIVILEGIADAS CON BANCO CONTINENTAL SAECA EN DONDE SE ENCUENTRA HIPOTECADA LA FINCA NO.  2626 DEL DISTRITO DE NARANJAL POR USD 825,000,00 Y PRENDA SOBRE LAS MAQUINARIAS DEL SILO POR USD 810,000,00, ASI TAMBIEN POSEE UNA HIPOTECA CON EL BCO. SUDAMERIS POR USS 430,000,00 SOBRE LA FINCA 4437 DEL DISTRITO DE RAUL PEÑA, PROPIEDAD DE CARLOS ELMIR KLEEMAN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</si>
</sst>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_ ;_ * \-#,##0_ ;_ * &quot;-&quot;_ ;_ @_ "/>
    <numFmt numFmtId="165" formatCode="dd/mm/yyyy;@"/>
    <numFmt numFmtId="166" formatCode="_ * #,##0.00_ ;_ * \-#,##0.00_ ;_ * &quot;-&quot;_ ;_ @_ "/>
  </numFmts>
  <fonts count="23" x14ac:knownFonts="1">
    <font>
      <sz val="11"/>
      <color theme="1"/>
      <name val="Calibri"/>
      <family val="2"/>
      <scheme val="minor"/>
    </font>
    <font>
      <sz val="11"/>
      <color theme="1"/>
      <name val="Calibri"/>
      <family val="2"/>
      <scheme val="minor"/>
    </font>
    <font>
      <b/>
      <sz val="11"/>
      <color theme="1"/>
      <name val="Century Gothic"/>
      <family val="2"/>
    </font>
    <font>
      <sz val="11"/>
      <color theme="1"/>
      <name val="Century Gothic"/>
      <family val="2"/>
    </font>
    <font>
      <b/>
      <sz val="12"/>
      <color theme="1"/>
      <name val="Century Gothic"/>
      <family val="2"/>
    </font>
    <font>
      <b/>
      <sz val="16"/>
      <color theme="1"/>
      <name val="Century Gothic"/>
      <family val="2"/>
    </font>
    <font>
      <b/>
      <u/>
      <sz val="14"/>
      <color theme="1"/>
      <name val="Century Gothic"/>
      <family val="2"/>
    </font>
    <font>
      <b/>
      <sz val="14"/>
      <color theme="1"/>
      <name val="Century Gothic"/>
      <family val="2"/>
    </font>
    <font>
      <sz val="10"/>
      <color theme="1"/>
      <name val="Century Gothic"/>
      <family val="2"/>
    </font>
    <font>
      <sz val="11"/>
      <name val="Century Gothic"/>
      <family val="2"/>
    </font>
    <font>
      <b/>
      <u/>
      <sz val="12"/>
      <color theme="1"/>
      <name val="Century Gothic"/>
      <family val="2"/>
    </font>
    <font>
      <sz val="12"/>
      <color theme="1"/>
      <name val="Century Gothic"/>
      <family val="2"/>
    </font>
    <font>
      <b/>
      <sz val="12"/>
      <color rgb="FF000000"/>
      <name val="Century Gothic"/>
      <family val="2"/>
    </font>
    <font>
      <sz val="12"/>
      <color rgb="FF000000"/>
      <name val="Century Gothic"/>
      <family val="2"/>
    </font>
    <font>
      <b/>
      <sz val="12"/>
      <color theme="2" tint="-0.749992370372631"/>
      <name val="Century Gothic"/>
      <family val="2"/>
    </font>
    <font>
      <sz val="11"/>
      <color theme="2" tint="-0.749992370372631"/>
      <name val="Century Gothic"/>
      <family val="2"/>
    </font>
    <font>
      <b/>
      <sz val="10"/>
      <color theme="2" tint="-0.749992370372631"/>
      <name val="Century Gothic"/>
      <family val="2"/>
    </font>
    <font>
      <b/>
      <sz val="11"/>
      <color theme="2" tint="-0.749992370372631"/>
      <name val="Century Gothic"/>
      <family val="2"/>
    </font>
    <font>
      <sz val="11"/>
      <color rgb="FFFF0000"/>
      <name val="Calibri"/>
      <family val="2"/>
      <scheme val="minor"/>
    </font>
    <font>
      <b/>
      <sz val="12"/>
      <name val="Century Gothic"/>
      <family val="2"/>
    </font>
    <font>
      <sz val="8"/>
      <color rgb="FF000000"/>
      <name val="Arial"/>
    </font>
    <font>
      <sz val="10"/>
      <name val="Arial"/>
      <family val="2"/>
    </font>
    <font>
      <sz val="10"/>
      <name val="Arial"/>
      <family val="2"/>
      <charset val="1"/>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8">
    <xf numFmtId="0" fontId="0" fillId="0" borderId="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0" fontId="21" fillId="0" borderId="0"/>
    <xf numFmtId="0" fontId="22" fillId="0" borderId="0"/>
    <xf numFmtId="164" fontId="1" fillId="0" borderId="0" applyFont="0" applyFill="0" applyBorder="0" applyAlignment="0" applyProtection="0"/>
  </cellStyleXfs>
  <cellXfs count="182">
    <xf numFmtId="0" fontId="0" fillId="0" borderId="0" xfId="0"/>
    <xf numFmtId="0" fontId="3" fillId="0" borderId="0" xfId="0" applyFont="1"/>
    <xf numFmtId="3" fontId="3" fillId="2" borderId="1" xfId="0" applyNumberFormat="1" applyFont="1" applyFill="1" applyBorder="1" applyAlignment="1">
      <alignment horizontal="center"/>
    </xf>
    <xf numFmtId="14" fontId="3" fillId="2" borderId="1" xfId="0" applyNumberFormat="1" applyFont="1" applyFill="1" applyBorder="1"/>
    <xf numFmtId="0" fontId="3" fillId="2" borderId="0" xfId="0" applyFont="1" applyFill="1"/>
    <xf numFmtId="0" fontId="3" fillId="0" borderId="0" xfId="0" applyFont="1" applyAlignment="1">
      <alignment horizontal="center"/>
    </xf>
    <xf numFmtId="14" fontId="3" fillId="2" borderId="0" xfId="0" applyNumberFormat="1" applyFont="1" applyFill="1"/>
    <xf numFmtId="0" fontId="3" fillId="2" borderId="0" xfId="0" applyFont="1" applyFill="1" applyAlignment="1">
      <alignment horizontal="center"/>
    </xf>
    <xf numFmtId="0" fontId="3" fillId="2" borderId="1" xfId="0" applyFont="1" applyFill="1" applyBorder="1" applyAlignment="1">
      <alignment horizontal="center"/>
    </xf>
    <xf numFmtId="164" fontId="3" fillId="2" borderId="1" xfId="1" applyFont="1" applyFill="1" applyBorder="1" applyAlignment="1">
      <alignment horizontal="center"/>
    </xf>
    <xf numFmtId="3" fontId="3" fillId="0" borderId="0" xfId="0" applyNumberFormat="1" applyFont="1"/>
    <xf numFmtId="3" fontId="3" fillId="2" borderId="0" xfId="0" applyNumberFormat="1" applyFont="1" applyFill="1"/>
    <xf numFmtId="3" fontId="4" fillId="2" borderId="1" xfId="0" applyNumberFormat="1" applyFont="1" applyFill="1" applyBorder="1"/>
    <xf numFmtId="3" fontId="4" fillId="2" borderId="1" xfId="0" applyNumberFormat="1" applyFont="1" applyFill="1" applyBorder="1" applyAlignment="1">
      <alignment horizontal="center"/>
    </xf>
    <xf numFmtId="164" fontId="3" fillId="2" borderId="0" xfId="1" applyFont="1" applyFill="1"/>
    <xf numFmtId="0" fontId="11" fillId="0" borderId="0" xfId="0" applyFont="1"/>
    <xf numFmtId="164" fontId="3" fillId="2" borderId="0" xfId="0" applyNumberFormat="1" applyFont="1" applyFill="1"/>
    <xf numFmtId="3" fontId="3" fillId="2" borderId="5" xfId="0" applyNumberFormat="1" applyFont="1" applyFill="1" applyBorder="1"/>
    <xf numFmtId="3" fontId="4" fillId="2" borderId="5" xfId="0" applyNumberFormat="1" applyFont="1" applyFill="1" applyBorder="1"/>
    <xf numFmtId="3" fontId="4" fillId="2" borderId="7" xfId="0" applyNumberFormat="1" applyFont="1" applyFill="1" applyBorder="1"/>
    <xf numFmtId="0" fontId="3" fillId="2" borderId="9" xfId="0" applyFont="1" applyFill="1" applyBorder="1"/>
    <xf numFmtId="164" fontId="3" fillId="2" borderId="9" xfId="1" applyFont="1" applyFill="1" applyBorder="1"/>
    <xf numFmtId="3" fontId="3" fillId="2" borderId="9" xfId="0" applyNumberFormat="1" applyFont="1" applyFill="1" applyBorder="1"/>
    <xf numFmtId="3" fontId="4" fillId="2" borderId="9" xfId="0" applyNumberFormat="1" applyFont="1" applyFill="1" applyBorder="1"/>
    <xf numFmtId="3" fontId="4" fillId="2" borderId="10" xfId="0" applyNumberFormat="1" applyFont="1" applyFill="1" applyBorder="1"/>
    <xf numFmtId="14" fontId="2" fillId="2" borderId="12" xfId="0" applyNumberFormat="1" applyFont="1" applyFill="1" applyBorder="1" applyAlignment="1">
      <alignment horizontal="center"/>
    </xf>
    <xf numFmtId="3" fontId="2" fillId="2" borderId="13" xfId="0" applyNumberFormat="1" applyFont="1" applyFill="1" applyBorder="1" applyAlignment="1">
      <alignment horizontal="center"/>
    </xf>
    <xf numFmtId="0" fontId="4" fillId="2" borderId="4" xfId="0" applyFont="1" applyFill="1" applyBorder="1" applyAlignment="1">
      <alignment horizontal="center"/>
    </xf>
    <xf numFmtId="0" fontId="15" fillId="2" borderId="5" xfId="0" applyFont="1" applyFill="1" applyBorder="1"/>
    <xf numFmtId="0" fontId="15" fillId="2" borderId="1" xfId="0" applyFont="1" applyFill="1" applyBorder="1" applyAlignment="1">
      <alignment horizontal="center"/>
    </xf>
    <xf numFmtId="0" fontId="15" fillId="2" borderId="9" xfId="0" applyFont="1" applyFill="1" applyBorder="1"/>
    <xf numFmtId="0" fontId="15" fillId="2" borderId="0" xfId="0" applyFont="1" applyFill="1"/>
    <xf numFmtId="0" fontId="15" fillId="0" borderId="0" xfId="0" applyFont="1"/>
    <xf numFmtId="3" fontId="17" fillId="2" borderId="5" xfId="0" applyNumberFormat="1" applyFont="1" applyFill="1" applyBorder="1"/>
    <xf numFmtId="3" fontId="17" fillId="2" borderId="1" xfId="0" applyNumberFormat="1" applyFont="1" applyFill="1" applyBorder="1"/>
    <xf numFmtId="3" fontId="17" fillId="2" borderId="9" xfId="0" applyNumberFormat="1" applyFont="1" applyFill="1" applyBorder="1"/>
    <xf numFmtId="3" fontId="15" fillId="2" borderId="5" xfId="0" applyNumberFormat="1" applyFont="1" applyFill="1" applyBorder="1"/>
    <xf numFmtId="3" fontId="15" fillId="2" borderId="1" xfId="0" applyNumberFormat="1" applyFont="1" applyFill="1" applyBorder="1" applyAlignment="1">
      <alignment horizontal="center"/>
    </xf>
    <xf numFmtId="3" fontId="15" fillId="2" borderId="9" xfId="0" applyNumberFormat="1" applyFont="1" applyFill="1" applyBorder="1"/>
    <xf numFmtId="0" fontId="17" fillId="2" borderId="1" xfId="0" applyFont="1" applyFill="1" applyBorder="1"/>
    <xf numFmtId="3" fontId="14" fillId="2" borderId="9" xfId="0" applyNumberFormat="1" applyFont="1" applyFill="1" applyBorder="1"/>
    <xf numFmtId="0" fontId="17" fillId="2" borderId="0" xfId="0" applyFont="1" applyFill="1"/>
    <xf numFmtId="0" fontId="17" fillId="0" borderId="0" xfId="0" applyFont="1"/>
    <xf numFmtId="164" fontId="15" fillId="2" borderId="1" xfId="1" applyFont="1" applyFill="1" applyBorder="1" applyAlignment="1">
      <alignment horizontal="center"/>
    </xf>
    <xf numFmtId="164" fontId="17" fillId="2" borderId="9" xfId="1" applyFont="1" applyFill="1" applyBorder="1"/>
    <xf numFmtId="3" fontId="14" fillId="2" borderId="5" xfId="0" applyNumberFormat="1" applyFont="1" applyFill="1" applyBorder="1"/>
    <xf numFmtId="3" fontId="14" fillId="2" borderId="1" xfId="0" applyNumberFormat="1" applyFont="1" applyFill="1" applyBorder="1"/>
    <xf numFmtId="3" fontId="15" fillId="2" borderId="0" xfId="0" applyNumberFormat="1" applyFont="1" applyFill="1"/>
    <xf numFmtId="164" fontId="11" fillId="0" borderId="0" xfId="0" applyNumberFormat="1" applyFont="1"/>
    <xf numFmtId="3" fontId="3" fillId="0" borderId="9" xfId="0" applyNumberFormat="1" applyFont="1" applyBorder="1"/>
    <xf numFmtId="3" fontId="0" fillId="0" borderId="0" xfId="0" applyNumberFormat="1"/>
    <xf numFmtId="14" fontId="2" fillId="0" borderId="11" xfId="0" applyNumberFormat="1" applyFont="1" applyBorder="1" applyAlignment="1">
      <alignment horizontal="center"/>
    </xf>
    <xf numFmtId="14" fontId="2" fillId="0" borderId="4" xfId="0" applyNumberFormat="1" applyFont="1" applyBorder="1" applyAlignment="1">
      <alignment horizontal="center"/>
    </xf>
    <xf numFmtId="164" fontId="11" fillId="0" borderId="0" xfId="1" applyFont="1" applyFill="1"/>
    <xf numFmtId="0" fontId="4" fillId="2" borderId="17" xfId="0" applyFont="1" applyFill="1" applyBorder="1"/>
    <xf numFmtId="0" fontId="4" fillId="2" borderId="18" xfId="0" applyFont="1" applyFill="1" applyBorder="1"/>
    <xf numFmtId="0" fontId="4" fillId="2" borderId="21" xfId="0" applyFont="1" applyFill="1" applyBorder="1"/>
    <xf numFmtId="0" fontId="14" fillId="2" borderId="17" xfId="0" applyFont="1" applyFill="1" applyBorder="1"/>
    <xf numFmtId="0" fontId="16" fillId="2" borderId="17" xfId="0" applyFont="1" applyFill="1" applyBorder="1" applyAlignment="1">
      <alignment horizontal="left"/>
    </xf>
    <xf numFmtId="0" fontId="8" fillId="2" borderId="17" xfId="0" applyFont="1" applyFill="1" applyBorder="1"/>
    <xf numFmtId="0" fontId="16" fillId="2" borderId="17" xfId="0" applyFont="1" applyFill="1" applyBorder="1"/>
    <xf numFmtId="0" fontId="8" fillId="0" borderId="17" xfId="0" applyFont="1" applyBorder="1"/>
    <xf numFmtId="0" fontId="9" fillId="2" borderId="17" xfId="0" applyFont="1" applyFill="1" applyBorder="1"/>
    <xf numFmtId="0" fontId="3" fillId="2" borderId="17" xfId="0" applyFont="1" applyFill="1" applyBorder="1"/>
    <xf numFmtId="0" fontId="17" fillId="2" borderId="17" xfId="0" applyFont="1" applyFill="1" applyBorder="1"/>
    <xf numFmtId="0" fontId="3" fillId="2" borderId="22" xfId="0" applyFont="1" applyFill="1" applyBorder="1"/>
    <xf numFmtId="0" fontId="3" fillId="2" borderId="23" xfId="0" applyFont="1" applyFill="1" applyBorder="1" applyAlignment="1">
      <alignment horizontal="center"/>
    </xf>
    <xf numFmtId="0" fontId="3" fillId="2" borderId="24" xfId="0" applyFont="1" applyFill="1" applyBorder="1"/>
    <xf numFmtId="3" fontId="4" fillId="2" borderId="8" xfId="0" applyNumberFormat="1" applyFont="1" applyFill="1" applyBorder="1"/>
    <xf numFmtId="0" fontId="3" fillId="2" borderId="25" xfId="0" applyFont="1" applyFill="1" applyBorder="1"/>
    <xf numFmtId="0" fontId="15" fillId="2" borderId="14" xfId="0" applyFont="1" applyFill="1" applyBorder="1"/>
    <xf numFmtId="3" fontId="17" fillId="2" borderId="14" xfId="0" applyNumberFormat="1" applyFont="1" applyFill="1" applyBorder="1"/>
    <xf numFmtId="14" fontId="3" fillId="2" borderId="14" xfId="0" applyNumberFormat="1" applyFont="1" applyFill="1" applyBorder="1"/>
    <xf numFmtId="3" fontId="15" fillId="2" borderId="14" xfId="0" applyNumberFormat="1" applyFont="1" applyFill="1" applyBorder="1"/>
    <xf numFmtId="3" fontId="3" fillId="2" borderId="14" xfId="0" applyNumberFormat="1" applyFont="1" applyFill="1" applyBorder="1"/>
    <xf numFmtId="0" fontId="3" fillId="2" borderId="14" xfId="0" applyFont="1" applyFill="1" applyBorder="1"/>
    <xf numFmtId="0" fontId="17" fillId="2" borderId="14" xfId="0" applyFont="1" applyFill="1" applyBorder="1"/>
    <xf numFmtId="164" fontId="17" fillId="2" borderId="14" xfId="1" applyFont="1" applyFill="1" applyBorder="1"/>
    <xf numFmtId="3" fontId="14" fillId="2" borderId="14" xfId="0" applyNumberFormat="1" applyFont="1" applyFill="1" applyBorder="1"/>
    <xf numFmtId="3" fontId="4" fillId="2" borderId="14" xfId="0" applyNumberFormat="1" applyFont="1" applyFill="1" applyBorder="1"/>
    <xf numFmtId="3" fontId="4" fillId="2" borderId="26" xfId="0" applyNumberFormat="1" applyFont="1" applyFill="1" applyBorder="1"/>
    <xf numFmtId="164" fontId="3" fillId="0" borderId="0" xfId="1" applyFont="1"/>
    <xf numFmtId="164" fontId="15" fillId="0" borderId="0" xfId="1" applyFont="1"/>
    <xf numFmtId="164" fontId="17" fillId="0" borderId="0" xfId="1" applyFont="1"/>
    <xf numFmtId="0" fontId="3" fillId="0" borderId="0" xfId="0" applyFont="1" applyAlignment="1">
      <alignment horizontal="right"/>
    </xf>
    <xf numFmtId="3" fontId="3" fillId="0" borderId="5" xfId="0" applyNumberFormat="1" applyFont="1" applyBorder="1"/>
    <xf numFmtId="3" fontId="14" fillId="0" borderId="5" xfId="0" applyNumberFormat="1" applyFont="1" applyBorder="1"/>
    <xf numFmtId="3" fontId="3" fillId="0" borderId="6" xfId="0" applyNumberFormat="1" applyFont="1" applyBorder="1"/>
    <xf numFmtId="3" fontId="17" fillId="0" borderId="5" xfId="0" applyNumberFormat="1" applyFont="1" applyBorder="1"/>
    <xf numFmtId="3" fontId="4" fillId="0" borderId="5" xfId="0" applyNumberFormat="1" applyFont="1" applyBorder="1"/>
    <xf numFmtId="0" fontId="3" fillId="0" borderId="5" xfId="0" applyFont="1" applyBorder="1"/>
    <xf numFmtId="0" fontId="17" fillId="0" borderId="5" xfId="0" applyFont="1" applyBorder="1"/>
    <xf numFmtId="164" fontId="15" fillId="0" borderId="5" xfId="1" applyFont="1" applyFill="1" applyBorder="1"/>
    <xf numFmtId="0" fontId="15" fillId="0" borderId="5" xfId="0" applyFont="1" applyBorder="1"/>
    <xf numFmtId="3" fontId="3" fillId="2" borderId="1" xfId="0" applyNumberFormat="1" applyFont="1" applyFill="1" applyBorder="1"/>
    <xf numFmtId="164" fontId="2" fillId="0" borderId="0" xfId="1" applyFont="1"/>
    <xf numFmtId="0" fontId="4" fillId="2" borderId="0" xfId="0" applyFont="1" applyFill="1"/>
    <xf numFmtId="0" fontId="3" fillId="0" borderId="14" xfId="0" applyFont="1" applyBorder="1" applyAlignment="1">
      <alignment horizontal="left"/>
    </xf>
    <xf numFmtId="164" fontId="11" fillId="2" borderId="0" xfId="1" applyFont="1" applyFill="1"/>
    <xf numFmtId="0" fontId="10" fillId="2" borderId="0" xfId="0" applyFont="1" applyFill="1" applyAlignment="1">
      <alignment vertical="center"/>
    </xf>
    <xf numFmtId="0" fontId="0" fillId="2" borderId="0" xfId="0" applyFill="1"/>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3" fillId="2" borderId="1" xfId="0" applyFont="1" applyFill="1" applyBorder="1" applyAlignment="1">
      <alignment horizontal="justify" vertical="center"/>
    </xf>
    <xf numFmtId="4" fontId="13" fillId="2" borderId="1" xfId="0" applyNumberFormat="1" applyFont="1" applyFill="1" applyBorder="1" applyAlignment="1">
      <alignment horizontal="right" vertical="center" wrapText="1"/>
    </xf>
    <xf numFmtId="4" fontId="3" fillId="2" borderId="1" xfId="0" applyNumberFormat="1" applyFont="1" applyFill="1" applyBorder="1"/>
    <xf numFmtId="165" fontId="13" fillId="2" borderId="1" xfId="0" applyNumberFormat="1" applyFont="1" applyFill="1" applyBorder="1" applyAlignment="1">
      <alignment horizontal="justify" vertical="center"/>
    </xf>
    <xf numFmtId="0" fontId="11" fillId="2" borderId="0" xfId="0" applyFont="1" applyFill="1"/>
    <xf numFmtId="3" fontId="11" fillId="2" borderId="0" xfId="0" applyNumberFormat="1" applyFont="1" applyFill="1"/>
    <xf numFmtId="164" fontId="11" fillId="2" borderId="0" xfId="0" applyNumberFormat="1" applyFont="1" applyFill="1"/>
    <xf numFmtId="0" fontId="11" fillId="2" borderId="28" xfId="0" applyFont="1" applyFill="1" applyBorder="1"/>
    <xf numFmtId="0" fontId="3" fillId="2" borderId="28" xfId="0" applyFont="1" applyFill="1" applyBorder="1"/>
    <xf numFmtId="0" fontId="2" fillId="2" borderId="1" xfId="0" applyFont="1" applyFill="1" applyBorder="1" applyAlignment="1">
      <alignment horizontal="center" vertical="center"/>
    </xf>
    <xf numFmtId="164" fontId="2" fillId="2" borderId="1" xfId="1" applyFont="1" applyFill="1" applyBorder="1" applyAlignment="1">
      <alignment horizontal="center" vertical="center"/>
    </xf>
    <xf numFmtId="0" fontId="19" fillId="2" borderId="1" xfId="0" applyFont="1" applyFill="1" applyBorder="1" applyAlignment="1">
      <alignment horizontal="center" vertical="center" wrapText="1"/>
    </xf>
    <xf numFmtId="0" fontId="3" fillId="2" borderId="1" xfId="0" applyFont="1" applyFill="1" applyBorder="1"/>
    <xf numFmtId="0" fontId="0" fillId="2" borderId="28" xfId="0" applyFill="1" applyBorder="1"/>
    <xf numFmtId="0" fontId="4" fillId="2" borderId="1" xfId="0" applyFont="1" applyFill="1" applyBorder="1" applyAlignment="1">
      <alignment horizontal="center" vertical="center"/>
    </xf>
    <xf numFmtId="164" fontId="4" fillId="2" borderId="1" xfId="1" applyFont="1" applyFill="1" applyBorder="1" applyAlignment="1">
      <alignment horizontal="center" vertical="center"/>
    </xf>
    <xf numFmtId="164" fontId="4" fillId="2" borderId="1" xfId="1" applyFont="1" applyFill="1" applyBorder="1" applyAlignment="1">
      <alignment horizontal="center" vertical="center" wrapText="1"/>
    </xf>
    <xf numFmtId="165" fontId="3" fillId="2" borderId="1" xfId="0" applyNumberFormat="1" applyFont="1" applyFill="1" applyBorder="1" applyAlignment="1">
      <alignment horizontal="center"/>
    </xf>
    <xf numFmtId="0" fontId="2" fillId="2" borderId="15" xfId="0" applyFont="1" applyFill="1" applyBorder="1" applyAlignment="1">
      <alignment horizontal="right"/>
    </xf>
    <xf numFmtId="14" fontId="2" fillId="2" borderId="16" xfId="0" applyNumberFormat="1" applyFont="1" applyFill="1" applyBorder="1"/>
    <xf numFmtId="164" fontId="2" fillId="2" borderId="1" xfId="1" applyFont="1" applyFill="1" applyBorder="1" applyAlignment="1">
      <alignment horizontal="center" vertical="center" wrapText="1"/>
    </xf>
    <xf numFmtId="0" fontId="18" fillId="2" borderId="0" xfId="0" applyFont="1" applyFill="1"/>
    <xf numFmtId="164" fontId="18" fillId="2" borderId="0" xfId="0" applyNumberFormat="1" applyFont="1" applyFill="1"/>
    <xf numFmtId="164" fontId="4" fillId="2" borderId="1" xfId="1" applyFont="1" applyFill="1" applyBorder="1" applyAlignment="1">
      <alignment vertical="center"/>
    </xf>
    <xf numFmtId="164" fontId="11" fillId="2" borderId="1" xfId="1" applyFont="1" applyFill="1" applyBorder="1"/>
    <xf numFmtId="0" fontId="4" fillId="2" borderId="1" xfId="0" applyFont="1" applyFill="1" applyBorder="1" applyAlignment="1">
      <alignment vertical="center"/>
    </xf>
    <xf numFmtId="0" fontId="11" fillId="2" borderId="1" xfId="0" applyFont="1" applyFill="1" applyBorder="1"/>
    <xf numFmtId="1" fontId="13" fillId="2" borderId="1" xfId="0" applyNumberFormat="1" applyFont="1" applyFill="1" applyBorder="1" applyAlignment="1">
      <alignment horizontal="justify" vertical="center"/>
    </xf>
    <xf numFmtId="3" fontId="11" fillId="2" borderId="1" xfId="0" applyNumberFormat="1" applyFont="1" applyFill="1" applyBorder="1"/>
    <xf numFmtId="0" fontId="0" fillId="0" borderId="0" xfId="0"/>
    <xf numFmtId="3" fontId="2" fillId="2" borderId="27" xfId="0" applyNumberFormat="1" applyFont="1" applyFill="1" applyBorder="1"/>
    <xf numFmtId="38" fontId="0" fillId="2" borderId="0" xfId="0" applyNumberFormat="1" applyFill="1"/>
    <xf numFmtId="0" fontId="0" fillId="0" borderId="1" xfId="0" applyBorder="1" applyAlignment="1">
      <alignment horizontal="left" vertical="center"/>
    </xf>
    <xf numFmtId="0" fontId="0" fillId="2" borderId="1" xfId="0" applyFill="1" applyBorder="1"/>
    <xf numFmtId="38" fontId="0" fillId="2" borderId="1" xfId="0" applyNumberFormat="1" applyFill="1" applyBorder="1"/>
    <xf numFmtId="164" fontId="7" fillId="2" borderId="27" xfId="0" applyNumberFormat="1" applyFont="1" applyFill="1" applyBorder="1"/>
    <xf numFmtId="164" fontId="7" fillId="2" borderId="27" xfId="1" applyFont="1" applyFill="1" applyBorder="1" applyAlignment="1"/>
    <xf numFmtId="0" fontId="0" fillId="0" borderId="0" xfId="0"/>
    <xf numFmtId="4" fontId="8" fillId="0" borderId="1" xfId="0" applyNumberFormat="1" applyFont="1" applyFill="1" applyBorder="1" applyAlignment="1">
      <alignment horizontal="left" vertical="center"/>
    </xf>
    <xf numFmtId="164" fontId="8" fillId="0" borderId="1" xfId="7" applyFont="1" applyFill="1" applyBorder="1" applyAlignment="1">
      <alignment horizontal="center" vertical="center"/>
    </xf>
    <xf numFmtId="14" fontId="8" fillId="0" borderId="1" xfId="0" applyNumberFormat="1" applyFont="1" applyFill="1" applyBorder="1" applyAlignment="1">
      <alignment horizontal="center" vertical="center"/>
    </xf>
    <xf numFmtId="14" fontId="8" fillId="0" borderId="1" xfId="0" applyNumberFormat="1" applyFont="1" applyFill="1" applyBorder="1" applyAlignment="1"/>
    <xf numFmtId="166" fontId="7" fillId="2" borderId="27" xfId="0" applyNumberFormat="1" applyFont="1" applyFill="1" applyBorder="1"/>
    <xf numFmtId="3" fontId="13" fillId="2" borderId="1" xfId="0" applyNumberFormat="1" applyFont="1" applyFill="1" applyBorder="1" applyAlignment="1">
      <alignment horizontal="right" vertical="center" wrapText="1"/>
    </xf>
    <xf numFmtId="14" fontId="8" fillId="0" borderId="27" xfId="0" applyNumberFormat="1" applyFont="1" applyFill="1" applyBorder="1" applyAlignment="1"/>
    <xf numFmtId="164" fontId="8" fillId="0" borderId="27" xfId="7" applyFont="1" applyFill="1" applyBorder="1" applyAlignment="1">
      <alignment horizontal="center" vertical="center"/>
    </xf>
    <xf numFmtId="0" fontId="3" fillId="2" borderId="1" xfId="0" applyFont="1" applyFill="1" applyBorder="1" applyAlignment="1"/>
    <xf numFmtId="14" fontId="3" fillId="2" borderId="1" xfId="0" applyNumberFormat="1" applyFont="1" applyFill="1" applyBorder="1" applyAlignment="1"/>
    <xf numFmtId="165" fontId="3" fillId="2" borderId="1" xfId="0" applyNumberFormat="1" applyFont="1" applyFill="1" applyBorder="1" applyAlignment="1"/>
    <xf numFmtId="166" fontId="3" fillId="2" borderId="1" xfId="1" applyNumberFormat="1" applyFont="1" applyFill="1" applyBorder="1" applyAlignment="1"/>
    <xf numFmtId="0" fontId="0" fillId="0" borderId="0" xfId="0" applyAlignment="1">
      <alignment horizontal="left" vertical="center"/>
    </xf>
    <xf numFmtId="38" fontId="0" fillId="0" borderId="0" xfId="0" applyNumberFormat="1" applyAlignment="1">
      <alignment horizontal="right" vertical="center"/>
    </xf>
    <xf numFmtId="3" fontId="0" fillId="0" borderId="0" xfId="0" applyNumberFormat="1" applyAlignment="1">
      <alignment horizontal="right"/>
    </xf>
    <xf numFmtId="164" fontId="11" fillId="2" borderId="0" xfId="1" applyFont="1" applyFill="1" applyBorder="1"/>
    <xf numFmtId="4" fontId="11" fillId="2" borderId="1" xfId="0" applyNumberFormat="1" applyFont="1" applyFill="1" applyBorder="1"/>
    <xf numFmtId="0" fontId="11" fillId="2" borderId="1" xfId="0" applyFont="1" applyFill="1" applyBorder="1" applyAlignment="1">
      <alignment horizontal="left" vertical="center"/>
    </xf>
    <xf numFmtId="14" fontId="11" fillId="2" borderId="1" xfId="0" applyNumberFormat="1" applyFont="1" applyFill="1" applyBorder="1"/>
    <xf numFmtId="2" fontId="3" fillId="2" borderId="1" xfId="0" applyNumberFormat="1" applyFont="1" applyFill="1" applyBorder="1"/>
    <xf numFmtId="2" fontId="11" fillId="2" borderId="1" xfId="0" applyNumberFormat="1" applyFont="1" applyFill="1" applyBorder="1"/>
    <xf numFmtId="0" fontId="13" fillId="0" borderId="1" xfId="0" applyFont="1" applyFill="1" applyBorder="1" applyAlignment="1">
      <alignment horizontal="justify" vertical="center"/>
    </xf>
    <xf numFmtId="0" fontId="13" fillId="0" borderId="0" xfId="0" applyFont="1" applyFill="1" applyBorder="1" applyAlignment="1">
      <alignment horizontal="justify" vertical="center"/>
    </xf>
    <xf numFmtId="0" fontId="11" fillId="2" borderId="0" xfId="0" applyFont="1" applyFill="1" applyBorder="1"/>
    <xf numFmtId="0" fontId="3" fillId="2" borderId="0" xfId="0" applyFont="1" applyFill="1" applyBorder="1"/>
    <xf numFmtId="2" fontId="3" fillId="2" borderId="0" xfId="0" applyNumberFormat="1" applyFont="1" applyFill="1" applyBorder="1"/>
    <xf numFmtId="2" fontId="11" fillId="2" borderId="0" xfId="0" applyNumberFormat="1" applyFont="1" applyFill="1" applyBorder="1"/>
    <xf numFmtId="14" fontId="11" fillId="2" borderId="0" xfId="0" applyNumberFormat="1" applyFont="1" applyFill="1" applyBorder="1"/>
    <xf numFmtId="0" fontId="7" fillId="2" borderId="0" xfId="0" applyFont="1" applyFill="1" applyAlignment="1">
      <alignment horizontal="center" vertical="center"/>
    </xf>
    <xf numFmtId="0" fontId="3" fillId="2" borderId="0" xfId="0" applyFont="1" applyFill="1" applyAlignment="1">
      <alignment horizontal="center"/>
    </xf>
    <xf numFmtId="0" fontId="3" fillId="2" borderId="0" xfId="0" applyFont="1" applyFill="1" applyAlignment="1">
      <alignment horizontal="center" wrapText="1"/>
    </xf>
    <xf numFmtId="0" fontId="4" fillId="2" borderId="2"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10" fillId="2" borderId="0" xfId="0" applyFont="1" applyFill="1" applyAlignment="1">
      <alignment horizontal="center" vertical="center"/>
    </xf>
    <xf numFmtId="0" fontId="5" fillId="2" borderId="0" xfId="0" applyFont="1" applyFill="1" applyAlignment="1">
      <alignment horizontal="center" vertical="center" wrapText="1"/>
    </xf>
    <xf numFmtId="0" fontId="5" fillId="2" borderId="3" xfId="0" applyFont="1" applyFill="1" applyBorder="1" applyAlignment="1">
      <alignment horizontal="center" vertical="center" wrapText="1"/>
    </xf>
    <xf numFmtId="0" fontId="6" fillId="2" borderId="0" xfId="0" applyFont="1" applyFill="1" applyAlignment="1">
      <alignment horizontal="center" vertical="center" wrapText="1"/>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7" fillId="2" borderId="0" xfId="0" applyFont="1" applyFill="1" applyAlignment="1">
      <alignment horizontal="center" vertical="center" wrapText="1"/>
    </xf>
  </cellXfs>
  <cellStyles count="8">
    <cellStyle name="Millares [0]" xfId="1" builtinId="6"/>
    <cellStyle name="Millares [0] 2" xfId="2" xr:uid="{00000000-0005-0000-0000-000001000000}"/>
    <cellStyle name="Millares [0] 3" xfId="4" xr:uid="{00000000-0005-0000-0000-000002000000}"/>
    <cellStyle name="Millares [0] 4" xfId="7" xr:uid="{00000000-0005-0000-0000-000003000000}"/>
    <cellStyle name="Normal" xfId="0" builtinId="0"/>
    <cellStyle name="Normal 2" xfId="3" xr:uid="{00000000-0005-0000-0000-000005000000}"/>
    <cellStyle name="Normal 3" xfId="5" xr:uid="{00000000-0005-0000-0000-000006000000}"/>
    <cellStyle name="Normal 4"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2688166</xdr:colOff>
      <xdr:row>3</xdr:row>
      <xdr:rowOff>306917</xdr:rowOff>
    </xdr:to>
    <xdr:pic>
      <xdr:nvPicPr>
        <xdr:cNvPr id="2" name="Picture 3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243417" y="0"/>
          <a:ext cx="2688166" cy="9419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1"/>
  <sheetViews>
    <sheetView tabSelected="1" topLeftCell="A86" zoomScale="90" zoomScaleNormal="90" workbookViewId="0">
      <selection activeCell="B98" sqref="B98"/>
    </sheetView>
  </sheetViews>
  <sheetFormatPr baseColWidth="10" defaultColWidth="11.44140625" defaultRowHeight="13.8" x14ac:dyDescent="0.25"/>
  <cols>
    <col min="1" max="1" width="3.5546875" style="1" customWidth="1"/>
    <col min="2" max="2" width="55.33203125" style="1" customWidth="1"/>
    <col min="3" max="3" width="24.109375" style="1" customWidth="1"/>
    <col min="4" max="4" width="20.88671875" style="5" customWidth="1"/>
    <col min="5" max="5" width="15.88671875" style="1" customWidth="1"/>
    <col min="6" max="6" width="22" style="1" customWidth="1"/>
    <col min="7" max="7" width="16.5546875" style="1" bestFit="1" customWidth="1"/>
    <col min="8" max="8" width="15.109375" style="1" bestFit="1" customWidth="1"/>
    <col min="9" max="9" width="11.44140625" style="1"/>
    <col min="10" max="11" width="16.5546875" style="81" bestFit="1" customWidth="1"/>
    <col min="12" max="16384" width="11.44140625" style="1"/>
  </cols>
  <sheetData>
    <row r="1" spans="1:11" x14ac:dyDescent="0.25">
      <c r="A1" s="4"/>
      <c r="B1" s="4"/>
      <c r="C1" s="4"/>
      <c r="D1" s="7"/>
      <c r="E1" s="4"/>
      <c r="F1" s="4"/>
      <c r="G1" s="4"/>
      <c r="H1" s="4"/>
    </row>
    <row r="2" spans="1:11" x14ac:dyDescent="0.25">
      <c r="A2" s="4"/>
      <c r="B2" s="4"/>
      <c r="C2" s="4"/>
      <c r="D2" s="7"/>
      <c r="E2" s="4"/>
      <c r="F2" s="4"/>
      <c r="G2" s="4"/>
      <c r="H2" s="4"/>
    </row>
    <row r="3" spans="1:11" x14ac:dyDescent="0.25">
      <c r="A3" s="4"/>
      <c r="B3" s="4"/>
      <c r="C3" s="4"/>
      <c r="D3" s="7"/>
      <c r="E3" s="4"/>
      <c r="F3" s="4"/>
      <c r="G3" s="4"/>
      <c r="H3" s="4"/>
    </row>
    <row r="4" spans="1:11" ht="25.5" customHeight="1" x14ac:dyDescent="0.25">
      <c r="B4" s="169" t="s">
        <v>183</v>
      </c>
      <c r="C4" s="169"/>
      <c r="D4" s="169"/>
      <c r="E4" s="169"/>
      <c r="F4" s="169"/>
      <c r="G4" s="4"/>
      <c r="H4" s="4"/>
    </row>
    <row r="5" spans="1:11" ht="15" x14ac:dyDescent="0.25">
      <c r="B5" s="96" t="s">
        <v>119</v>
      </c>
      <c r="E5" s="4"/>
      <c r="F5" s="6"/>
      <c r="G5" s="4"/>
      <c r="H5" s="4"/>
    </row>
    <row r="6" spans="1:11" ht="14.4" thickBot="1" x14ac:dyDescent="0.3">
      <c r="B6" s="4"/>
      <c r="C6" s="7"/>
      <c r="D6" s="7"/>
      <c r="E6" s="4"/>
      <c r="F6" s="6"/>
      <c r="G6" s="4"/>
      <c r="H6" s="4"/>
    </row>
    <row r="7" spans="1:11" ht="15.6" thickBot="1" x14ac:dyDescent="0.3">
      <c r="B7" s="27" t="s">
        <v>45</v>
      </c>
      <c r="C7" s="51" t="s">
        <v>184</v>
      </c>
      <c r="D7" s="25" t="s">
        <v>25</v>
      </c>
      <c r="E7" s="26" t="s">
        <v>19</v>
      </c>
      <c r="F7" s="52" t="s">
        <v>126</v>
      </c>
      <c r="G7" s="4"/>
      <c r="H7" s="4"/>
    </row>
    <row r="8" spans="1:11" ht="15" x14ac:dyDescent="0.25">
      <c r="B8" s="56" t="s">
        <v>13</v>
      </c>
      <c r="C8" s="65"/>
      <c r="D8" s="66"/>
      <c r="E8" s="69"/>
      <c r="F8" s="67"/>
      <c r="G8" s="4"/>
      <c r="H8" s="4"/>
    </row>
    <row r="9" spans="1:11" s="32" customFormat="1" ht="15" x14ac:dyDescent="0.25">
      <c r="B9" s="57" t="s">
        <v>1</v>
      </c>
      <c r="C9" s="28"/>
      <c r="D9" s="29"/>
      <c r="E9" s="70"/>
      <c r="F9" s="30"/>
      <c r="G9" s="31"/>
      <c r="H9" s="31"/>
      <c r="J9" s="82"/>
      <c r="K9" s="82"/>
    </row>
    <row r="10" spans="1:11" s="32" customFormat="1" ht="18" customHeight="1" x14ac:dyDescent="0.25">
      <c r="B10" s="58" t="s">
        <v>24</v>
      </c>
      <c r="C10" s="33">
        <f>SUM(C11:C13)</f>
        <v>8116006951</v>
      </c>
      <c r="D10" s="34"/>
      <c r="E10" s="71"/>
      <c r="F10" s="35">
        <f>SUM(F11:F13)</f>
        <v>12410164844</v>
      </c>
      <c r="G10" s="31"/>
      <c r="H10" s="31"/>
      <c r="J10" s="82"/>
      <c r="K10" s="82"/>
    </row>
    <row r="11" spans="1:11" ht="14.4" x14ac:dyDescent="0.3">
      <c r="B11" s="59" t="s">
        <v>20</v>
      </c>
      <c r="C11" s="50">
        <v>7599109228</v>
      </c>
      <c r="D11" s="9"/>
      <c r="E11" s="72"/>
      <c r="F11" s="21">
        <v>10461696476</v>
      </c>
      <c r="G11" s="4"/>
      <c r="H11" s="4"/>
    </row>
    <row r="12" spans="1:11" ht="14.4" x14ac:dyDescent="0.3">
      <c r="B12" s="59" t="s">
        <v>127</v>
      </c>
      <c r="C12" s="50">
        <v>157765082</v>
      </c>
      <c r="D12" s="9"/>
      <c r="E12" s="72"/>
      <c r="F12" s="21">
        <v>583315931</v>
      </c>
      <c r="G12" s="4"/>
      <c r="H12" s="4"/>
    </row>
    <row r="13" spans="1:11" ht="14.4" x14ac:dyDescent="0.3">
      <c r="B13" s="59" t="s">
        <v>90</v>
      </c>
      <c r="C13" s="50">
        <v>359132641</v>
      </c>
      <c r="D13" s="2"/>
      <c r="E13" s="72"/>
      <c r="F13" s="22">
        <v>1365152437</v>
      </c>
      <c r="G13" s="4"/>
      <c r="H13" s="4"/>
    </row>
    <row r="14" spans="1:11" x14ac:dyDescent="0.25">
      <c r="B14" s="59"/>
      <c r="C14" s="17"/>
      <c r="D14" s="2"/>
      <c r="E14" s="72"/>
      <c r="F14" s="22"/>
      <c r="G14" s="4"/>
      <c r="H14" s="4"/>
    </row>
    <row r="15" spans="1:11" s="32" customFormat="1" ht="18" customHeight="1" x14ac:dyDescent="0.25">
      <c r="B15" s="60" t="s">
        <v>7</v>
      </c>
      <c r="C15" s="33">
        <f>SUM(C16:C18)</f>
        <v>340191392</v>
      </c>
      <c r="D15" s="34"/>
      <c r="E15" s="71"/>
      <c r="F15" s="35">
        <f>SUM(F16:F18)</f>
        <v>1174545406</v>
      </c>
      <c r="G15" s="31"/>
      <c r="H15" s="31"/>
      <c r="J15" s="82"/>
      <c r="K15" s="82"/>
    </row>
    <row r="16" spans="1:11" ht="14.4" x14ac:dyDescent="0.3">
      <c r="B16" s="61" t="s">
        <v>21</v>
      </c>
      <c r="C16" s="50">
        <v>340191392</v>
      </c>
      <c r="D16" s="2"/>
      <c r="E16" s="72"/>
      <c r="F16" s="22">
        <v>1174545406</v>
      </c>
      <c r="G16" s="4"/>
      <c r="H16" s="4"/>
    </row>
    <row r="17" spans="2:11" x14ac:dyDescent="0.25">
      <c r="B17" s="59" t="s">
        <v>49</v>
      </c>
      <c r="C17" s="17"/>
      <c r="D17" s="2"/>
      <c r="E17" s="72"/>
      <c r="F17" s="22"/>
      <c r="G17" s="4"/>
      <c r="H17" s="4"/>
    </row>
    <row r="18" spans="2:11" x14ac:dyDescent="0.25">
      <c r="B18" s="61" t="s">
        <v>22</v>
      </c>
      <c r="C18" s="17">
        <v>0</v>
      </c>
      <c r="D18" s="2"/>
      <c r="E18" s="72"/>
      <c r="F18" s="22">
        <v>0</v>
      </c>
      <c r="G18" s="4"/>
      <c r="H18" s="4"/>
    </row>
    <row r="19" spans="2:11" x14ac:dyDescent="0.25">
      <c r="B19" s="59"/>
      <c r="C19" s="17"/>
      <c r="D19" s="2"/>
      <c r="E19" s="72"/>
      <c r="F19" s="22"/>
      <c r="G19" s="4"/>
      <c r="H19" s="4"/>
    </row>
    <row r="20" spans="2:11" s="32" customFormat="1" ht="18" customHeight="1" x14ac:dyDescent="0.25">
      <c r="B20" s="60" t="s">
        <v>23</v>
      </c>
      <c r="C20" s="33">
        <f>+C21</f>
        <v>0</v>
      </c>
      <c r="D20" s="34"/>
      <c r="E20" s="71"/>
      <c r="F20" s="35">
        <f>SUM(F21)</f>
        <v>0</v>
      </c>
      <c r="G20" s="31"/>
      <c r="H20" s="31"/>
      <c r="J20" s="82"/>
      <c r="K20" s="82"/>
    </row>
    <row r="21" spans="2:11" x14ac:dyDescent="0.25">
      <c r="B21" s="59" t="s">
        <v>26</v>
      </c>
      <c r="C21" s="17">
        <v>0</v>
      </c>
      <c r="D21" s="2"/>
      <c r="E21" s="72"/>
      <c r="F21" s="22">
        <v>0</v>
      </c>
      <c r="G21" s="4"/>
      <c r="H21" s="4"/>
    </row>
    <row r="22" spans="2:11" x14ac:dyDescent="0.25">
      <c r="B22" s="59"/>
      <c r="C22" s="17"/>
      <c r="D22" s="2"/>
      <c r="E22" s="72"/>
      <c r="F22" s="22"/>
      <c r="G22" s="4"/>
      <c r="H22" s="4"/>
    </row>
    <row r="23" spans="2:11" s="32" customFormat="1" ht="18" customHeight="1" x14ac:dyDescent="0.25">
      <c r="B23" s="57" t="s">
        <v>8</v>
      </c>
      <c r="C23" s="36"/>
      <c r="D23" s="37"/>
      <c r="E23" s="73"/>
      <c r="F23" s="38"/>
      <c r="G23" s="31"/>
      <c r="H23" s="31"/>
      <c r="J23" s="82"/>
      <c r="K23" s="82"/>
    </row>
    <row r="24" spans="2:11" s="32" customFormat="1" ht="18" customHeight="1" x14ac:dyDescent="0.25">
      <c r="B24" s="60" t="s">
        <v>9</v>
      </c>
      <c r="C24" s="33">
        <f>SUM(C25:C39)</f>
        <v>6550664292</v>
      </c>
      <c r="D24" s="34"/>
      <c r="E24" s="71"/>
      <c r="F24" s="35">
        <f>SUM(F25:F28)</f>
        <v>7347183787</v>
      </c>
      <c r="G24" s="47"/>
      <c r="H24" s="47"/>
      <c r="J24" s="82"/>
      <c r="K24" s="82"/>
    </row>
    <row r="25" spans="2:11" ht="14.4" x14ac:dyDescent="0.3">
      <c r="B25" s="62" t="s">
        <v>86</v>
      </c>
      <c r="C25" s="155">
        <v>593315476</v>
      </c>
      <c r="D25" s="2" t="s">
        <v>101</v>
      </c>
      <c r="E25" s="72">
        <v>46205</v>
      </c>
      <c r="F25" s="22">
        <v>7347183787</v>
      </c>
      <c r="G25" s="11"/>
      <c r="H25" s="4"/>
      <c r="I25" s="10"/>
    </row>
    <row r="26" spans="2:11" ht="14.4" x14ac:dyDescent="0.3">
      <c r="B26" s="62" t="s">
        <v>87</v>
      </c>
      <c r="C26" s="155">
        <f>47846129+4784665</f>
        <v>52630794</v>
      </c>
      <c r="D26" s="2" t="s">
        <v>101</v>
      </c>
      <c r="E26" s="72">
        <v>46205</v>
      </c>
      <c r="F26" s="49">
        <v>0</v>
      </c>
      <c r="G26" s="11"/>
      <c r="H26" s="4"/>
      <c r="I26" s="10"/>
    </row>
    <row r="27" spans="2:11" x14ac:dyDescent="0.25">
      <c r="B27" s="62" t="s">
        <v>88</v>
      </c>
      <c r="C27" s="85">
        <v>-24321782</v>
      </c>
      <c r="D27" s="2" t="s">
        <v>101</v>
      </c>
      <c r="E27" s="72">
        <v>46205</v>
      </c>
      <c r="F27" s="22">
        <v>0</v>
      </c>
      <c r="G27" s="11"/>
      <c r="H27" s="4"/>
      <c r="I27" s="10"/>
    </row>
    <row r="28" spans="2:11" ht="14.4" x14ac:dyDescent="0.3">
      <c r="B28" s="63" t="s">
        <v>89</v>
      </c>
      <c r="C28" s="155">
        <v>293965531</v>
      </c>
      <c r="D28" s="2" t="s">
        <v>101</v>
      </c>
      <c r="E28" s="72">
        <v>46070</v>
      </c>
      <c r="F28" s="22"/>
      <c r="G28" s="4"/>
      <c r="H28" s="11"/>
    </row>
    <row r="29" spans="2:11" ht="14.4" x14ac:dyDescent="0.3">
      <c r="B29" s="63" t="s">
        <v>91</v>
      </c>
      <c r="C29" s="155">
        <v>12153191</v>
      </c>
      <c r="D29" s="2" t="s">
        <v>101</v>
      </c>
      <c r="E29" s="72">
        <v>46070</v>
      </c>
      <c r="F29" s="22"/>
      <c r="G29" s="4"/>
      <c r="H29" s="4"/>
    </row>
    <row r="30" spans="2:11" x14ac:dyDescent="0.25">
      <c r="B30" s="63" t="s">
        <v>92</v>
      </c>
      <c r="C30" s="85">
        <v>0</v>
      </c>
      <c r="D30" s="2" t="s">
        <v>101</v>
      </c>
      <c r="E30" s="72">
        <v>46070</v>
      </c>
      <c r="F30" s="22"/>
      <c r="G30" s="4"/>
      <c r="H30" s="4"/>
    </row>
    <row r="31" spans="2:11" ht="14.4" x14ac:dyDescent="0.3">
      <c r="B31" s="63" t="s">
        <v>94</v>
      </c>
      <c r="C31" s="155">
        <v>1975665000</v>
      </c>
      <c r="D31" s="2" t="s">
        <v>102</v>
      </c>
      <c r="E31" s="72">
        <v>46280</v>
      </c>
      <c r="F31" s="22"/>
      <c r="G31" s="4"/>
      <c r="H31" s="4"/>
    </row>
    <row r="32" spans="2:11" ht="14.4" x14ac:dyDescent="0.3">
      <c r="B32" s="63" t="s">
        <v>95</v>
      </c>
      <c r="C32" s="155">
        <f>183574511+18357484</f>
        <v>201931995</v>
      </c>
      <c r="D32" s="2" t="s">
        <v>102</v>
      </c>
      <c r="E32" s="72">
        <v>46280</v>
      </c>
      <c r="F32" s="22"/>
      <c r="G32" s="4"/>
      <c r="H32" s="4"/>
    </row>
    <row r="33" spans="2:11" x14ac:dyDescent="0.25">
      <c r="B33" s="63" t="s">
        <v>96</v>
      </c>
      <c r="C33" s="85">
        <v>-140380509</v>
      </c>
      <c r="D33" s="2" t="s">
        <v>102</v>
      </c>
      <c r="E33" s="72">
        <v>46157</v>
      </c>
      <c r="F33" s="22"/>
      <c r="G33" s="4"/>
      <c r="H33" s="4"/>
    </row>
    <row r="34" spans="2:11" ht="14.4" x14ac:dyDescent="0.3">
      <c r="B34" s="63" t="s">
        <v>97</v>
      </c>
      <c r="C34" s="155">
        <v>1568907771</v>
      </c>
      <c r="D34" s="2" t="s">
        <v>102</v>
      </c>
      <c r="E34" s="72">
        <v>46293</v>
      </c>
      <c r="F34" s="22"/>
      <c r="G34" s="4"/>
      <c r="H34" s="4"/>
    </row>
    <row r="35" spans="2:11" ht="14.4" x14ac:dyDescent="0.3">
      <c r="B35" s="63" t="s">
        <v>98</v>
      </c>
      <c r="C35" s="155">
        <v>104255579</v>
      </c>
      <c r="D35" s="2" t="s">
        <v>102</v>
      </c>
      <c r="E35" s="72">
        <v>46293</v>
      </c>
      <c r="F35" s="22"/>
      <c r="G35" s="11"/>
      <c r="H35" s="4"/>
    </row>
    <row r="36" spans="2:11" x14ac:dyDescent="0.25">
      <c r="B36" s="63" t="s">
        <v>147</v>
      </c>
      <c r="C36" s="85">
        <v>-59755117</v>
      </c>
      <c r="D36" s="2" t="s">
        <v>102</v>
      </c>
      <c r="E36" s="72">
        <v>46293</v>
      </c>
      <c r="F36" s="22"/>
      <c r="G36" s="11"/>
      <c r="H36" s="4"/>
    </row>
    <row r="37" spans="2:11" ht="14.4" x14ac:dyDescent="0.3">
      <c r="B37" s="63" t="s">
        <v>137</v>
      </c>
      <c r="C37" s="155">
        <v>1921729671</v>
      </c>
      <c r="D37" s="2" t="s">
        <v>62</v>
      </c>
      <c r="E37" s="72">
        <v>46114</v>
      </c>
      <c r="F37" s="22"/>
      <c r="G37" s="11"/>
      <c r="H37" s="4"/>
    </row>
    <row r="38" spans="2:11" ht="14.4" x14ac:dyDescent="0.3">
      <c r="B38" s="63" t="s">
        <v>138</v>
      </c>
      <c r="C38" s="155">
        <f>102026172+9011865</f>
        <v>111038037</v>
      </c>
      <c r="D38" s="2" t="s">
        <v>62</v>
      </c>
      <c r="E38" s="72">
        <v>46114</v>
      </c>
      <c r="F38" s="22"/>
      <c r="G38" s="11"/>
      <c r="H38" s="4"/>
    </row>
    <row r="39" spans="2:11" x14ac:dyDescent="0.25">
      <c r="B39" s="63" t="s">
        <v>139</v>
      </c>
      <c r="C39" s="85">
        <v>-60471345</v>
      </c>
      <c r="D39" s="2" t="s">
        <v>62</v>
      </c>
      <c r="E39" s="72">
        <v>46114</v>
      </c>
      <c r="F39" s="22"/>
      <c r="G39" s="11"/>
      <c r="H39" s="4"/>
    </row>
    <row r="40" spans="2:11" ht="15" x14ac:dyDescent="0.25">
      <c r="B40" s="57" t="s">
        <v>55</v>
      </c>
      <c r="C40" s="86">
        <f>SUM(C41:C42)</f>
        <v>0</v>
      </c>
      <c r="D40" s="2"/>
      <c r="E40" s="74"/>
      <c r="F40" s="22"/>
      <c r="G40" s="4"/>
      <c r="H40" s="4"/>
    </row>
    <row r="41" spans="2:11" x14ac:dyDescent="0.25">
      <c r="B41" s="62" t="s">
        <v>50</v>
      </c>
      <c r="C41" s="85">
        <v>0</v>
      </c>
      <c r="D41" s="2"/>
      <c r="E41" s="74"/>
      <c r="F41" s="22"/>
      <c r="G41" s="4"/>
      <c r="H41" s="4"/>
    </row>
    <row r="42" spans="2:11" x14ac:dyDescent="0.25">
      <c r="B42" s="62" t="s">
        <v>51</v>
      </c>
      <c r="C42" s="85"/>
      <c r="D42" s="2"/>
      <c r="E42" s="74"/>
      <c r="F42" s="22"/>
      <c r="G42" s="4"/>
      <c r="H42" s="4"/>
      <c r="K42" s="95"/>
    </row>
    <row r="43" spans="2:11" x14ac:dyDescent="0.25">
      <c r="B43" s="63"/>
      <c r="C43" s="87"/>
      <c r="D43" s="2"/>
      <c r="E43" s="74"/>
      <c r="F43" s="22"/>
      <c r="G43" s="4"/>
      <c r="H43" s="4"/>
    </row>
    <row r="44" spans="2:11" s="32" customFormat="1" ht="18" customHeight="1" x14ac:dyDescent="0.25">
      <c r="B44" s="57" t="s">
        <v>10</v>
      </c>
      <c r="C44" s="85"/>
      <c r="D44" s="34"/>
      <c r="E44" s="71"/>
      <c r="F44" s="35"/>
      <c r="G44" s="31"/>
      <c r="H44" s="31"/>
      <c r="J44" s="82"/>
      <c r="K44" s="82"/>
    </row>
    <row r="45" spans="2:11" s="32" customFormat="1" x14ac:dyDescent="0.25">
      <c r="B45" s="60" t="s">
        <v>11</v>
      </c>
      <c r="C45" s="88">
        <f>SUM(C46:C50)</f>
        <v>7494545</v>
      </c>
      <c r="D45" s="34"/>
      <c r="E45" s="72"/>
      <c r="F45" s="35">
        <f>SUM(F46:F50)</f>
        <v>32582823</v>
      </c>
      <c r="G45" s="31"/>
      <c r="H45" s="31"/>
      <c r="J45" s="82"/>
      <c r="K45" s="82"/>
    </row>
    <row r="46" spans="2:11" x14ac:dyDescent="0.25">
      <c r="B46" s="62" t="s">
        <v>40</v>
      </c>
      <c r="C46" s="85">
        <v>0</v>
      </c>
      <c r="D46" s="2"/>
      <c r="E46" s="72"/>
      <c r="F46" s="22">
        <v>31155683</v>
      </c>
      <c r="G46" s="4"/>
      <c r="H46" s="4"/>
    </row>
    <row r="47" spans="2:11" x14ac:dyDescent="0.25">
      <c r="B47" s="62" t="s">
        <v>148</v>
      </c>
      <c r="C47" s="85">
        <v>101975</v>
      </c>
      <c r="D47" s="2"/>
      <c r="E47" s="72"/>
      <c r="F47" s="22"/>
      <c r="G47" s="4"/>
      <c r="H47" s="4"/>
    </row>
    <row r="48" spans="2:11" x14ac:dyDescent="0.25">
      <c r="B48" s="62" t="s">
        <v>41</v>
      </c>
      <c r="C48" s="85">
        <v>7392570</v>
      </c>
      <c r="D48" s="2"/>
      <c r="E48" s="72"/>
      <c r="F48" s="22">
        <v>1427140</v>
      </c>
      <c r="G48" s="4"/>
      <c r="H48" s="4"/>
    </row>
    <row r="49" spans="2:11" x14ac:dyDescent="0.25">
      <c r="B49" s="62" t="s">
        <v>99</v>
      </c>
      <c r="C49" s="85">
        <v>0</v>
      </c>
      <c r="D49" s="2"/>
      <c r="E49" s="72"/>
      <c r="F49" s="22"/>
      <c r="G49" s="4"/>
      <c r="H49" s="4"/>
    </row>
    <row r="50" spans="2:11" x14ac:dyDescent="0.25">
      <c r="B50" s="62" t="s">
        <v>42</v>
      </c>
      <c r="C50" s="85"/>
      <c r="D50" s="2"/>
      <c r="E50" s="72"/>
      <c r="F50" s="22"/>
      <c r="G50" s="4"/>
      <c r="H50" s="4"/>
    </row>
    <row r="51" spans="2:11" x14ac:dyDescent="0.25">
      <c r="B51" s="62"/>
      <c r="C51" s="85"/>
      <c r="D51" s="2"/>
      <c r="E51" s="72"/>
      <c r="F51" s="22"/>
      <c r="G51" s="4"/>
      <c r="H51" s="4"/>
    </row>
    <row r="52" spans="2:11" x14ac:dyDescent="0.25">
      <c r="B52" s="62"/>
      <c r="C52" s="85"/>
      <c r="D52" s="2"/>
      <c r="E52" s="74"/>
      <c r="F52" s="22"/>
      <c r="G52" s="4"/>
      <c r="H52" s="4"/>
    </row>
    <row r="53" spans="2:11" ht="18" customHeight="1" x14ac:dyDescent="0.25">
      <c r="B53" s="54" t="s">
        <v>12</v>
      </c>
      <c r="C53" s="89">
        <f>+C10+C15+C20+C24+C40+C45</f>
        <v>15014357180</v>
      </c>
      <c r="D53" s="2"/>
      <c r="E53" s="2"/>
      <c r="F53" s="23">
        <f>+F10+F15+F20+F24+F40+F45</f>
        <v>20964476860</v>
      </c>
      <c r="G53" s="11"/>
      <c r="H53" s="11"/>
      <c r="I53" s="10"/>
    </row>
    <row r="54" spans="2:11" x14ac:dyDescent="0.25">
      <c r="B54" s="63"/>
      <c r="C54" s="90"/>
      <c r="D54" s="8"/>
      <c r="E54" s="75"/>
      <c r="F54" s="20"/>
      <c r="G54" s="11"/>
      <c r="H54" s="4"/>
    </row>
    <row r="55" spans="2:11" ht="20.25" customHeight="1" x14ac:dyDescent="0.25">
      <c r="B55" s="54" t="s">
        <v>14</v>
      </c>
      <c r="C55" s="85"/>
      <c r="D55" s="8"/>
      <c r="E55" s="75"/>
      <c r="F55" s="20"/>
      <c r="G55" s="11"/>
      <c r="H55" s="4"/>
    </row>
    <row r="56" spans="2:11" s="42" customFormat="1" ht="15" x14ac:dyDescent="0.25">
      <c r="B56" s="57" t="s">
        <v>1</v>
      </c>
      <c r="C56" s="91">
        <f>SUM(C57:C66)</f>
        <v>0</v>
      </c>
      <c r="D56" s="39"/>
      <c r="E56" s="76"/>
      <c r="F56" s="40">
        <f t="shared" ref="F56" si="0">SUM(F57:F66)</f>
        <v>0</v>
      </c>
      <c r="G56" s="41"/>
      <c r="H56" s="41"/>
      <c r="J56" s="83"/>
      <c r="K56" s="83"/>
    </row>
    <row r="57" spans="2:11" x14ac:dyDescent="0.25">
      <c r="B57" s="59" t="s">
        <v>2</v>
      </c>
      <c r="C57" s="90">
        <v>0</v>
      </c>
      <c r="D57" s="8"/>
      <c r="E57" s="75"/>
      <c r="F57" s="20">
        <v>0</v>
      </c>
      <c r="G57" s="4"/>
      <c r="H57" s="4"/>
    </row>
    <row r="58" spans="2:11" hidden="1" x14ac:dyDescent="0.25">
      <c r="B58" s="59" t="s">
        <v>0</v>
      </c>
      <c r="C58" s="90">
        <v>0</v>
      </c>
      <c r="D58" s="8"/>
      <c r="E58" s="75"/>
      <c r="F58" s="20">
        <v>0</v>
      </c>
      <c r="G58" s="4"/>
      <c r="H58" s="4"/>
    </row>
    <row r="59" spans="2:11" hidden="1" x14ac:dyDescent="0.25">
      <c r="B59" s="59"/>
      <c r="C59" s="90"/>
      <c r="D59" s="8"/>
      <c r="E59" s="75"/>
      <c r="F59" s="20"/>
      <c r="G59" s="4"/>
      <c r="H59" s="4"/>
    </row>
    <row r="60" spans="2:11" hidden="1" x14ac:dyDescent="0.25">
      <c r="B60" s="59" t="s">
        <v>3</v>
      </c>
      <c r="C60" s="90">
        <v>0</v>
      </c>
      <c r="D60" s="8"/>
      <c r="E60" s="75"/>
      <c r="F60" s="20">
        <v>0</v>
      </c>
      <c r="G60" s="4"/>
      <c r="H60" s="4"/>
    </row>
    <row r="61" spans="2:11" hidden="1" x14ac:dyDescent="0.25">
      <c r="B61" s="59"/>
      <c r="C61" s="90"/>
      <c r="D61" s="8"/>
      <c r="E61" s="75"/>
      <c r="F61" s="20"/>
      <c r="G61" s="4"/>
      <c r="H61" s="4"/>
    </row>
    <row r="62" spans="2:11" hidden="1" x14ac:dyDescent="0.25">
      <c r="B62" s="59" t="s">
        <v>4</v>
      </c>
      <c r="C62" s="90">
        <v>0</v>
      </c>
      <c r="D62" s="8"/>
      <c r="E62" s="75"/>
      <c r="F62" s="20">
        <v>0</v>
      </c>
      <c r="G62" s="4"/>
      <c r="H62" s="4"/>
    </row>
    <row r="63" spans="2:11" x14ac:dyDescent="0.25">
      <c r="B63" s="59" t="s">
        <v>5</v>
      </c>
      <c r="C63" s="90">
        <v>0</v>
      </c>
      <c r="D63" s="8"/>
      <c r="E63" s="75"/>
      <c r="F63" s="20">
        <v>0</v>
      </c>
      <c r="G63" s="4"/>
      <c r="H63" s="4"/>
    </row>
    <row r="64" spans="2:11" hidden="1" x14ac:dyDescent="0.25">
      <c r="B64" s="59" t="s">
        <v>24</v>
      </c>
      <c r="C64" s="90"/>
      <c r="D64" s="8"/>
      <c r="E64" s="75"/>
      <c r="F64" s="20"/>
      <c r="G64" s="4"/>
      <c r="H64" s="4"/>
    </row>
    <row r="65" spans="2:11" hidden="1" x14ac:dyDescent="0.25">
      <c r="B65" s="59" t="s">
        <v>7</v>
      </c>
      <c r="C65" s="90"/>
      <c r="D65" s="8"/>
      <c r="E65" s="75"/>
      <c r="F65" s="20"/>
      <c r="G65" s="4"/>
      <c r="H65" s="4"/>
    </row>
    <row r="66" spans="2:11" x14ac:dyDescent="0.25">
      <c r="B66" s="59" t="s">
        <v>6</v>
      </c>
      <c r="C66" s="90">
        <v>0</v>
      </c>
      <c r="D66" s="8"/>
      <c r="E66" s="75"/>
      <c r="F66" s="21">
        <v>0</v>
      </c>
      <c r="G66" s="4"/>
      <c r="H66" s="4"/>
    </row>
    <row r="67" spans="2:11" x14ac:dyDescent="0.25">
      <c r="B67" s="63"/>
      <c r="C67" s="90"/>
      <c r="D67" s="8"/>
      <c r="E67" s="75"/>
      <c r="F67" s="20"/>
      <c r="G67" s="4"/>
      <c r="H67" s="4"/>
    </row>
    <row r="68" spans="2:11" s="32" customFormat="1" ht="15" x14ac:dyDescent="0.25">
      <c r="B68" s="57" t="s">
        <v>15</v>
      </c>
      <c r="C68" s="92">
        <f>SUM(C57:C67)</f>
        <v>0</v>
      </c>
      <c r="D68" s="43"/>
      <c r="E68" s="77">
        <f t="shared" ref="E68:F68" si="1">SUM(E57:E67)</f>
        <v>0</v>
      </c>
      <c r="F68" s="44">
        <f t="shared" si="1"/>
        <v>0</v>
      </c>
      <c r="G68" s="31"/>
      <c r="H68" s="31"/>
      <c r="J68" s="82"/>
      <c r="K68" s="82"/>
    </row>
    <row r="69" spans="2:11" x14ac:dyDescent="0.25">
      <c r="B69" s="63"/>
      <c r="C69" s="90"/>
      <c r="D69" s="8"/>
      <c r="E69" s="75"/>
      <c r="F69" s="20"/>
      <c r="G69" s="4"/>
      <c r="H69" s="4"/>
    </row>
    <row r="70" spans="2:11" s="32" customFormat="1" ht="15" x14ac:dyDescent="0.25">
      <c r="B70" s="57" t="s">
        <v>8</v>
      </c>
      <c r="C70" s="93"/>
      <c r="D70" s="29"/>
      <c r="E70" s="70"/>
      <c r="F70" s="30"/>
      <c r="G70" s="31"/>
      <c r="H70" s="31"/>
      <c r="J70" s="82"/>
      <c r="K70" s="82"/>
    </row>
    <row r="71" spans="2:11" s="32" customFormat="1" ht="15" x14ac:dyDescent="0.25">
      <c r="B71" s="64" t="s">
        <v>18</v>
      </c>
      <c r="C71" s="86">
        <f>SUM(C72:C80)</f>
        <v>5199213197</v>
      </c>
      <c r="D71" s="46"/>
      <c r="E71" s="78"/>
      <c r="F71" s="40">
        <f>SUM(F72:F77)</f>
        <v>4953904880</v>
      </c>
      <c r="G71" s="31"/>
      <c r="H71" s="31"/>
      <c r="J71" s="82"/>
      <c r="K71" s="82"/>
    </row>
    <row r="72" spans="2:11" ht="14.4" x14ac:dyDescent="0.3">
      <c r="B72" s="62" t="s">
        <v>149</v>
      </c>
      <c r="C72" s="50">
        <v>2253381141</v>
      </c>
      <c r="D72" s="2" t="s">
        <v>102</v>
      </c>
      <c r="E72" s="72">
        <v>46917</v>
      </c>
      <c r="F72" s="22">
        <v>4953904880</v>
      </c>
      <c r="G72" s="11"/>
      <c r="H72" s="4"/>
    </row>
    <row r="73" spans="2:11" ht="14.4" x14ac:dyDescent="0.3">
      <c r="B73" s="62" t="s">
        <v>150</v>
      </c>
      <c r="C73" s="50">
        <f>300145530+22948271</f>
        <v>323093801</v>
      </c>
      <c r="D73" s="2" t="s">
        <v>102</v>
      </c>
      <c r="E73" s="72">
        <v>46917</v>
      </c>
      <c r="F73" s="22">
        <v>0</v>
      </c>
      <c r="G73" s="4"/>
      <c r="H73" s="4"/>
    </row>
    <row r="74" spans="2:11" x14ac:dyDescent="0.25">
      <c r="B74" s="62" t="s">
        <v>151</v>
      </c>
      <c r="C74" s="85">
        <v>-457556388</v>
      </c>
      <c r="D74" s="2" t="s">
        <v>102</v>
      </c>
      <c r="E74" s="72">
        <v>46917</v>
      </c>
      <c r="F74" s="22"/>
      <c r="G74" s="4"/>
      <c r="H74" s="4"/>
    </row>
    <row r="75" spans="2:11" ht="14.4" x14ac:dyDescent="0.3">
      <c r="B75" s="62" t="s">
        <v>100</v>
      </c>
      <c r="C75" s="50">
        <v>1527931431</v>
      </c>
      <c r="D75" s="2" t="s">
        <v>102</v>
      </c>
      <c r="E75" s="72">
        <v>46843</v>
      </c>
      <c r="F75" s="22"/>
      <c r="G75" s="11"/>
      <c r="H75" s="4"/>
    </row>
    <row r="76" spans="2:11" ht="14.4" x14ac:dyDescent="0.3">
      <c r="B76" s="62" t="s">
        <v>95</v>
      </c>
      <c r="C76" s="50">
        <f>18955123+189550239</f>
        <v>208505362</v>
      </c>
      <c r="D76" s="2" t="s">
        <v>102</v>
      </c>
      <c r="E76" s="72">
        <v>46843</v>
      </c>
      <c r="F76" s="22">
        <v>0</v>
      </c>
      <c r="G76" s="16"/>
      <c r="H76" s="4"/>
    </row>
    <row r="77" spans="2:11" x14ac:dyDescent="0.25">
      <c r="B77" s="62" t="s">
        <v>96</v>
      </c>
      <c r="C77" s="85">
        <v>-366386017</v>
      </c>
      <c r="D77" s="2" t="s">
        <v>102</v>
      </c>
      <c r="E77" s="72">
        <v>46843</v>
      </c>
      <c r="F77" s="22">
        <v>0</v>
      </c>
      <c r="G77" s="16"/>
      <c r="H77" s="4"/>
    </row>
    <row r="78" spans="2:11" ht="14.4" x14ac:dyDescent="0.3">
      <c r="B78" s="62" t="s">
        <v>140</v>
      </c>
      <c r="C78" s="50">
        <v>1708935772</v>
      </c>
      <c r="D78" s="2" t="s">
        <v>141</v>
      </c>
      <c r="E78" s="72">
        <v>46767</v>
      </c>
      <c r="F78" s="22"/>
      <c r="G78" s="4"/>
      <c r="H78" s="4"/>
    </row>
    <row r="79" spans="2:11" ht="14.4" x14ac:dyDescent="0.3">
      <c r="B79" s="62" t="s">
        <v>142</v>
      </c>
      <c r="C79" s="50">
        <f>225398681+22539769</f>
        <v>247938450</v>
      </c>
      <c r="D79" s="2"/>
      <c r="E79" s="72"/>
      <c r="F79" s="22"/>
      <c r="G79" s="4"/>
      <c r="H79" s="4"/>
    </row>
    <row r="80" spans="2:11" x14ac:dyDescent="0.25">
      <c r="B80" s="62" t="s">
        <v>143</v>
      </c>
      <c r="C80" s="17">
        <v>-246630355</v>
      </c>
      <c r="D80" s="2"/>
      <c r="E80" s="72"/>
      <c r="F80" s="22"/>
      <c r="G80" s="4"/>
      <c r="H80" s="4"/>
    </row>
    <row r="81" spans="2:11" s="32" customFormat="1" ht="15" x14ac:dyDescent="0.25">
      <c r="B81" s="57" t="s">
        <v>43</v>
      </c>
      <c r="C81" s="45">
        <f>SUM(C82:C83)</f>
        <v>0</v>
      </c>
      <c r="D81" s="46"/>
      <c r="E81" s="78"/>
      <c r="F81" s="40">
        <f>SUM(F82:F83)</f>
        <v>0</v>
      </c>
      <c r="G81" s="47"/>
      <c r="H81" s="31"/>
      <c r="J81" s="82"/>
      <c r="K81" s="82"/>
    </row>
    <row r="82" spans="2:11" x14ac:dyDescent="0.25">
      <c r="B82" s="62" t="s">
        <v>44</v>
      </c>
      <c r="C82" s="17"/>
      <c r="D82" s="2"/>
      <c r="E82" s="72"/>
      <c r="F82" s="17"/>
      <c r="G82" s="11"/>
      <c r="H82" s="4"/>
    </row>
    <row r="83" spans="2:11" x14ac:dyDescent="0.25">
      <c r="B83" s="62" t="s">
        <v>52</v>
      </c>
      <c r="C83" s="17"/>
      <c r="D83" s="2"/>
      <c r="E83" s="72"/>
      <c r="F83" s="17"/>
      <c r="G83" s="11"/>
      <c r="H83" s="4"/>
    </row>
    <row r="84" spans="2:11" ht="15" x14ac:dyDescent="0.25">
      <c r="B84" s="62"/>
      <c r="C84" s="17"/>
      <c r="D84" s="13"/>
      <c r="E84" s="72"/>
      <c r="F84" s="23"/>
      <c r="G84" s="11"/>
      <c r="H84" s="4"/>
    </row>
    <row r="85" spans="2:11" ht="15" x14ac:dyDescent="0.25">
      <c r="B85" s="62"/>
      <c r="C85" s="17"/>
      <c r="D85" s="13"/>
      <c r="E85" s="72"/>
      <c r="F85" s="23"/>
      <c r="G85" s="11"/>
      <c r="H85" s="4"/>
    </row>
    <row r="86" spans="2:11" ht="15" x14ac:dyDescent="0.25">
      <c r="B86" s="60" t="s">
        <v>53</v>
      </c>
      <c r="C86" s="33">
        <f>+C87</f>
        <v>0</v>
      </c>
      <c r="D86" s="13"/>
      <c r="E86" s="72"/>
      <c r="F86" s="23"/>
      <c r="G86" s="11"/>
      <c r="H86" s="4"/>
    </row>
    <row r="87" spans="2:11" ht="15" x14ac:dyDescent="0.25">
      <c r="B87" s="59" t="s">
        <v>26</v>
      </c>
      <c r="C87" s="17"/>
      <c r="D87" s="2"/>
      <c r="E87" s="72"/>
      <c r="F87" s="23">
        <v>0</v>
      </c>
      <c r="G87" s="11"/>
      <c r="H87" s="4"/>
    </row>
    <row r="88" spans="2:11" ht="15" x14ac:dyDescent="0.25">
      <c r="B88" s="62"/>
      <c r="C88" s="17"/>
      <c r="D88" s="13"/>
      <c r="E88" s="72"/>
      <c r="F88" s="23"/>
      <c r="G88" s="11"/>
      <c r="H88" s="4"/>
    </row>
    <row r="89" spans="2:11" s="32" customFormat="1" ht="15" x14ac:dyDescent="0.25">
      <c r="B89" s="57" t="s">
        <v>46</v>
      </c>
      <c r="C89" s="45">
        <f>SUM(C90:C91)</f>
        <v>0</v>
      </c>
      <c r="D89" s="46"/>
      <c r="E89" s="78"/>
      <c r="F89" s="40">
        <f>SUM(F90)</f>
        <v>0</v>
      </c>
      <c r="G89" s="47"/>
      <c r="H89" s="31"/>
      <c r="J89" s="82"/>
      <c r="K89" s="82"/>
    </row>
    <row r="90" spans="2:11" x14ac:dyDescent="0.25">
      <c r="B90" s="62" t="s">
        <v>47</v>
      </c>
      <c r="C90" s="17">
        <v>0</v>
      </c>
      <c r="D90" s="2"/>
      <c r="E90" s="72"/>
      <c r="F90" s="22"/>
      <c r="G90" s="11"/>
      <c r="H90" s="4"/>
    </row>
    <row r="91" spans="2:11" ht="15" x14ac:dyDescent="0.25">
      <c r="B91" s="62"/>
      <c r="C91" s="17"/>
      <c r="D91" s="13"/>
      <c r="E91" s="72"/>
      <c r="F91" s="23"/>
      <c r="G91" s="11"/>
      <c r="H91" s="4"/>
    </row>
    <row r="92" spans="2:11" ht="15" x14ac:dyDescent="0.25">
      <c r="B92" s="54" t="s">
        <v>16</v>
      </c>
      <c r="C92" s="18">
        <f>+C56+C71+C81+C86+C89</f>
        <v>5199213197</v>
      </c>
      <c r="D92" s="12"/>
      <c r="E92" s="79"/>
      <c r="F92" s="23">
        <f t="shared" ref="F92" si="2">+F56+F71+F81+F86+F89</f>
        <v>4953904880</v>
      </c>
      <c r="G92" s="4"/>
      <c r="H92" s="11"/>
    </row>
    <row r="93" spans="2:11" ht="21" customHeight="1" thickBot="1" x14ac:dyDescent="0.3">
      <c r="B93" s="55" t="s">
        <v>17</v>
      </c>
      <c r="C93" s="19">
        <f>C53+C92</f>
        <v>20213570377</v>
      </c>
      <c r="D93" s="68">
        <f t="shared" ref="D93:F93" si="3">D53+D92</f>
        <v>0</v>
      </c>
      <c r="E93" s="80">
        <f t="shared" si="3"/>
        <v>0</v>
      </c>
      <c r="F93" s="24">
        <f t="shared" si="3"/>
        <v>25918381740</v>
      </c>
      <c r="G93" s="14"/>
      <c r="H93" s="11"/>
    </row>
    <row r="94" spans="2:11" ht="99.9" customHeight="1" thickBot="1" x14ac:dyDescent="0.3">
      <c r="B94" s="172" t="s">
        <v>185</v>
      </c>
      <c r="C94" s="173"/>
      <c r="D94" s="173"/>
      <c r="E94" s="173"/>
      <c r="F94" s="174"/>
      <c r="G94" s="14"/>
      <c r="H94" s="11"/>
    </row>
    <row r="95" spans="2:11" x14ac:dyDescent="0.25">
      <c r="B95" s="171"/>
      <c r="C95" s="171"/>
      <c r="D95" s="171"/>
      <c r="E95" s="171"/>
      <c r="F95" s="171"/>
      <c r="G95" s="16"/>
      <c r="H95" s="4"/>
    </row>
    <row r="96" spans="2:11" x14ac:dyDescent="0.25">
      <c r="B96" s="171"/>
      <c r="C96" s="171"/>
      <c r="D96" s="171"/>
      <c r="E96" s="171"/>
      <c r="F96" s="171"/>
      <c r="G96" s="4"/>
      <c r="H96" s="4"/>
    </row>
    <row r="97" spans="2:9" x14ac:dyDescent="0.25">
      <c r="B97" s="171"/>
      <c r="C97" s="171"/>
      <c r="D97" s="171"/>
      <c r="E97" s="171"/>
      <c r="F97" s="171"/>
      <c r="G97" s="4"/>
      <c r="H97" s="4"/>
      <c r="I97" s="84"/>
    </row>
    <row r="98" spans="2:9" x14ac:dyDescent="0.25">
      <c r="B98" s="4"/>
      <c r="C98" s="14"/>
      <c r="D98" s="7"/>
      <c r="E98" s="4"/>
      <c r="F98" s="4"/>
      <c r="G98" s="4"/>
      <c r="H98" s="4"/>
      <c r="I98" s="84"/>
    </row>
    <row r="99" spans="2:9" x14ac:dyDescent="0.25">
      <c r="B99" s="4"/>
      <c r="C99" s="16"/>
      <c r="D99" s="7"/>
      <c r="E99" s="4"/>
      <c r="F99" s="4"/>
      <c r="G99" s="4"/>
      <c r="H99" s="4"/>
    </row>
    <row r="100" spans="2:9" x14ac:dyDescent="0.25">
      <c r="B100" s="4"/>
      <c r="C100" s="170"/>
      <c r="D100" s="170"/>
      <c r="E100" s="170"/>
      <c r="F100" s="170"/>
      <c r="G100" s="4"/>
      <c r="H100" s="4"/>
    </row>
    <row r="101" spans="2:9" x14ac:dyDescent="0.25">
      <c r="B101" s="111" t="s">
        <v>61</v>
      </c>
      <c r="C101" s="170"/>
      <c r="D101" s="170"/>
      <c r="E101" s="170"/>
      <c r="F101" s="170"/>
      <c r="G101" s="4"/>
      <c r="H101" s="4"/>
    </row>
    <row r="102" spans="2:9" x14ac:dyDescent="0.25">
      <c r="B102" s="4" t="s">
        <v>106</v>
      </c>
      <c r="C102" s="170"/>
      <c r="D102" s="170"/>
      <c r="E102" s="170"/>
      <c r="F102" s="170"/>
      <c r="G102" s="4"/>
      <c r="H102" s="4"/>
    </row>
    <row r="103" spans="2:9" x14ac:dyDescent="0.25">
      <c r="B103" s="4"/>
      <c r="C103" s="4"/>
      <c r="D103" s="7"/>
      <c r="E103" s="4"/>
      <c r="F103" s="4"/>
      <c r="G103" s="4"/>
      <c r="H103" s="4"/>
    </row>
    <row r="104" spans="2:9" x14ac:dyDescent="0.25">
      <c r="B104" s="4"/>
      <c r="C104" s="4"/>
      <c r="D104" s="7"/>
      <c r="E104" s="4"/>
      <c r="F104" s="4"/>
      <c r="G104" s="4"/>
      <c r="H104" s="4"/>
    </row>
    <row r="105" spans="2:9" x14ac:dyDescent="0.25">
      <c r="B105" s="4"/>
      <c r="C105" s="4"/>
      <c r="D105" s="7"/>
      <c r="E105" s="4"/>
      <c r="F105" s="4"/>
      <c r="G105" s="4"/>
      <c r="H105" s="4"/>
    </row>
    <row r="106" spans="2:9" x14ac:dyDescent="0.25">
      <c r="B106" s="4"/>
      <c r="C106" s="4"/>
      <c r="D106" s="7"/>
      <c r="E106" s="4"/>
      <c r="F106" s="4"/>
      <c r="G106" s="4"/>
      <c r="H106" s="4"/>
    </row>
    <row r="107" spans="2:9" x14ac:dyDescent="0.25">
      <c r="B107" s="4"/>
      <c r="C107" s="4"/>
      <c r="D107" s="7"/>
      <c r="E107" s="4"/>
      <c r="F107" s="4"/>
      <c r="G107" s="4"/>
      <c r="H107" s="4"/>
    </row>
    <row r="108" spans="2:9" x14ac:dyDescent="0.25">
      <c r="B108" s="4"/>
      <c r="C108" s="4"/>
      <c r="D108" s="7"/>
      <c r="E108" s="4"/>
      <c r="F108" s="4"/>
      <c r="G108" s="4"/>
      <c r="H108" s="4"/>
    </row>
    <row r="109" spans="2:9" x14ac:dyDescent="0.25">
      <c r="B109" s="4"/>
      <c r="C109" s="4"/>
      <c r="D109" s="7"/>
      <c r="E109" s="4"/>
      <c r="F109" s="4"/>
      <c r="G109" s="4"/>
      <c r="H109" s="4"/>
    </row>
    <row r="110" spans="2:9" x14ac:dyDescent="0.25">
      <c r="B110" s="4"/>
      <c r="C110" s="4"/>
      <c r="D110" s="7"/>
      <c r="E110" s="4"/>
      <c r="F110" s="4"/>
      <c r="G110" s="4"/>
      <c r="H110" s="4"/>
    </row>
    <row r="111" spans="2:9" x14ac:dyDescent="0.25">
      <c r="B111" s="4"/>
      <c r="C111" s="4"/>
      <c r="D111" s="7"/>
      <c r="E111" s="4"/>
      <c r="F111" s="4"/>
      <c r="G111" s="4"/>
      <c r="H111" s="4"/>
    </row>
  </sheetData>
  <mergeCells count="6">
    <mergeCell ref="B4:F4"/>
    <mergeCell ref="C100:F100"/>
    <mergeCell ref="C101:F101"/>
    <mergeCell ref="C102:F102"/>
    <mergeCell ref="B95:F97"/>
    <mergeCell ref="B94:F94"/>
  </mergeCells>
  <pageMargins left="0.57999999999999996" right="0.25" top="0.43" bottom="0.24" header="0.3" footer="0.3"/>
  <pageSetup paperSize="14" scale="63"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
  <sheetViews>
    <sheetView topLeftCell="A18" zoomScaleNormal="100" workbookViewId="0">
      <selection activeCell="D30" sqref="D30"/>
    </sheetView>
  </sheetViews>
  <sheetFormatPr baseColWidth="10" defaultColWidth="11.44140625" defaultRowHeight="15.6" x14ac:dyDescent="0.3"/>
  <cols>
    <col min="1" max="1" width="3.88671875" style="15" bestFit="1" customWidth="1"/>
    <col min="2" max="2" width="44.5546875" style="15" customWidth="1"/>
    <col min="3" max="3" width="18.44140625" style="15" customWidth="1"/>
    <col min="4" max="4" width="23.33203125" style="15" customWidth="1"/>
    <col min="5" max="5" width="11.5546875"/>
    <col min="6" max="7" width="17.88671875" customWidth="1"/>
    <col min="8" max="8" width="21.88671875" style="15" customWidth="1"/>
    <col min="9" max="9" width="15.88671875" style="15" customWidth="1"/>
    <col min="10" max="11" width="17.109375" style="53" bestFit="1" customWidth="1"/>
    <col min="12" max="12" width="13.33203125" style="15" bestFit="1" customWidth="1"/>
    <col min="13" max="16384" width="11.44140625" style="15"/>
  </cols>
  <sheetData>
    <row r="1" spans="1:12" ht="15" x14ac:dyDescent="0.25">
      <c r="A1" s="175" t="s">
        <v>146</v>
      </c>
      <c r="B1" s="175"/>
      <c r="C1" s="175"/>
      <c r="D1" s="175"/>
      <c r="E1" s="175"/>
      <c r="F1" s="175"/>
      <c r="G1" s="175"/>
      <c r="H1" s="175"/>
      <c r="I1" s="175"/>
      <c r="J1" s="98"/>
    </row>
    <row r="2" spans="1:12" ht="15" x14ac:dyDescent="0.25">
      <c r="A2" s="175"/>
      <c r="B2" s="175"/>
      <c r="C2" s="175"/>
      <c r="D2" s="175"/>
      <c r="E2" s="175"/>
      <c r="F2" s="175"/>
      <c r="G2" s="175"/>
      <c r="H2" s="175"/>
      <c r="I2" s="175"/>
      <c r="J2" s="98"/>
    </row>
    <row r="3" spans="1:12" ht="16.5" customHeight="1" x14ac:dyDescent="0.3">
      <c r="A3" s="99"/>
      <c r="B3" s="99"/>
      <c r="C3" s="99"/>
      <c r="D3" s="99"/>
      <c r="E3" s="100"/>
      <c r="F3" s="100"/>
      <c r="G3" s="100"/>
      <c r="H3" s="99"/>
      <c r="I3" s="99"/>
      <c r="J3" s="98"/>
    </row>
    <row r="4" spans="1:12" ht="39.9" customHeight="1" x14ac:dyDescent="0.25">
      <c r="A4" s="101" t="s">
        <v>38</v>
      </c>
      <c r="B4" s="101" t="s">
        <v>56</v>
      </c>
      <c r="C4" s="101" t="s">
        <v>39</v>
      </c>
      <c r="D4" s="102" t="s">
        <v>112</v>
      </c>
      <c r="E4" s="101" t="s">
        <v>57</v>
      </c>
      <c r="F4" s="102" t="s">
        <v>58</v>
      </c>
      <c r="G4" s="102" t="s">
        <v>115</v>
      </c>
      <c r="H4" s="102" t="s">
        <v>59</v>
      </c>
      <c r="I4" s="101" t="s">
        <v>19</v>
      </c>
      <c r="J4" s="126" t="s">
        <v>113</v>
      </c>
    </row>
    <row r="5" spans="1:12" ht="17.25" x14ac:dyDescent="0.3">
      <c r="A5" s="162">
        <v>1</v>
      </c>
      <c r="B5" s="103" t="s">
        <v>154</v>
      </c>
      <c r="C5" s="103" t="s">
        <v>102</v>
      </c>
      <c r="D5" s="103" t="s">
        <v>118</v>
      </c>
      <c r="E5" s="103" t="s">
        <v>103</v>
      </c>
      <c r="F5" s="104">
        <v>306337.15999999997</v>
      </c>
      <c r="G5" s="104">
        <f>F5-H5</f>
        <v>157176.13999999998</v>
      </c>
      <c r="H5" s="105">
        <f>129000+20161.02</f>
        <v>149161.01999999999</v>
      </c>
      <c r="I5" s="106">
        <v>46536</v>
      </c>
      <c r="J5" s="127" t="s">
        <v>114</v>
      </c>
    </row>
    <row r="6" spans="1:12" ht="17.25" customHeight="1" x14ac:dyDescent="0.3">
      <c r="A6" s="162">
        <v>2</v>
      </c>
      <c r="B6" s="103" t="s">
        <v>154</v>
      </c>
      <c r="C6" s="103" t="s">
        <v>102</v>
      </c>
      <c r="D6" s="103" t="s">
        <v>120</v>
      </c>
      <c r="E6" s="103" t="s">
        <v>103</v>
      </c>
      <c r="F6" s="104">
        <v>347494.81</v>
      </c>
      <c r="G6" s="104">
        <f t="shared" ref="G6:G23" si="0">F6-H6</f>
        <v>253888.05</v>
      </c>
      <c r="H6" s="104">
        <v>93606.76</v>
      </c>
      <c r="I6" s="106">
        <v>46917</v>
      </c>
      <c r="J6" s="127" t="s">
        <v>114</v>
      </c>
      <c r="L6" s="48"/>
    </row>
    <row r="7" spans="1:12" ht="17.25" x14ac:dyDescent="0.3">
      <c r="A7" s="162">
        <v>3</v>
      </c>
      <c r="B7" s="103" t="s">
        <v>154</v>
      </c>
      <c r="C7" s="103" t="s">
        <v>102</v>
      </c>
      <c r="D7" s="103" t="s">
        <v>155</v>
      </c>
      <c r="E7" s="103" t="s">
        <v>103</v>
      </c>
      <c r="F7" s="104">
        <v>91730.08</v>
      </c>
      <c r="G7" s="104">
        <v>0</v>
      </c>
      <c r="H7" s="104">
        <v>91730.08</v>
      </c>
      <c r="I7" s="106">
        <v>46552</v>
      </c>
      <c r="J7" s="127" t="s">
        <v>114</v>
      </c>
    </row>
    <row r="8" spans="1:12" ht="17.25" x14ac:dyDescent="0.3">
      <c r="A8" s="162">
        <v>4</v>
      </c>
      <c r="B8" s="103" t="s">
        <v>154</v>
      </c>
      <c r="C8" s="103" t="s">
        <v>101</v>
      </c>
      <c r="D8" s="103" t="s">
        <v>178</v>
      </c>
      <c r="E8" s="103" t="s">
        <v>103</v>
      </c>
      <c r="F8" s="104">
        <v>40000</v>
      </c>
      <c r="G8" s="104">
        <f t="shared" ref="G8:G13" si="1">F8-H8</f>
        <v>0</v>
      </c>
      <c r="H8" s="104">
        <v>40000</v>
      </c>
      <c r="I8" s="106">
        <v>46052</v>
      </c>
      <c r="J8" s="127" t="s">
        <v>114</v>
      </c>
    </row>
    <row r="9" spans="1:12" ht="17.25" x14ac:dyDescent="0.3">
      <c r="A9" s="162">
        <v>5</v>
      </c>
      <c r="B9" s="103" t="s">
        <v>154</v>
      </c>
      <c r="C9" s="103" t="s">
        <v>101</v>
      </c>
      <c r="D9" s="103" t="s">
        <v>179</v>
      </c>
      <c r="E9" s="103" t="s">
        <v>103</v>
      </c>
      <c r="F9" s="104">
        <v>20300</v>
      </c>
      <c r="G9" s="104">
        <f t="shared" si="1"/>
        <v>0</v>
      </c>
      <c r="H9" s="104">
        <v>20300</v>
      </c>
      <c r="I9" s="106">
        <v>46114</v>
      </c>
      <c r="J9" s="127" t="s">
        <v>114</v>
      </c>
    </row>
    <row r="10" spans="1:12" ht="17.25" x14ac:dyDescent="0.3">
      <c r="A10" s="162">
        <v>6</v>
      </c>
      <c r="B10" s="103" t="s">
        <v>154</v>
      </c>
      <c r="C10" s="103" t="s">
        <v>101</v>
      </c>
      <c r="D10" s="103" t="s">
        <v>180</v>
      </c>
      <c r="E10" s="103" t="s">
        <v>103</v>
      </c>
      <c r="F10" s="104">
        <v>98432.87</v>
      </c>
      <c r="G10" s="104">
        <f t="shared" si="1"/>
        <v>0</v>
      </c>
      <c r="H10" s="104">
        <v>98432.87</v>
      </c>
      <c r="I10" s="106">
        <v>46313</v>
      </c>
      <c r="J10" s="127" t="s">
        <v>114</v>
      </c>
    </row>
    <row r="11" spans="1:12" ht="17.25" x14ac:dyDescent="0.3">
      <c r="A11" s="162">
        <v>7</v>
      </c>
      <c r="B11" s="103" t="s">
        <v>154</v>
      </c>
      <c r="C11" s="103" t="s">
        <v>101</v>
      </c>
      <c r="D11" s="103" t="s">
        <v>156</v>
      </c>
      <c r="E11" s="103" t="s">
        <v>103</v>
      </c>
      <c r="F11" s="104">
        <v>35023.35</v>
      </c>
      <c r="G11" s="104">
        <f t="shared" si="1"/>
        <v>0</v>
      </c>
      <c r="H11" s="104">
        <v>35023.35</v>
      </c>
      <c r="I11" s="106">
        <v>46293</v>
      </c>
      <c r="J11" s="127" t="s">
        <v>114</v>
      </c>
    </row>
    <row r="12" spans="1:12" ht="17.25" x14ac:dyDescent="0.3">
      <c r="A12" s="162">
        <v>8</v>
      </c>
      <c r="B12" s="103" t="s">
        <v>154</v>
      </c>
      <c r="C12" s="103" t="s">
        <v>101</v>
      </c>
      <c r="D12" s="103" t="s">
        <v>157</v>
      </c>
      <c r="E12" s="103" t="s">
        <v>103</v>
      </c>
      <c r="F12" s="104">
        <v>20109.439999999999</v>
      </c>
      <c r="G12" s="104">
        <f t="shared" si="1"/>
        <v>0</v>
      </c>
      <c r="H12" s="104">
        <v>20109.439999999999</v>
      </c>
      <c r="I12" s="106">
        <v>46024</v>
      </c>
      <c r="J12" s="127" t="s">
        <v>114</v>
      </c>
    </row>
    <row r="13" spans="1:12" ht="17.25" x14ac:dyDescent="0.3">
      <c r="A13" s="162">
        <v>9</v>
      </c>
      <c r="B13" s="103" t="s">
        <v>154</v>
      </c>
      <c r="C13" s="103" t="s">
        <v>101</v>
      </c>
      <c r="D13" s="103" t="s">
        <v>181</v>
      </c>
      <c r="E13" s="103" t="s">
        <v>152</v>
      </c>
      <c r="F13" s="104">
        <v>130000000</v>
      </c>
      <c r="G13" s="104">
        <f t="shared" si="1"/>
        <v>0</v>
      </c>
      <c r="H13" s="104">
        <v>130000000</v>
      </c>
      <c r="I13" s="106">
        <v>46177</v>
      </c>
      <c r="J13" s="127" t="s">
        <v>114</v>
      </c>
    </row>
    <row r="14" spans="1:12" ht="17.25" x14ac:dyDescent="0.3">
      <c r="A14" s="162">
        <v>10</v>
      </c>
      <c r="B14" s="103" t="s">
        <v>104</v>
      </c>
      <c r="C14" s="103" t="s">
        <v>102</v>
      </c>
      <c r="D14" s="103">
        <v>8245751</v>
      </c>
      <c r="E14" s="103" t="s">
        <v>103</v>
      </c>
      <c r="F14" s="104">
        <v>430518.58</v>
      </c>
      <c r="G14" s="104">
        <f t="shared" si="0"/>
        <v>253677.61000000002</v>
      </c>
      <c r="H14" s="104">
        <v>176840.97</v>
      </c>
      <c r="I14" s="106">
        <v>46843</v>
      </c>
      <c r="J14" s="127" t="s">
        <v>114</v>
      </c>
    </row>
    <row r="15" spans="1:12" ht="17.25" x14ac:dyDescent="0.3">
      <c r="A15" s="162">
        <v>11</v>
      </c>
      <c r="B15" s="103" t="s">
        <v>104</v>
      </c>
      <c r="C15" s="103" t="s">
        <v>102</v>
      </c>
      <c r="D15" s="103">
        <v>8058195</v>
      </c>
      <c r="E15" s="103" t="s">
        <v>103</v>
      </c>
      <c r="F15" s="104">
        <v>223232.88</v>
      </c>
      <c r="G15" s="104">
        <f t="shared" si="0"/>
        <v>172241.12</v>
      </c>
      <c r="H15" s="104">
        <v>50991.76</v>
      </c>
      <c r="I15" s="106">
        <v>46767</v>
      </c>
      <c r="J15" s="127" t="s">
        <v>114</v>
      </c>
    </row>
    <row r="16" spans="1:12" ht="17.25" x14ac:dyDescent="0.3">
      <c r="A16" s="162">
        <v>12</v>
      </c>
      <c r="B16" s="103" t="s">
        <v>104</v>
      </c>
      <c r="C16" s="103" t="s">
        <v>102</v>
      </c>
      <c r="D16" s="103">
        <v>1723143</v>
      </c>
      <c r="E16" s="103" t="s">
        <v>103</v>
      </c>
      <c r="F16" s="104">
        <v>330662.89</v>
      </c>
      <c r="G16" s="104">
        <f t="shared" si="0"/>
        <v>0</v>
      </c>
      <c r="H16" s="104">
        <v>330662.89</v>
      </c>
      <c r="I16" s="106">
        <v>46281</v>
      </c>
      <c r="J16" s="127" t="s">
        <v>114</v>
      </c>
    </row>
    <row r="17" spans="1:10" ht="17.25" x14ac:dyDescent="0.3">
      <c r="A17" s="162">
        <v>13</v>
      </c>
      <c r="B17" s="103" t="s">
        <v>129</v>
      </c>
      <c r="C17" s="103" t="s">
        <v>101</v>
      </c>
      <c r="D17" s="103">
        <v>94522</v>
      </c>
      <c r="E17" s="103" t="s">
        <v>103</v>
      </c>
      <c r="F17" s="104">
        <v>11190.49</v>
      </c>
      <c r="G17" s="104">
        <f t="shared" si="0"/>
        <v>0</v>
      </c>
      <c r="H17" s="104">
        <v>11190.49</v>
      </c>
      <c r="I17" s="106">
        <v>46070</v>
      </c>
      <c r="J17" s="127" t="s">
        <v>114</v>
      </c>
    </row>
    <row r="18" spans="1:10" ht="17.25" x14ac:dyDescent="0.3">
      <c r="A18" s="162">
        <v>14</v>
      </c>
      <c r="B18" s="103" t="s">
        <v>129</v>
      </c>
      <c r="C18" s="103" t="s">
        <v>101</v>
      </c>
      <c r="D18" s="103">
        <v>91384</v>
      </c>
      <c r="E18" s="103" t="s">
        <v>103</v>
      </c>
      <c r="F18" s="104">
        <v>129537.99</v>
      </c>
      <c r="G18" s="104">
        <f t="shared" si="0"/>
        <v>0</v>
      </c>
      <c r="H18" s="104">
        <v>129537.99</v>
      </c>
      <c r="I18" s="106">
        <v>46915</v>
      </c>
      <c r="J18" s="127" t="s">
        <v>114</v>
      </c>
    </row>
    <row r="19" spans="1:10" ht="17.25" x14ac:dyDescent="0.3">
      <c r="A19" s="162">
        <v>15</v>
      </c>
      <c r="B19" s="103" t="s">
        <v>129</v>
      </c>
      <c r="C19" s="103" t="s">
        <v>101</v>
      </c>
      <c r="D19" s="103">
        <v>91404</v>
      </c>
      <c r="E19" s="103" t="s">
        <v>103</v>
      </c>
      <c r="F19" s="104">
        <v>58881</v>
      </c>
      <c r="G19" s="104">
        <f t="shared" si="0"/>
        <v>0</v>
      </c>
      <c r="H19" s="104">
        <v>58881</v>
      </c>
      <c r="I19" s="106">
        <v>46915</v>
      </c>
      <c r="J19" s="127" t="s">
        <v>114</v>
      </c>
    </row>
    <row r="20" spans="1:10" ht="17.25" x14ac:dyDescent="0.3">
      <c r="A20" s="162">
        <v>16</v>
      </c>
      <c r="B20" s="103" t="s">
        <v>129</v>
      </c>
      <c r="C20" s="103" t="s">
        <v>101</v>
      </c>
      <c r="D20" s="103">
        <v>91403</v>
      </c>
      <c r="E20" s="103" t="s">
        <v>103</v>
      </c>
      <c r="F20" s="104">
        <v>106873.56</v>
      </c>
      <c r="G20" s="104">
        <f t="shared" si="0"/>
        <v>0</v>
      </c>
      <c r="H20" s="104">
        <v>106873.56</v>
      </c>
      <c r="I20" s="106">
        <v>46915</v>
      </c>
      <c r="J20" s="127" t="s">
        <v>114</v>
      </c>
    </row>
    <row r="21" spans="1:10" ht="17.25" x14ac:dyDescent="0.3">
      <c r="A21" s="162">
        <v>17</v>
      </c>
      <c r="B21" s="103" t="s">
        <v>129</v>
      </c>
      <c r="C21" s="103" t="s">
        <v>101</v>
      </c>
      <c r="D21" s="103">
        <v>95172</v>
      </c>
      <c r="E21" s="103" t="s">
        <v>152</v>
      </c>
      <c r="F21" s="146">
        <v>220270000</v>
      </c>
      <c r="G21" s="104">
        <v>0</v>
      </c>
      <c r="H21" s="146">
        <v>220270000</v>
      </c>
      <c r="I21" s="106">
        <v>46038</v>
      </c>
      <c r="J21" s="127" t="s">
        <v>114</v>
      </c>
    </row>
    <row r="22" spans="1:10" ht="17.25" x14ac:dyDescent="0.3">
      <c r="A22" s="162">
        <v>18</v>
      </c>
      <c r="B22" s="103" t="s">
        <v>105</v>
      </c>
      <c r="C22" s="103" t="s">
        <v>101</v>
      </c>
      <c r="D22" s="130">
        <v>192516480004843</v>
      </c>
      <c r="E22" s="103" t="s">
        <v>103</v>
      </c>
      <c r="F22" s="104">
        <v>98933</v>
      </c>
      <c r="G22" s="104">
        <v>0</v>
      </c>
      <c r="H22" s="104">
        <v>98933</v>
      </c>
      <c r="I22" s="106">
        <v>46205</v>
      </c>
      <c r="J22" s="127" t="s">
        <v>114</v>
      </c>
    </row>
    <row r="23" spans="1:10" ht="17.25" x14ac:dyDescent="0.3">
      <c r="A23" s="162">
        <v>19</v>
      </c>
      <c r="B23" s="103" t="s">
        <v>145</v>
      </c>
      <c r="C23" s="103" t="s">
        <v>101</v>
      </c>
      <c r="D23" s="103">
        <v>1134792202</v>
      </c>
      <c r="E23" s="103" t="s">
        <v>103</v>
      </c>
      <c r="F23" s="104">
        <v>145385.75</v>
      </c>
      <c r="G23" s="104">
        <f t="shared" si="0"/>
        <v>5279.4200000000128</v>
      </c>
      <c r="H23" s="104">
        <v>140106.32999999999</v>
      </c>
      <c r="I23" s="106">
        <v>46109</v>
      </c>
      <c r="J23" s="127" t="s">
        <v>114</v>
      </c>
    </row>
    <row r="24" spans="1:10" ht="17.25" x14ac:dyDescent="0.3">
      <c r="A24" s="162">
        <v>20</v>
      </c>
      <c r="B24" s="103" t="s">
        <v>145</v>
      </c>
      <c r="C24" s="103" t="s">
        <v>101</v>
      </c>
      <c r="D24" s="103">
        <v>15744272</v>
      </c>
      <c r="E24" s="103" t="s">
        <v>103</v>
      </c>
      <c r="F24" s="104">
        <v>79692.94</v>
      </c>
      <c r="G24" s="104"/>
      <c r="H24" s="104">
        <v>79692.94</v>
      </c>
      <c r="I24" s="106">
        <v>46298</v>
      </c>
      <c r="J24" s="127" t="s">
        <v>114</v>
      </c>
    </row>
    <row r="25" spans="1:10" ht="17.25" x14ac:dyDescent="0.3">
      <c r="A25" s="162">
        <v>21</v>
      </c>
      <c r="B25" s="129" t="s">
        <v>145</v>
      </c>
      <c r="C25" s="129" t="s">
        <v>101</v>
      </c>
      <c r="D25" s="158">
        <v>1590684</v>
      </c>
      <c r="E25" s="115" t="s">
        <v>103</v>
      </c>
      <c r="F25" s="157">
        <v>40384.94</v>
      </c>
      <c r="G25" s="12"/>
      <c r="H25" s="157">
        <v>40384.94</v>
      </c>
      <c r="I25" s="159">
        <v>46310</v>
      </c>
      <c r="J25" s="127" t="s">
        <v>114</v>
      </c>
    </row>
    <row r="26" spans="1:10" ht="17.25" x14ac:dyDescent="0.3">
      <c r="A26" s="162">
        <v>22</v>
      </c>
      <c r="B26" s="129" t="s">
        <v>145</v>
      </c>
      <c r="C26" s="129" t="s">
        <v>101</v>
      </c>
      <c r="D26" s="129">
        <v>250030627</v>
      </c>
      <c r="E26" s="115" t="s">
        <v>103</v>
      </c>
      <c r="F26" s="160">
        <v>50000</v>
      </c>
      <c r="G26" s="115"/>
      <c r="H26" s="161">
        <v>50000</v>
      </c>
      <c r="I26" s="159">
        <v>46125</v>
      </c>
      <c r="J26" s="127" t="s">
        <v>114</v>
      </c>
    </row>
    <row r="27" spans="1:10" ht="17.25" x14ac:dyDescent="0.3">
      <c r="A27" s="163"/>
      <c r="B27" s="164" t="s">
        <v>153</v>
      </c>
      <c r="C27" s="164"/>
      <c r="D27" s="164"/>
      <c r="E27" s="165"/>
      <c r="F27" s="105">
        <f>F5+F6+F7+F8+F9+F10+F11+F12+F14+F15+F16+F17+F18+F19+F20+F22+F23+F24+F25+F26</f>
        <v>2664721.73</v>
      </c>
      <c r="G27" s="105"/>
      <c r="H27" s="157">
        <f>H26+H25+H24+H23+H22+H20+H19+H18+H17+H16+H15+H14+H12+H11+H10+H9+H8+H7+H6+H5</f>
        <v>1822459.39</v>
      </c>
      <c r="I27" s="168"/>
      <c r="J27" s="156"/>
    </row>
    <row r="28" spans="1:10" ht="17.25" x14ac:dyDescent="0.3">
      <c r="A28" s="163"/>
      <c r="B28" s="164" t="s">
        <v>182</v>
      </c>
      <c r="C28" s="164"/>
      <c r="D28" s="164"/>
      <c r="E28" s="165"/>
      <c r="F28" s="105">
        <f>F21+F13</f>
        <v>350270000</v>
      </c>
      <c r="G28" s="105"/>
      <c r="H28" s="157">
        <f>H21+H13</f>
        <v>350270000</v>
      </c>
      <c r="I28" s="168"/>
      <c r="J28" s="156"/>
    </row>
    <row r="29" spans="1:10" ht="17.25" x14ac:dyDescent="0.3">
      <c r="A29" s="163"/>
      <c r="B29" s="164"/>
      <c r="C29" s="164"/>
      <c r="D29" s="164"/>
      <c r="E29" s="165"/>
      <c r="F29" s="166"/>
      <c r="G29" s="165"/>
      <c r="H29" s="167"/>
      <c r="I29" s="168"/>
      <c r="J29" s="156"/>
    </row>
    <row r="30" spans="1:10" ht="17.25" x14ac:dyDescent="0.3">
      <c r="A30" s="163"/>
      <c r="B30" s="164"/>
      <c r="C30" s="164"/>
      <c r="D30" s="164"/>
      <c r="E30" s="165"/>
      <c r="F30" s="166"/>
      <c r="G30" s="165"/>
      <c r="H30" s="167"/>
      <c r="I30" s="168"/>
      <c r="J30" s="156"/>
    </row>
    <row r="31" spans="1:10" ht="17.25" x14ac:dyDescent="0.3">
      <c r="A31" s="107"/>
      <c r="B31" s="107"/>
      <c r="C31" s="107"/>
      <c r="D31" s="107"/>
      <c r="E31" s="100"/>
      <c r="F31" s="100"/>
      <c r="G31" s="100"/>
      <c r="H31" s="109"/>
      <c r="I31" s="107"/>
      <c r="J31" s="98"/>
    </row>
    <row r="32" spans="1:10" ht="17.25" x14ac:dyDescent="0.3">
      <c r="A32" s="107"/>
      <c r="B32" s="110" t="s">
        <v>61</v>
      </c>
      <c r="C32" s="107"/>
      <c r="D32" s="107"/>
      <c r="E32" s="100"/>
      <c r="F32" s="100"/>
      <c r="G32" s="100"/>
      <c r="H32" s="107"/>
      <c r="I32" s="107"/>
      <c r="J32" s="98"/>
    </row>
    <row r="33" spans="1:10" ht="17.25" x14ac:dyDescent="0.3">
      <c r="A33" s="107"/>
      <c r="B33" s="107" t="s">
        <v>106</v>
      </c>
      <c r="C33" s="107"/>
      <c r="D33" s="107"/>
      <c r="E33" s="100"/>
      <c r="F33" s="100"/>
      <c r="G33" s="100"/>
      <c r="H33" s="108"/>
      <c r="I33" s="107"/>
      <c r="J33" s="98"/>
    </row>
    <row r="34" spans="1:10" ht="17.25" x14ac:dyDescent="0.3">
      <c r="A34" s="107"/>
      <c r="B34" s="107"/>
      <c r="C34" s="107"/>
      <c r="D34" s="107"/>
      <c r="E34" s="100"/>
      <c r="F34" s="100"/>
      <c r="G34" s="100"/>
      <c r="H34" s="107"/>
      <c r="I34" s="107"/>
      <c r="J34" s="98"/>
    </row>
    <row r="35" spans="1:10" ht="17.25" x14ac:dyDescent="0.3">
      <c r="A35" s="107"/>
      <c r="B35" s="107"/>
      <c r="C35" s="107"/>
      <c r="D35" s="107"/>
      <c r="E35" s="100"/>
      <c r="F35" s="100"/>
      <c r="G35" s="100"/>
      <c r="H35" s="107"/>
      <c r="I35" s="107"/>
      <c r="J35" s="98"/>
    </row>
    <row r="36" spans="1:10" ht="17.25" x14ac:dyDescent="0.3">
      <c r="A36" s="107"/>
      <c r="B36" s="107"/>
      <c r="C36" s="107"/>
      <c r="D36" s="107"/>
      <c r="E36" s="100"/>
      <c r="F36" s="100"/>
      <c r="G36" s="100"/>
      <c r="H36" s="107"/>
      <c r="I36" s="107"/>
      <c r="J36" s="98"/>
    </row>
  </sheetData>
  <mergeCells count="1">
    <mergeCell ref="A1:I2"/>
  </mergeCells>
  <pageMargins left="0.7" right="0.7" top="0.75" bottom="0.75" header="0.3" footer="0.3"/>
  <pageSetup paperSize="14" scale="8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2"/>
  <sheetViews>
    <sheetView topLeftCell="A37" zoomScale="124" zoomScaleNormal="124" workbookViewId="0">
      <selection activeCell="F35" sqref="F35"/>
    </sheetView>
  </sheetViews>
  <sheetFormatPr baseColWidth="10" defaultRowHeight="14.4" x14ac:dyDescent="0.3"/>
  <cols>
    <col min="1" max="1" width="1.88671875" customWidth="1"/>
    <col min="2" max="2" width="78.44140625" bestFit="1" customWidth="1"/>
    <col min="3" max="3" width="16.44140625" bestFit="1" customWidth="1"/>
    <col min="4" max="4" width="16.44140625" customWidth="1"/>
    <col min="5" max="5" width="14.44140625" customWidth="1"/>
    <col min="6" max="6" width="18" customWidth="1"/>
    <col min="7" max="7" width="14" customWidth="1"/>
  </cols>
  <sheetData>
    <row r="1" spans="1:7" x14ac:dyDescent="0.3">
      <c r="B1" s="176" t="s">
        <v>177</v>
      </c>
      <c r="C1" s="176"/>
      <c r="D1" s="176"/>
      <c r="E1" s="176"/>
      <c r="F1" s="176"/>
      <c r="G1" s="100"/>
    </row>
    <row r="2" spans="1:7" ht="31.5" customHeight="1" x14ac:dyDescent="0.3">
      <c r="B2" s="177"/>
      <c r="C2" s="177"/>
      <c r="D2" s="177"/>
      <c r="E2" s="177"/>
      <c r="F2" s="177"/>
      <c r="G2" s="100"/>
    </row>
    <row r="3" spans="1:7" ht="15" x14ac:dyDescent="0.3">
      <c r="B3" s="117" t="s">
        <v>32</v>
      </c>
      <c r="C3" s="117" t="s">
        <v>19</v>
      </c>
      <c r="D3" s="117" t="s">
        <v>116</v>
      </c>
      <c r="E3" s="118" t="s">
        <v>107</v>
      </c>
      <c r="F3" s="119" t="s">
        <v>27</v>
      </c>
      <c r="G3" s="119" t="s">
        <v>113</v>
      </c>
    </row>
    <row r="4" spans="1:7" ht="15.6" x14ac:dyDescent="0.3">
      <c r="A4" s="97"/>
      <c r="B4" s="153" t="s">
        <v>121</v>
      </c>
      <c r="C4" s="120">
        <v>45940</v>
      </c>
      <c r="D4" s="120" t="s">
        <v>117</v>
      </c>
      <c r="E4" s="135" t="s">
        <v>135</v>
      </c>
      <c r="F4" s="154">
        <v>18897000</v>
      </c>
      <c r="G4" s="129" t="s">
        <v>114</v>
      </c>
    </row>
    <row r="5" spans="1:7" ht="15.6" x14ac:dyDescent="0.3">
      <c r="A5" s="97"/>
      <c r="B5" s="153" t="s">
        <v>122</v>
      </c>
      <c r="C5" s="120">
        <v>45932</v>
      </c>
      <c r="D5" s="120" t="s">
        <v>117</v>
      </c>
      <c r="E5" s="135" t="s">
        <v>135</v>
      </c>
      <c r="F5" s="154">
        <v>2750000</v>
      </c>
      <c r="G5" s="129" t="s">
        <v>114</v>
      </c>
    </row>
    <row r="6" spans="1:7" ht="15.6" x14ac:dyDescent="0.3">
      <c r="A6" s="97"/>
      <c r="B6" s="153" t="s">
        <v>174</v>
      </c>
      <c r="C6" s="120">
        <v>45933</v>
      </c>
      <c r="D6" s="120" t="s">
        <v>117</v>
      </c>
      <c r="E6" s="135" t="s">
        <v>135</v>
      </c>
      <c r="F6" s="154">
        <v>512000</v>
      </c>
      <c r="G6" s="129" t="s">
        <v>114</v>
      </c>
    </row>
    <row r="7" spans="1:7" ht="15.6" x14ac:dyDescent="0.3">
      <c r="A7" s="97"/>
      <c r="B7" s="153" t="s">
        <v>63</v>
      </c>
      <c r="C7" s="120">
        <v>45936</v>
      </c>
      <c r="D7" s="120" t="s">
        <v>117</v>
      </c>
      <c r="E7" s="135" t="s">
        <v>135</v>
      </c>
      <c r="F7" s="154">
        <v>2000000</v>
      </c>
      <c r="G7" s="129" t="s">
        <v>114</v>
      </c>
    </row>
    <row r="8" spans="1:7" ht="15.6" x14ac:dyDescent="0.3">
      <c r="A8" s="97"/>
      <c r="B8" s="153" t="s">
        <v>123</v>
      </c>
      <c r="C8" s="120">
        <v>45945</v>
      </c>
      <c r="D8" s="120" t="s">
        <v>117</v>
      </c>
      <c r="E8" s="135" t="s">
        <v>135</v>
      </c>
      <c r="F8" s="154">
        <v>2088000</v>
      </c>
      <c r="G8" s="129" t="s">
        <v>114</v>
      </c>
    </row>
    <row r="9" spans="1:7" ht="15.6" x14ac:dyDescent="0.3">
      <c r="A9" s="97"/>
      <c r="B9" s="153" t="s">
        <v>175</v>
      </c>
      <c r="C9" s="120">
        <v>45960</v>
      </c>
      <c r="D9" s="120" t="s">
        <v>117</v>
      </c>
      <c r="E9" s="135" t="s">
        <v>135</v>
      </c>
      <c r="F9" s="154">
        <v>2225000</v>
      </c>
      <c r="G9" s="129" t="s">
        <v>114</v>
      </c>
    </row>
    <row r="10" spans="1:7" ht="15.6" x14ac:dyDescent="0.3">
      <c r="A10" s="97"/>
      <c r="B10" s="153" t="s">
        <v>124</v>
      </c>
      <c r="C10" s="120">
        <v>45940</v>
      </c>
      <c r="D10" s="120" t="s">
        <v>117</v>
      </c>
      <c r="E10" s="135" t="s">
        <v>135</v>
      </c>
      <c r="F10" s="154">
        <v>4656000</v>
      </c>
      <c r="G10" s="129" t="s">
        <v>114</v>
      </c>
    </row>
    <row r="11" spans="1:7" ht="15.6" x14ac:dyDescent="0.3">
      <c r="A11" s="97"/>
      <c r="B11" s="153" t="s">
        <v>64</v>
      </c>
      <c r="C11" s="120">
        <v>45961</v>
      </c>
      <c r="D11" s="120" t="s">
        <v>117</v>
      </c>
      <c r="E11" s="135" t="s">
        <v>135</v>
      </c>
      <c r="F11" s="154">
        <v>3863000</v>
      </c>
      <c r="G11" s="129" t="s">
        <v>114</v>
      </c>
    </row>
    <row r="12" spans="1:7" ht="15.6" x14ac:dyDescent="0.3">
      <c r="A12" s="97"/>
      <c r="B12" s="153" t="s">
        <v>176</v>
      </c>
      <c r="C12" s="120">
        <v>45961</v>
      </c>
      <c r="D12" s="120" t="s">
        <v>117</v>
      </c>
      <c r="E12" s="135" t="s">
        <v>135</v>
      </c>
      <c r="F12" s="154">
        <v>6630000</v>
      </c>
      <c r="G12" s="129" t="s">
        <v>114</v>
      </c>
    </row>
    <row r="13" spans="1:7" ht="15.6" x14ac:dyDescent="0.3">
      <c r="A13" s="97"/>
      <c r="B13" s="153" t="s">
        <v>65</v>
      </c>
      <c r="C13" s="120">
        <v>45991</v>
      </c>
      <c r="D13" s="120" t="s">
        <v>117</v>
      </c>
      <c r="E13" s="135" t="s">
        <v>135</v>
      </c>
      <c r="F13" s="154">
        <v>19800000</v>
      </c>
      <c r="G13" s="129" t="s">
        <v>114</v>
      </c>
    </row>
    <row r="14" spans="1:7" ht="15.6" x14ac:dyDescent="0.3">
      <c r="A14" s="97"/>
      <c r="B14" s="153" t="s">
        <v>158</v>
      </c>
      <c r="C14" s="120">
        <v>46142</v>
      </c>
      <c r="D14" s="120" t="s">
        <v>117</v>
      </c>
      <c r="E14" s="135" t="s">
        <v>136</v>
      </c>
      <c r="F14" s="154">
        <v>617793146.42209995</v>
      </c>
      <c r="G14" s="129" t="s">
        <v>114</v>
      </c>
    </row>
    <row r="15" spans="1:7" ht="15.6" x14ac:dyDescent="0.3">
      <c r="A15" s="97"/>
      <c r="B15" s="153" t="s">
        <v>66</v>
      </c>
      <c r="C15" s="120">
        <v>46142</v>
      </c>
      <c r="D15" s="120" t="s">
        <v>117</v>
      </c>
      <c r="E15" s="135" t="s">
        <v>136</v>
      </c>
      <c r="F15" s="154">
        <v>52265295.597999997</v>
      </c>
      <c r="G15" s="129" t="s">
        <v>114</v>
      </c>
    </row>
    <row r="16" spans="1:7" ht="14.25" customHeight="1" x14ac:dyDescent="0.3">
      <c r="B16" s="153" t="s">
        <v>67</v>
      </c>
      <c r="C16" s="120">
        <v>46142</v>
      </c>
      <c r="D16" s="120" t="s">
        <v>117</v>
      </c>
      <c r="E16" s="135" t="s">
        <v>136</v>
      </c>
      <c r="F16" s="154">
        <v>376958133.25449997</v>
      </c>
      <c r="G16" s="131" t="s">
        <v>114</v>
      </c>
    </row>
    <row r="17" spans="2:8" ht="15.6" x14ac:dyDescent="0.3">
      <c r="B17" s="153" t="s">
        <v>68</v>
      </c>
      <c r="C17" s="120">
        <v>45960</v>
      </c>
      <c r="D17" s="120" t="s">
        <v>117</v>
      </c>
      <c r="E17" s="135" t="s">
        <v>136</v>
      </c>
      <c r="F17" s="154">
        <v>19269319.300000001</v>
      </c>
      <c r="G17" s="129" t="s">
        <v>114</v>
      </c>
    </row>
    <row r="18" spans="2:8" ht="15.6" x14ac:dyDescent="0.3">
      <c r="B18" s="153" t="s">
        <v>69</v>
      </c>
      <c r="C18" s="120">
        <v>45960</v>
      </c>
      <c r="D18" s="120" t="s">
        <v>117</v>
      </c>
      <c r="E18" s="135" t="s">
        <v>136</v>
      </c>
      <c r="F18" s="154">
        <v>320340769.375</v>
      </c>
      <c r="G18" s="129" t="s">
        <v>114</v>
      </c>
      <c r="H18" s="50"/>
    </row>
    <row r="19" spans="2:8" ht="15.6" x14ac:dyDescent="0.3">
      <c r="B19" s="153" t="s">
        <v>70</v>
      </c>
      <c r="C19" s="120">
        <v>45960</v>
      </c>
      <c r="D19" s="120" t="s">
        <v>117</v>
      </c>
      <c r="E19" s="135" t="s">
        <v>136</v>
      </c>
      <c r="F19" s="154">
        <v>55776315.725000001</v>
      </c>
      <c r="G19" s="129" t="s">
        <v>114</v>
      </c>
    </row>
    <row r="20" spans="2:8" ht="15.6" x14ac:dyDescent="0.3">
      <c r="B20" s="153" t="s">
        <v>71</v>
      </c>
      <c r="C20" s="120">
        <v>45960</v>
      </c>
      <c r="D20" s="120" t="s">
        <v>117</v>
      </c>
      <c r="E20" s="135" t="s">
        <v>136</v>
      </c>
      <c r="F20" s="154">
        <v>218278446.10100001</v>
      </c>
      <c r="G20" s="129" t="s">
        <v>114</v>
      </c>
    </row>
    <row r="21" spans="2:8" ht="15.6" x14ac:dyDescent="0.3">
      <c r="B21" s="153" t="s">
        <v>72</v>
      </c>
      <c r="C21" s="120">
        <v>46142</v>
      </c>
      <c r="D21" s="120" t="s">
        <v>117</v>
      </c>
      <c r="E21" s="135" t="s">
        <v>136</v>
      </c>
      <c r="F21" s="154">
        <v>4004014.4</v>
      </c>
      <c r="G21" s="129" t="s">
        <v>114</v>
      </c>
    </row>
    <row r="22" spans="2:8" ht="15.6" x14ac:dyDescent="0.3">
      <c r="B22" s="153" t="s">
        <v>159</v>
      </c>
      <c r="C22" s="120">
        <v>46142</v>
      </c>
      <c r="D22" s="120" t="s">
        <v>117</v>
      </c>
      <c r="E22" s="135" t="s">
        <v>136</v>
      </c>
      <c r="F22" s="154">
        <v>180214366.016</v>
      </c>
      <c r="G22" s="129" t="s">
        <v>114</v>
      </c>
    </row>
    <row r="23" spans="2:8" ht="15.6" x14ac:dyDescent="0.3">
      <c r="B23" s="153" t="s">
        <v>73</v>
      </c>
      <c r="C23" s="120">
        <v>46142</v>
      </c>
      <c r="D23" s="120" t="s">
        <v>117</v>
      </c>
      <c r="E23" s="135" t="s">
        <v>136</v>
      </c>
      <c r="F23" s="154">
        <v>354172474.14999998</v>
      </c>
      <c r="G23" s="129" t="s">
        <v>114</v>
      </c>
    </row>
    <row r="24" spans="2:8" ht="15.6" x14ac:dyDescent="0.3">
      <c r="B24" s="153" t="s">
        <v>74</v>
      </c>
      <c r="C24" s="120">
        <v>46142</v>
      </c>
      <c r="D24" s="120" t="s">
        <v>117</v>
      </c>
      <c r="E24" s="135" t="s">
        <v>136</v>
      </c>
      <c r="F24" s="154">
        <v>39656338.145999998</v>
      </c>
      <c r="G24" s="129" t="s">
        <v>114</v>
      </c>
    </row>
    <row r="25" spans="2:8" ht="15.6" x14ac:dyDescent="0.3">
      <c r="B25" s="153" t="s">
        <v>130</v>
      </c>
      <c r="C25" s="120">
        <v>45960</v>
      </c>
      <c r="D25" s="120" t="s">
        <v>117</v>
      </c>
      <c r="E25" s="135" t="s">
        <v>136</v>
      </c>
      <c r="F25" s="154">
        <v>132165402.95</v>
      </c>
      <c r="G25" s="129" t="s">
        <v>114</v>
      </c>
    </row>
    <row r="26" spans="2:8" ht="15.6" x14ac:dyDescent="0.3">
      <c r="B26" s="153" t="s">
        <v>75</v>
      </c>
      <c r="C26" s="120">
        <v>46142</v>
      </c>
      <c r="D26" s="120" t="s">
        <v>117</v>
      </c>
      <c r="E26" s="135" t="s">
        <v>136</v>
      </c>
      <c r="F26" s="154">
        <v>335863050</v>
      </c>
      <c r="G26" s="129" t="s">
        <v>114</v>
      </c>
    </row>
    <row r="27" spans="2:8" ht="15.6" x14ac:dyDescent="0.3">
      <c r="B27" s="153" t="s">
        <v>131</v>
      </c>
      <c r="C27" s="120">
        <v>45960</v>
      </c>
      <c r="D27" s="120" t="s">
        <v>117</v>
      </c>
      <c r="E27" s="135" t="s">
        <v>136</v>
      </c>
      <c r="F27" s="154">
        <v>304161529.41000003</v>
      </c>
      <c r="G27" s="129" t="s">
        <v>114</v>
      </c>
    </row>
    <row r="28" spans="2:8" ht="15.6" x14ac:dyDescent="0.3">
      <c r="B28" s="153" t="s">
        <v>132</v>
      </c>
      <c r="C28" s="120">
        <v>46142</v>
      </c>
      <c r="D28" s="120" t="s">
        <v>117</v>
      </c>
      <c r="E28" s="135" t="s">
        <v>136</v>
      </c>
      <c r="F28" s="154">
        <v>223827500.16850001</v>
      </c>
      <c r="G28" s="129" t="s">
        <v>114</v>
      </c>
    </row>
    <row r="29" spans="2:8" ht="15.6" x14ac:dyDescent="0.3">
      <c r="B29" s="153" t="s">
        <v>76</v>
      </c>
      <c r="C29" s="120">
        <v>46142</v>
      </c>
      <c r="D29" s="120" t="s">
        <v>117</v>
      </c>
      <c r="E29" s="135" t="s">
        <v>136</v>
      </c>
      <c r="F29" s="154">
        <v>27880584.48</v>
      </c>
      <c r="G29" s="129" t="s">
        <v>114</v>
      </c>
    </row>
    <row r="30" spans="2:8" ht="15.6" x14ac:dyDescent="0.3">
      <c r="B30" s="153" t="s">
        <v>77</v>
      </c>
      <c r="C30" s="120">
        <v>45960</v>
      </c>
      <c r="D30" s="120" t="s">
        <v>117</v>
      </c>
      <c r="E30" s="135" t="s">
        <v>136</v>
      </c>
      <c r="F30" s="154">
        <v>496462882.185</v>
      </c>
      <c r="G30" s="129" t="s">
        <v>114</v>
      </c>
    </row>
    <row r="31" spans="2:8" ht="15.6" x14ac:dyDescent="0.3">
      <c r="B31" s="153" t="s">
        <v>78</v>
      </c>
      <c r="C31" s="120">
        <v>45960</v>
      </c>
      <c r="D31" s="120" t="s">
        <v>117</v>
      </c>
      <c r="E31" s="135" t="s">
        <v>136</v>
      </c>
      <c r="F31" s="154">
        <v>323178951.42250001</v>
      </c>
      <c r="G31" s="129" t="s">
        <v>114</v>
      </c>
    </row>
    <row r="32" spans="2:8" ht="15.6" x14ac:dyDescent="0.3">
      <c r="B32" s="153" t="s">
        <v>79</v>
      </c>
      <c r="C32" s="120">
        <v>45960</v>
      </c>
      <c r="D32" s="120" t="s">
        <v>117</v>
      </c>
      <c r="E32" s="135" t="s">
        <v>136</v>
      </c>
      <c r="F32" s="154">
        <v>556747402.01800001</v>
      </c>
      <c r="G32" s="129" t="s">
        <v>114</v>
      </c>
    </row>
    <row r="33" spans="2:7" ht="15.6" x14ac:dyDescent="0.3">
      <c r="B33" s="153" t="s">
        <v>128</v>
      </c>
      <c r="C33" s="120">
        <v>45960</v>
      </c>
      <c r="D33" s="120" t="s">
        <v>117</v>
      </c>
      <c r="E33" s="135" t="s">
        <v>136</v>
      </c>
      <c r="F33" s="154">
        <v>6585550</v>
      </c>
      <c r="G33" s="129" t="s">
        <v>114</v>
      </c>
    </row>
    <row r="34" spans="2:7" ht="15.6" x14ac:dyDescent="0.3">
      <c r="B34" s="153" t="s">
        <v>80</v>
      </c>
      <c r="C34" s="120">
        <v>45960</v>
      </c>
      <c r="D34" s="120" t="s">
        <v>117</v>
      </c>
      <c r="E34" s="135" t="s">
        <v>136</v>
      </c>
      <c r="F34" s="154">
        <v>1102787358</v>
      </c>
      <c r="G34" s="129" t="s">
        <v>114</v>
      </c>
    </row>
    <row r="35" spans="2:7" ht="15.6" x14ac:dyDescent="0.3">
      <c r="B35" s="153" t="s">
        <v>125</v>
      </c>
      <c r="C35" s="120">
        <v>46142</v>
      </c>
      <c r="D35" s="120" t="s">
        <v>117</v>
      </c>
      <c r="E35" s="135" t="s">
        <v>136</v>
      </c>
      <c r="F35" s="154">
        <v>677521.38399999996</v>
      </c>
      <c r="G35" s="129" t="s">
        <v>114</v>
      </c>
    </row>
    <row r="36" spans="2:7" ht="15.6" x14ac:dyDescent="0.3">
      <c r="B36" s="153" t="s">
        <v>160</v>
      </c>
      <c r="C36" s="120">
        <v>46142</v>
      </c>
      <c r="D36" s="120" t="s">
        <v>117</v>
      </c>
      <c r="E36" s="135" t="s">
        <v>136</v>
      </c>
      <c r="F36" s="154">
        <v>64999378.5</v>
      </c>
      <c r="G36" s="129" t="s">
        <v>114</v>
      </c>
    </row>
    <row r="37" spans="2:7" ht="15.6" x14ac:dyDescent="0.3">
      <c r="B37" s="153" t="s">
        <v>133</v>
      </c>
      <c r="C37" s="120">
        <v>45900</v>
      </c>
      <c r="D37" s="120" t="s">
        <v>117</v>
      </c>
      <c r="E37" s="135" t="s">
        <v>136</v>
      </c>
      <c r="F37" s="154">
        <v>18018064.800000001</v>
      </c>
      <c r="G37" s="129" t="s">
        <v>144</v>
      </c>
    </row>
    <row r="38" spans="2:7" ht="15.6" x14ac:dyDescent="0.3">
      <c r="B38" s="153" t="s">
        <v>161</v>
      </c>
      <c r="C38" s="120">
        <v>45991</v>
      </c>
      <c r="D38" s="120" t="s">
        <v>117</v>
      </c>
      <c r="E38" s="135" t="s">
        <v>136</v>
      </c>
      <c r="F38" s="154">
        <v>59704596.299999997</v>
      </c>
      <c r="G38" s="129" t="s">
        <v>114</v>
      </c>
    </row>
    <row r="39" spans="2:7" ht="15.6" x14ac:dyDescent="0.3">
      <c r="B39" s="153" t="s">
        <v>81</v>
      </c>
      <c r="C39" s="120">
        <v>45960</v>
      </c>
      <c r="D39" s="120" t="s">
        <v>117</v>
      </c>
      <c r="E39" s="135" t="s">
        <v>136</v>
      </c>
      <c r="F39" s="154">
        <v>337789383</v>
      </c>
      <c r="G39" s="129" t="s">
        <v>114</v>
      </c>
    </row>
    <row r="40" spans="2:7" ht="15.6" x14ac:dyDescent="0.3">
      <c r="B40" s="153" t="s">
        <v>82</v>
      </c>
      <c r="C40" s="120">
        <v>45960</v>
      </c>
      <c r="D40" s="120" t="s">
        <v>117</v>
      </c>
      <c r="E40" s="135" t="s">
        <v>136</v>
      </c>
      <c r="F40" s="154">
        <v>61858071.149999999</v>
      </c>
      <c r="G40" s="129" t="s">
        <v>114</v>
      </c>
    </row>
    <row r="41" spans="2:7" ht="15.6" x14ac:dyDescent="0.3">
      <c r="B41" s="153" t="s">
        <v>134</v>
      </c>
      <c r="C41" s="120">
        <v>45960</v>
      </c>
      <c r="D41" s="120" t="s">
        <v>117</v>
      </c>
      <c r="E41" s="135" t="s">
        <v>136</v>
      </c>
      <c r="F41" s="154">
        <v>50234772.966499999</v>
      </c>
      <c r="G41" s="129" t="s">
        <v>114</v>
      </c>
    </row>
    <row r="42" spans="2:7" ht="15.6" x14ac:dyDescent="0.3">
      <c r="B42" s="153" t="s">
        <v>83</v>
      </c>
      <c r="C42" s="120">
        <v>45960</v>
      </c>
      <c r="D42" s="120" t="s">
        <v>117</v>
      </c>
      <c r="E42" s="135" t="s">
        <v>136</v>
      </c>
      <c r="F42" s="154">
        <v>1186088608.54</v>
      </c>
      <c r="G42" s="129" t="s">
        <v>114</v>
      </c>
    </row>
    <row r="43" spans="2:7" ht="15.6" x14ac:dyDescent="0.3">
      <c r="B43" s="153" t="s">
        <v>84</v>
      </c>
      <c r="C43" s="120">
        <v>46142</v>
      </c>
      <c r="D43" s="120" t="s">
        <v>117</v>
      </c>
      <c r="E43" s="135" t="s">
        <v>136</v>
      </c>
      <c r="F43" s="154">
        <v>7929002.2000000002</v>
      </c>
      <c r="G43" s="129" t="s">
        <v>114</v>
      </c>
    </row>
    <row r="44" spans="2:7" x14ac:dyDescent="0.3">
      <c r="B44" s="100"/>
      <c r="C44" s="100"/>
      <c r="D44" s="100"/>
      <c r="E44" s="136" t="s">
        <v>85</v>
      </c>
      <c r="F44" s="137">
        <f>SUM(F4:F43)</f>
        <v>7599109227.9620991</v>
      </c>
      <c r="G44" s="100"/>
    </row>
    <row r="45" spans="2:7" s="132" customFormat="1" x14ac:dyDescent="0.3">
      <c r="B45" s="100"/>
      <c r="C45" s="100"/>
      <c r="D45" s="100"/>
      <c r="E45" s="100"/>
      <c r="F45" s="134"/>
      <c r="G45" s="100"/>
    </row>
    <row r="46" spans="2:7" s="132" customFormat="1" x14ac:dyDescent="0.3">
      <c r="B46" s="100"/>
      <c r="C46" s="100"/>
      <c r="D46" s="100"/>
      <c r="E46" s="100"/>
      <c r="F46" s="134"/>
      <c r="G46" s="100"/>
    </row>
    <row r="47" spans="2:7" x14ac:dyDescent="0.3">
      <c r="B47" s="100"/>
      <c r="C47" s="100"/>
      <c r="D47" s="100"/>
      <c r="E47" s="100"/>
      <c r="F47" s="100"/>
      <c r="G47" s="100"/>
    </row>
    <row r="48" spans="2:7" x14ac:dyDescent="0.3">
      <c r="B48" s="116" t="s">
        <v>61</v>
      </c>
      <c r="C48" s="100"/>
      <c r="D48" s="100"/>
      <c r="E48" s="100"/>
      <c r="F48" s="100"/>
      <c r="G48" s="100"/>
    </row>
    <row r="49" spans="2:7" x14ac:dyDescent="0.3">
      <c r="B49" s="100" t="s">
        <v>106</v>
      </c>
      <c r="C49" s="100"/>
      <c r="D49" s="100"/>
      <c r="E49" s="100"/>
      <c r="F49" s="100"/>
      <c r="G49" s="100"/>
    </row>
    <row r="50" spans="2:7" x14ac:dyDescent="0.3">
      <c r="B50" s="100"/>
      <c r="C50" s="100"/>
      <c r="D50" s="100"/>
      <c r="E50" s="100"/>
      <c r="F50" s="100"/>
      <c r="G50" s="100"/>
    </row>
    <row r="51" spans="2:7" x14ac:dyDescent="0.3">
      <c r="B51" s="100"/>
      <c r="C51" s="100"/>
      <c r="D51" s="100"/>
      <c r="E51" s="100"/>
      <c r="F51" s="100"/>
      <c r="G51" s="100"/>
    </row>
    <row r="52" spans="2:7" x14ac:dyDescent="0.3">
      <c r="B52" s="100"/>
      <c r="C52" s="100"/>
      <c r="D52" s="100"/>
      <c r="E52" s="100"/>
      <c r="F52" s="100"/>
      <c r="G52" s="100"/>
    </row>
  </sheetData>
  <autoFilter ref="B3:F15" xr:uid="{00000000-0009-0000-0000-000002000000}">
    <sortState xmlns:xlrd2="http://schemas.microsoft.com/office/spreadsheetml/2017/richdata2" ref="B4:E21">
      <sortCondition ref="B3:B18"/>
    </sortState>
  </autoFilter>
  <sortState xmlns:xlrd2="http://schemas.microsoft.com/office/spreadsheetml/2017/richdata2" ref="B4:E18">
    <sortCondition ref="B4:B18"/>
  </sortState>
  <mergeCells count="1">
    <mergeCell ref="B1:F2"/>
  </mergeCells>
  <pageMargins left="0.7" right="0.7" top="0.75" bottom="0.75" header="0.3" footer="0.3"/>
  <pageSetup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32"/>
  <sheetViews>
    <sheetView topLeftCell="A14" zoomScale="110" zoomScaleNormal="110" workbookViewId="0">
      <selection activeCell="A24" sqref="A24:XFD24"/>
    </sheetView>
  </sheetViews>
  <sheetFormatPr baseColWidth="10" defaultRowHeight="14.4" x14ac:dyDescent="0.3"/>
  <cols>
    <col min="1" max="1" width="2.109375" customWidth="1"/>
    <col min="2" max="2" width="31.88671875" bestFit="1" customWidth="1"/>
    <col min="3" max="3" width="13.6640625" bestFit="1" customWidth="1"/>
    <col min="4" max="4" width="18.5546875" bestFit="1" customWidth="1"/>
    <col min="5" max="5" width="13.88671875" customWidth="1"/>
    <col min="6" max="6" width="21.33203125" bestFit="1" customWidth="1"/>
    <col min="7" max="7" width="19.6640625" customWidth="1"/>
    <col min="8" max="8" width="15.33203125" bestFit="1" customWidth="1"/>
  </cols>
  <sheetData>
    <row r="1" spans="2:8" x14ac:dyDescent="0.3">
      <c r="B1" s="178" t="s">
        <v>60</v>
      </c>
      <c r="C1" s="178"/>
      <c r="D1" s="178"/>
      <c r="E1" s="178"/>
      <c r="F1" s="178"/>
      <c r="G1" s="178"/>
      <c r="H1" s="100"/>
    </row>
    <row r="2" spans="2:8" x14ac:dyDescent="0.3">
      <c r="B2" s="178"/>
      <c r="C2" s="178"/>
      <c r="D2" s="178"/>
      <c r="E2" s="178"/>
      <c r="F2" s="178"/>
      <c r="G2" s="178"/>
      <c r="H2" s="100"/>
    </row>
    <row r="3" spans="2:8" x14ac:dyDescent="0.3">
      <c r="B3" s="100"/>
      <c r="C3" s="100"/>
      <c r="D3" s="100"/>
      <c r="E3" s="100"/>
      <c r="F3" s="100"/>
      <c r="G3" s="100"/>
      <c r="H3" s="100"/>
    </row>
    <row r="4" spans="2:8" x14ac:dyDescent="0.3">
      <c r="B4" s="179" t="s">
        <v>54</v>
      </c>
      <c r="C4" s="180"/>
      <c r="D4" s="180"/>
      <c r="E4" s="180"/>
      <c r="F4" s="121" t="s">
        <v>35</v>
      </c>
      <c r="G4" s="122">
        <v>46022</v>
      </c>
      <c r="H4" s="100"/>
    </row>
    <row r="5" spans="2:8" ht="27.6" x14ac:dyDescent="0.3">
      <c r="B5" s="112" t="s">
        <v>28</v>
      </c>
      <c r="C5" s="112" t="s">
        <v>29</v>
      </c>
      <c r="D5" s="113" t="s">
        <v>48</v>
      </c>
      <c r="E5" s="123" t="s">
        <v>36</v>
      </c>
      <c r="F5" s="112" t="s">
        <v>37</v>
      </c>
      <c r="G5" s="112" t="s">
        <v>30</v>
      </c>
      <c r="H5" s="100"/>
    </row>
    <row r="6" spans="2:8" x14ac:dyDescent="0.3">
      <c r="B6" s="141" t="s">
        <v>163</v>
      </c>
      <c r="C6" s="8" t="s">
        <v>93</v>
      </c>
      <c r="D6" s="142">
        <v>47103053</v>
      </c>
      <c r="E6" s="143">
        <v>45978</v>
      </c>
      <c r="F6" s="144">
        <v>46039</v>
      </c>
      <c r="G6" s="142">
        <v>16500000</v>
      </c>
      <c r="H6" s="100"/>
    </row>
    <row r="7" spans="2:8" x14ac:dyDescent="0.3">
      <c r="B7" s="141" t="s">
        <v>163</v>
      </c>
      <c r="C7" s="8" t="s">
        <v>93</v>
      </c>
      <c r="D7" s="142">
        <v>47103055</v>
      </c>
      <c r="E7" s="143">
        <v>45978</v>
      </c>
      <c r="F7" s="144">
        <v>46070</v>
      </c>
      <c r="G7" s="142">
        <v>16500000</v>
      </c>
      <c r="H7" s="100"/>
    </row>
    <row r="8" spans="2:8" s="140" customFormat="1" x14ac:dyDescent="0.3">
      <c r="B8" s="141" t="s">
        <v>164</v>
      </c>
      <c r="C8" s="8" t="s">
        <v>93</v>
      </c>
      <c r="D8" s="142">
        <v>47103086</v>
      </c>
      <c r="E8" s="143">
        <v>46009</v>
      </c>
      <c r="F8" s="144">
        <v>46040</v>
      </c>
      <c r="G8" s="142">
        <v>1000000</v>
      </c>
      <c r="H8" s="100"/>
    </row>
    <row r="9" spans="2:8" s="132" customFormat="1" x14ac:dyDescent="0.3">
      <c r="B9" s="141" t="s">
        <v>165</v>
      </c>
      <c r="C9" s="8" t="s">
        <v>93</v>
      </c>
      <c r="D9" s="142">
        <v>47103088</v>
      </c>
      <c r="E9" s="143">
        <v>46009</v>
      </c>
      <c r="F9" s="144">
        <v>46025</v>
      </c>
      <c r="G9" s="142">
        <v>1000000</v>
      </c>
      <c r="H9" s="100"/>
    </row>
    <row r="10" spans="2:8" s="132" customFormat="1" x14ac:dyDescent="0.3">
      <c r="B10" s="141" t="s">
        <v>166</v>
      </c>
      <c r="C10" s="8" t="s">
        <v>93</v>
      </c>
      <c r="D10" s="142">
        <v>47103090</v>
      </c>
      <c r="E10" s="143">
        <v>46021</v>
      </c>
      <c r="F10" s="144">
        <v>46027</v>
      </c>
      <c r="G10" s="142">
        <v>5800000</v>
      </c>
      <c r="H10" s="100"/>
    </row>
    <row r="11" spans="2:8" s="132" customFormat="1" x14ac:dyDescent="0.3">
      <c r="B11" s="141" t="s">
        <v>167</v>
      </c>
      <c r="C11" s="8" t="s">
        <v>93</v>
      </c>
      <c r="D11" s="142">
        <v>47103091</v>
      </c>
      <c r="E11" s="143">
        <v>46021</v>
      </c>
      <c r="F11" s="144">
        <v>46024</v>
      </c>
      <c r="G11" s="142">
        <v>500000</v>
      </c>
      <c r="H11" s="100"/>
    </row>
    <row r="12" spans="2:8" s="132" customFormat="1" x14ac:dyDescent="0.3">
      <c r="B12" s="141" t="s">
        <v>168</v>
      </c>
      <c r="C12" s="8" t="s">
        <v>93</v>
      </c>
      <c r="D12" s="142">
        <v>47103092</v>
      </c>
      <c r="E12" s="143">
        <v>46021</v>
      </c>
      <c r="F12" s="144">
        <v>46024</v>
      </c>
      <c r="G12" s="142">
        <v>1000000</v>
      </c>
      <c r="H12" s="100"/>
    </row>
    <row r="13" spans="2:8" s="132" customFormat="1" x14ac:dyDescent="0.3">
      <c r="B13" s="141" t="s">
        <v>169</v>
      </c>
      <c r="C13" s="8" t="s">
        <v>93</v>
      </c>
      <c r="D13" s="142">
        <v>47103093</v>
      </c>
      <c r="E13" s="143">
        <v>46021</v>
      </c>
      <c r="F13" s="144">
        <v>46024</v>
      </c>
      <c r="G13" s="142">
        <v>1000000</v>
      </c>
      <c r="H13" s="100"/>
    </row>
    <row r="14" spans="2:8" s="132" customFormat="1" x14ac:dyDescent="0.3">
      <c r="B14" s="141" t="s">
        <v>165</v>
      </c>
      <c r="C14" s="8" t="s">
        <v>93</v>
      </c>
      <c r="D14" s="142">
        <v>47103094</v>
      </c>
      <c r="E14" s="143">
        <v>46386</v>
      </c>
      <c r="F14" s="144">
        <v>46024</v>
      </c>
      <c r="G14" s="142">
        <v>1000000</v>
      </c>
      <c r="H14" s="100"/>
    </row>
    <row r="15" spans="2:8" s="132" customFormat="1" x14ac:dyDescent="0.3">
      <c r="B15" s="141" t="s">
        <v>170</v>
      </c>
      <c r="C15" s="8" t="s">
        <v>93</v>
      </c>
      <c r="D15" s="142">
        <v>47103095</v>
      </c>
      <c r="E15" s="143">
        <v>46386</v>
      </c>
      <c r="F15" s="144">
        <v>46024</v>
      </c>
      <c r="G15" s="142">
        <v>1000000</v>
      </c>
      <c r="H15" s="100"/>
    </row>
    <row r="16" spans="2:8" s="140" customFormat="1" x14ac:dyDescent="0.3">
      <c r="B16" s="141" t="s">
        <v>171</v>
      </c>
      <c r="C16" s="8" t="s">
        <v>93</v>
      </c>
      <c r="D16" s="142">
        <v>47103096</v>
      </c>
      <c r="E16" s="143">
        <v>46021</v>
      </c>
      <c r="F16" s="147">
        <v>46024</v>
      </c>
      <c r="G16" s="148">
        <v>1000000</v>
      </c>
      <c r="H16" s="100"/>
    </row>
    <row r="17" spans="2:8" s="140" customFormat="1" x14ac:dyDescent="0.3">
      <c r="B17" s="141" t="s">
        <v>172</v>
      </c>
      <c r="C17" s="8" t="s">
        <v>93</v>
      </c>
      <c r="D17" s="142">
        <v>47103097</v>
      </c>
      <c r="E17" s="143">
        <v>46021</v>
      </c>
      <c r="F17" s="147">
        <v>46024</v>
      </c>
      <c r="G17" s="148">
        <v>1000000</v>
      </c>
      <c r="H17" s="100"/>
    </row>
    <row r="18" spans="2:8" ht="17.399999999999999" x14ac:dyDescent="0.3">
      <c r="B18" s="4"/>
      <c r="C18" s="4"/>
      <c r="D18" s="4"/>
      <c r="E18" s="4"/>
      <c r="F18" s="139" t="s">
        <v>31</v>
      </c>
      <c r="G18" s="138">
        <f>SUM(G6:G17)</f>
        <v>47300000</v>
      </c>
      <c r="H18" s="100"/>
    </row>
    <row r="19" spans="2:8" x14ac:dyDescent="0.3">
      <c r="B19" s="100"/>
      <c r="C19" s="100"/>
      <c r="D19" s="100"/>
      <c r="E19" s="100"/>
      <c r="F19" s="100"/>
      <c r="G19" s="100"/>
      <c r="H19" s="100"/>
    </row>
    <row r="20" spans="2:8" x14ac:dyDescent="0.3">
      <c r="B20" s="100"/>
      <c r="C20" s="100"/>
      <c r="D20" s="100"/>
      <c r="E20" s="100"/>
      <c r="F20" s="124"/>
      <c r="G20" s="125"/>
      <c r="H20" s="100"/>
    </row>
    <row r="21" spans="2:8" x14ac:dyDescent="0.3">
      <c r="B21" s="179" t="s">
        <v>109</v>
      </c>
      <c r="C21" s="180"/>
      <c r="D21" s="180"/>
      <c r="E21" s="180"/>
      <c r="F21" s="121" t="s">
        <v>35</v>
      </c>
      <c r="G21" s="122">
        <v>46022</v>
      </c>
      <c r="H21" s="100"/>
    </row>
    <row r="22" spans="2:8" ht="27.6" x14ac:dyDescent="0.3">
      <c r="B22" s="112" t="s">
        <v>28</v>
      </c>
      <c r="C22" s="112" t="s">
        <v>29</v>
      </c>
      <c r="D22" s="113" t="s">
        <v>48</v>
      </c>
      <c r="E22" s="123" t="s">
        <v>36</v>
      </c>
      <c r="F22" s="112" t="s">
        <v>37</v>
      </c>
      <c r="G22" s="112" t="s">
        <v>110</v>
      </c>
      <c r="H22" s="100"/>
    </row>
    <row r="23" spans="2:8" x14ac:dyDescent="0.3">
      <c r="B23" s="149" t="s">
        <v>173</v>
      </c>
      <c r="C23" s="149" t="s">
        <v>93</v>
      </c>
      <c r="D23" s="149">
        <v>47139820</v>
      </c>
      <c r="E23" s="150">
        <v>45971</v>
      </c>
      <c r="F23" s="151">
        <v>46068</v>
      </c>
      <c r="G23" s="152">
        <v>47351.040000000001</v>
      </c>
      <c r="H23" s="100"/>
    </row>
    <row r="24" spans="2:8" ht="17.399999999999999" x14ac:dyDescent="0.3">
      <c r="B24" s="4"/>
      <c r="C24" s="4"/>
      <c r="D24" s="4"/>
      <c r="E24" s="4"/>
      <c r="F24" s="139" t="s">
        <v>31</v>
      </c>
      <c r="G24" s="145">
        <f>SUM(G23:G23)</f>
        <v>47351.040000000001</v>
      </c>
      <c r="H24" s="100"/>
    </row>
    <row r="25" spans="2:8" x14ac:dyDescent="0.3">
      <c r="B25" s="100"/>
      <c r="C25" s="100"/>
      <c r="D25" s="100"/>
      <c r="E25" s="100"/>
      <c r="F25" s="100"/>
      <c r="G25" s="100"/>
      <c r="H25" s="100"/>
    </row>
    <row r="26" spans="2:8" x14ac:dyDescent="0.3">
      <c r="B26" s="100"/>
      <c r="C26" s="100"/>
      <c r="D26" s="100"/>
      <c r="E26" s="100"/>
      <c r="F26" s="100"/>
      <c r="G26" s="100"/>
      <c r="H26" s="100"/>
    </row>
    <row r="27" spans="2:8" x14ac:dyDescent="0.3">
      <c r="B27" s="100"/>
      <c r="C27" s="100"/>
      <c r="D27" s="100"/>
      <c r="E27" s="100"/>
      <c r="F27" s="100"/>
      <c r="G27" s="100"/>
      <c r="H27" s="100"/>
    </row>
    <row r="28" spans="2:8" x14ac:dyDescent="0.3">
      <c r="B28" s="100"/>
      <c r="C28" s="100"/>
      <c r="D28" s="100"/>
      <c r="E28" s="100"/>
      <c r="F28" s="100"/>
      <c r="G28" s="100"/>
      <c r="H28" s="100"/>
    </row>
    <row r="29" spans="2:8" x14ac:dyDescent="0.3">
      <c r="B29" s="116" t="s">
        <v>61</v>
      </c>
      <c r="C29" s="100"/>
      <c r="D29" s="100"/>
      <c r="E29" s="100"/>
      <c r="F29" s="100"/>
      <c r="G29" s="100"/>
      <c r="H29" s="100"/>
    </row>
    <row r="30" spans="2:8" x14ac:dyDescent="0.3">
      <c r="B30" s="100" t="s">
        <v>106</v>
      </c>
      <c r="C30" s="100"/>
      <c r="D30" s="100"/>
      <c r="E30" s="100"/>
      <c r="F30" s="100"/>
      <c r="G30" s="100"/>
      <c r="H30" s="100"/>
    </row>
    <row r="31" spans="2:8" x14ac:dyDescent="0.3">
      <c r="B31" s="100"/>
      <c r="C31" s="100"/>
      <c r="D31" s="100"/>
      <c r="E31" s="100"/>
      <c r="F31" s="100"/>
      <c r="G31" s="100"/>
      <c r="H31" s="100"/>
    </row>
    <row r="32" spans="2:8" x14ac:dyDescent="0.3">
      <c r="B32" s="100"/>
      <c r="C32" s="100"/>
      <c r="D32" s="100"/>
      <c r="E32" s="100"/>
      <c r="F32" s="100"/>
      <c r="G32" s="100"/>
      <c r="H32" s="100"/>
    </row>
  </sheetData>
  <mergeCells count="3">
    <mergeCell ref="B1:G2"/>
    <mergeCell ref="B4:E4"/>
    <mergeCell ref="B21:E21"/>
  </mergeCells>
  <pageMargins left="0.25" right="0.25" top="0.75" bottom="0.75" header="0.3" footer="0.3"/>
  <pageSetup paperSize="14" scale="98"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6"/>
  <sheetViews>
    <sheetView workbookViewId="0">
      <selection activeCell="E4" sqref="E4"/>
    </sheetView>
  </sheetViews>
  <sheetFormatPr baseColWidth="10" defaultRowHeight="14.4" x14ac:dyDescent="0.3"/>
  <cols>
    <col min="1" max="1" width="34.44140625" customWidth="1"/>
    <col min="2" max="2" width="13.5546875" customWidth="1"/>
    <col min="3" max="3" width="21.44140625" customWidth="1"/>
    <col min="4" max="4" width="18.109375" customWidth="1"/>
    <col min="5" max="5" width="21.5546875" customWidth="1"/>
    <col min="6" max="6" width="15.109375" customWidth="1"/>
    <col min="7" max="7" width="12.44140625" customWidth="1"/>
  </cols>
  <sheetData>
    <row r="1" spans="1:7" ht="15" customHeight="1" x14ac:dyDescent="0.3">
      <c r="A1" s="181" t="s">
        <v>162</v>
      </c>
      <c r="B1" s="181"/>
      <c r="C1" s="181"/>
      <c r="D1" s="181"/>
      <c r="E1" s="181"/>
      <c r="F1" s="181"/>
      <c r="G1" s="100"/>
    </row>
    <row r="2" spans="1:7" ht="15" customHeight="1" x14ac:dyDescent="0.3">
      <c r="A2" s="181"/>
      <c r="B2" s="181"/>
      <c r="C2" s="181"/>
      <c r="D2" s="181"/>
      <c r="E2" s="181"/>
      <c r="F2" s="181"/>
      <c r="G2" s="100"/>
    </row>
    <row r="3" spans="1:7" ht="15" customHeight="1" x14ac:dyDescent="0.3">
      <c r="A3" s="181"/>
      <c r="B3" s="181"/>
      <c r="C3" s="181"/>
      <c r="D3" s="181"/>
      <c r="E3" s="181"/>
      <c r="F3" s="181"/>
      <c r="G3" s="100"/>
    </row>
    <row r="4" spans="1:7" ht="30" x14ac:dyDescent="0.3">
      <c r="A4" s="112" t="s">
        <v>34</v>
      </c>
      <c r="B4" s="112" t="s">
        <v>107</v>
      </c>
      <c r="C4" s="113" t="s">
        <v>33</v>
      </c>
      <c r="D4" s="114" t="s">
        <v>58</v>
      </c>
      <c r="E4" s="114" t="s">
        <v>59</v>
      </c>
      <c r="F4" s="128" t="s">
        <v>19</v>
      </c>
      <c r="G4" s="128" t="s">
        <v>113</v>
      </c>
    </row>
    <row r="5" spans="1:7" x14ac:dyDescent="0.3">
      <c r="A5" s="115" t="s">
        <v>111</v>
      </c>
      <c r="B5" s="115" t="s">
        <v>108</v>
      </c>
      <c r="C5" s="2" t="s">
        <v>62</v>
      </c>
      <c r="D5" s="94">
        <v>340191392</v>
      </c>
      <c r="E5" s="94">
        <f>D5</f>
        <v>340191392</v>
      </c>
      <c r="F5" s="3">
        <v>46142</v>
      </c>
      <c r="G5" s="115" t="s">
        <v>114</v>
      </c>
    </row>
    <row r="6" spans="1:7" x14ac:dyDescent="0.3">
      <c r="A6" s="4"/>
      <c r="B6" s="4"/>
      <c r="C6" s="4"/>
      <c r="D6" s="133">
        <f>SUM(D5:D5)</f>
        <v>340191392</v>
      </c>
      <c r="E6" s="133">
        <f>SUM(E5:E5)</f>
        <v>340191392</v>
      </c>
      <c r="F6" s="100"/>
      <c r="G6" s="100"/>
    </row>
    <row r="7" spans="1:7" x14ac:dyDescent="0.3">
      <c r="A7" s="100"/>
      <c r="B7" s="100"/>
      <c r="C7" s="100"/>
      <c r="D7" s="100"/>
      <c r="E7" s="100"/>
      <c r="F7" s="100"/>
      <c r="G7" s="100"/>
    </row>
    <row r="8" spans="1:7" x14ac:dyDescent="0.3">
      <c r="A8" s="100"/>
      <c r="B8" s="100"/>
      <c r="C8" s="100"/>
      <c r="D8" s="100"/>
      <c r="E8" s="100"/>
      <c r="F8" s="100"/>
      <c r="G8" s="100"/>
    </row>
    <row r="9" spans="1:7" x14ac:dyDescent="0.3">
      <c r="A9" s="100"/>
      <c r="B9" s="100"/>
      <c r="C9" s="100"/>
      <c r="D9" s="100"/>
      <c r="E9" s="100"/>
      <c r="F9" s="100"/>
      <c r="G9" s="100"/>
    </row>
    <row r="10" spans="1:7" x14ac:dyDescent="0.3">
      <c r="A10" s="116" t="s">
        <v>61</v>
      </c>
      <c r="B10" s="100"/>
      <c r="C10" s="100"/>
      <c r="D10" s="100"/>
      <c r="E10" s="100"/>
      <c r="F10" s="100"/>
      <c r="G10" s="100"/>
    </row>
    <row r="11" spans="1:7" x14ac:dyDescent="0.3">
      <c r="A11" s="100" t="s">
        <v>106</v>
      </c>
      <c r="B11" s="100"/>
      <c r="C11" s="100"/>
      <c r="D11" s="100"/>
      <c r="E11" s="100"/>
      <c r="F11" s="100"/>
      <c r="G11" s="100"/>
    </row>
    <row r="12" spans="1:7" x14ac:dyDescent="0.3">
      <c r="A12" s="100"/>
      <c r="B12" s="100"/>
      <c r="C12" s="100"/>
      <c r="D12" s="100"/>
      <c r="E12" s="100"/>
      <c r="F12" s="100"/>
      <c r="G12" s="100"/>
    </row>
    <row r="13" spans="1:7" x14ac:dyDescent="0.3">
      <c r="A13" s="100"/>
      <c r="B13" s="100"/>
      <c r="C13" s="100"/>
      <c r="D13" s="100"/>
      <c r="E13" s="100"/>
      <c r="F13" s="100"/>
      <c r="G13" s="100"/>
    </row>
    <row r="14" spans="1:7" x14ac:dyDescent="0.3">
      <c r="A14" s="100"/>
      <c r="B14" s="100"/>
      <c r="C14" s="100"/>
      <c r="D14" s="100"/>
      <c r="E14" s="100"/>
      <c r="F14" s="100"/>
      <c r="G14" s="100"/>
    </row>
    <row r="15" spans="1:7" x14ac:dyDescent="0.3">
      <c r="A15" s="100"/>
      <c r="B15" s="100"/>
      <c r="C15" s="100"/>
      <c r="D15" s="100"/>
      <c r="E15" s="100"/>
      <c r="F15" s="100"/>
      <c r="G15" s="100"/>
    </row>
    <row r="16" spans="1:7" x14ac:dyDescent="0.3">
      <c r="A16" s="100"/>
      <c r="B16" s="100"/>
      <c r="C16" s="100"/>
      <c r="D16" s="100"/>
      <c r="E16" s="100"/>
      <c r="F16" s="100"/>
      <c r="G16" s="100"/>
    </row>
  </sheetData>
  <mergeCells count="1">
    <mergeCell ref="A1:F3"/>
  </mergeCells>
  <pageMargins left="0.7" right="0.7" top="0.75" bottom="0.75" header="0.3" footer="0.3"/>
  <pageSetup paperSize="9" orientation="portrait" horizontalDpi="0" verticalDpi="0"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ouq7OSiBuC+sr82WdiXriqdHBZFw4caKD/aQX3PeqDw=</DigestValue>
    </Reference>
    <Reference Type="http://www.w3.org/2000/09/xmldsig#Object" URI="#idOfficeObject">
      <DigestMethod Algorithm="http://www.w3.org/2001/04/xmlenc#sha256"/>
      <DigestValue>bAUoLbCVJeMLsbOCqNgpqrIAj8jiGpJyxkqlpD+9KNY=</DigestValue>
    </Reference>
    <Reference Type="http://uri.etsi.org/01903#SignedProperties" URI="#idSignedProperties">
      <Transforms>
        <Transform Algorithm="http://www.w3.org/TR/2001/REC-xml-c14n-20010315"/>
      </Transforms>
      <DigestMethod Algorithm="http://www.w3.org/2001/04/xmlenc#sha256"/>
      <DigestValue>Ekg/G5R0eOGnlklWG3Y2MwYs342C/9YKQzivJXgVdOI=</DigestValue>
    </Reference>
    <Reference Type="http://www.w3.org/2000/09/xmldsig#Object" URI="#idValidSigLnImg">
      <DigestMethod Algorithm="http://www.w3.org/2001/04/xmlenc#sha256"/>
      <DigestValue>69m6nq0mtBrc0wbGqdMgOTgGqZA/dDz7azSDev/ddE0=</DigestValue>
    </Reference>
    <Reference Type="http://www.w3.org/2000/09/xmldsig#Object" URI="#idInvalidSigLnImg">
      <DigestMethod Algorithm="http://www.w3.org/2001/04/xmlenc#sha256"/>
      <DigestValue>5TD1ROaCTLwIYQrrKsIYm7xAS3eXwfG3AX9SnGlxWOM=</DigestValue>
    </Reference>
  </SignedInfo>
  <SignatureValue>ygB5OgUHFyKquAgrTm/Yvl7AimAghOS13nC4AFINt95qgcy49ANrQgbQXIQELoSdyASFnDfe7cU8
Eab/62ZLNWkbJ2G1TXu4KO9Eb1Biw2odJnVYbhWbTGZdBKmwU8thD/NaY5YsdmqsF+4auKy5Wwem
IcwJRseiroj+l9+78yhdhcZq/C2r4PpLupR+VH+PK+e3Fm3JIZvjvnkFbIh3sslP8YuH9XARQECH
c0M7rmip2ilAkL/eUcQlrVgfXcgV4wJfHeGx8tPtFUl4+6DrF6JA38+V1q9nOTCmVwaQhhXcVsBi
MqFVwvEsi/4yz640eBHbd1649adIGcs4PAAz8Q==</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LVgoVSSx5WxgRqg4obFiRXSZEIf1L1Xi3XjXqmg4jMI=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lbR4hXohWV8zbVI0VQRlTERJkgsEg4qoLBurYT3kmrs=</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jqbnLapwpekubGtc2lsf1PDlG1O7FK7hYtF0aY4Odt8=</DigestValue>
      </Reference>
      <Reference URI="/xl/printerSettings/printerSettings3.bin?ContentType=application/vnd.openxmlformats-officedocument.spreadsheetml.printerSettings">
        <DigestMethod Algorithm="http://www.w3.org/2001/04/xmlenc#sha256"/>
        <DigestValue>Xkz/rC3UKa4hGHTlKOt5WU3kJRRGlP4xU2Ya4WN3jqE=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sFm4/7eqXFe/4zBc49ZQe+tfghcNpKUP2fT/7ybrY6I=</DigestValue>
      </Reference>
      <Reference URI="/xl/styles.xml?ContentType=application/vnd.openxmlformats-officedocument.spreadsheetml.styles+xml">
        <DigestMethod Algorithm="http://www.w3.org/2001/04/xmlenc#sha256"/>
        <DigestValue>3blwkgDhr5MguKUPXy68sqiptxSeVQM3gmw1dZV3v/E=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1IdOafXgebbFnHiAHX8Evcx2Ee3ECpQq5gztAYXZ744=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nJYVBJAbTw0xRjczNfT2yd9mO8u5L5rgxcBWmAcnKXg=</DigestValue>
      </Reference>
      <Reference URI="/xl/worksheets/sheet2.xml?ContentType=application/vnd.openxmlformats-officedocument.spreadsheetml.worksheet+xml">
        <DigestMethod Algorithm="http://www.w3.org/2001/04/xmlenc#sha256"/>
        <DigestValue>a4Cuv2fI984OSyWhe9PSFnEb5ViS8w/borUfaoe/tus=</DigestValue>
      </Reference>
      <Reference URI="/xl/worksheets/sheet3.xml?ContentType=application/vnd.openxmlformats-officedocument.spreadsheetml.worksheet+xml">
        <DigestMethod Algorithm="http://www.w3.org/2001/04/xmlenc#sha256"/>
        <DigestValue>bkh9FgrYihBOoS1PepD0U+Fk6atEDI7+Me0MEwAUdDo=</DigestValue>
      </Reference>
      <Reference URI="/xl/worksheets/sheet4.xml?ContentType=application/vnd.openxmlformats-officedocument.spreadsheetml.worksheet+xml">
        <DigestMethod Algorithm="http://www.w3.org/2001/04/xmlenc#sha256"/>
        <DigestValue>2zLU6R3E+3SAi+8B7p25/W7IMWwzGwpNrarflc+R5qU=</DigestValue>
      </Reference>
      <Reference URI="/xl/worksheets/sheet5.xml?ContentType=application/vnd.openxmlformats-officedocument.spreadsheetml.worksheet+xml">
        <DigestMethod Algorithm="http://www.w3.org/2001/04/xmlenc#sha256"/>
        <DigestValue>Zbmzzy+DW0yp68sEPzYOSQX95ipiALafbx1FwxWxlU0=</DigestValue>
      </Reference>
    </Manifest>
    <SignatureProperties>
      <SignatureProperty Id="idSignatureTime" Target="#idPackageSignature">
        <mdssi:SignatureTime xmlns:mdssi="http://schemas.openxmlformats.org/package/2006/digital-signature">
          <mdssi:Format>YYYY-MM-DDThh:mm:ssTZD</mdssi:Format>
          <mdssi:Value>2026-03-31T17:49:30Z</mdssi:Value>
        </mdssi:SignatureTime>
      </SignatureProperty>
    </SignatureProperties>
  </Object>
  <Object Id="idOfficeObject">
    <SignatureProperties>
      <SignatureProperty Id="idOfficeV1Details" Target="#idPackageSignature">
        <SignatureInfoV1 xmlns="http://schemas.microsoft.com/office/2006/digsig">
          <SetupID>{D77AE606-8CB0-479A-872C-1966F7E851C9}</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2026-03-31T17:49:30Z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x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igAAAHEAAAABAAAAVVWPQSa0j0EPAAAAYQAAABQAAABMAAAAAAAAAAAAAAAAAAAA//////////90AAAAQwBhAHIAbABvAHMAIABFAGwAbQBpAHIAIABLAGwAZQBlAG0AYQBuAAgAAAAHAAAABQAAAAMAAAAIAAAABgAAAAQAAAAHAAAAAwAAAAsAAAADAAAABQ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DETALLE DE PASIVOS</vt:lpstr>
      <vt:lpstr>PRESTAMOS FINANCIEROS </vt:lpstr>
      <vt:lpstr>PROVEEDORES</vt:lpstr>
      <vt:lpstr>CHEQUES DIFERIDOS</vt:lpstr>
      <vt:lpstr>ANTICIPO DE CLIENTES</vt:lpstr>
      <vt:lpstr>'DETALLE DE PASIVOS'!Área_de_impresión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Leonardo Kleeman</cp:lastModifiedBy>
  <cp:lastPrinted>2024-09-18T18:00:08Z</cp:lastPrinted>
  <dcterms:created xsi:type="dcterms:W3CDTF">2022-08-25T15:30:47Z</dcterms:created>
  <dcterms:modified xsi:type="dcterms:W3CDTF">2026-03-31T17:49:22Z</dcterms:modified>
</cp:coreProperties>
</file>