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nata Pereira\Desktop\BOLSA DE VALORES\ESEGE\BALANCES CNV\2025\Estados Financieros\"/>
    </mc:Choice>
  </mc:AlternateContent>
  <bookViews>
    <workbookView xWindow="0" yWindow="0" windowWidth="20490" windowHeight="7695"/>
  </bookViews>
  <sheets>
    <sheet name="PASIV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4" i="1" l="1"/>
  <c r="C39" i="1" s="1"/>
  <c r="C23" i="1" l="1"/>
  <c r="C37" i="1" l="1"/>
  <c r="C29" i="1"/>
  <c r="C13" i="1" l="1"/>
  <c r="C46" i="1" s="1"/>
</calcChain>
</file>

<file path=xl/sharedStrings.xml><?xml version="1.0" encoding="utf-8"?>
<sst xmlns="http://schemas.openxmlformats.org/spreadsheetml/2006/main" count="33" uniqueCount="30">
  <si>
    <t xml:space="preserve">CUENTAS  </t>
  </si>
  <si>
    <t>Cuentas a Pagar Comerciales – Corrientes</t>
  </si>
  <si>
    <t>Lic. Daniel Maldonado Troxler</t>
  </si>
  <si>
    <t>Presidente</t>
  </si>
  <si>
    <t>Banco Basa</t>
  </si>
  <si>
    <t>Otros Pasivos – Corrientes</t>
  </si>
  <si>
    <t>Obligaciones sociales y cargas laborales</t>
  </si>
  <si>
    <t>Seguros a pagar</t>
  </si>
  <si>
    <t>Otros</t>
  </si>
  <si>
    <t>Banco GNB</t>
  </si>
  <si>
    <t>Proveedores del exterior</t>
  </si>
  <si>
    <t>Despachante a pagar</t>
  </si>
  <si>
    <t>TOTAL PASIVO</t>
  </si>
  <si>
    <t>SALDOS</t>
  </si>
  <si>
    <t>Proveedores locales</t>
  </si>
  <si>
    <t>Retenciones de impuestos</t>
  </si>
  <si>
    <t>PASIVO CORRIENTE</t>
  </si>
  <si>
    <t>PASIVO NO CORRIENTE</t>
  </si>
  <si>
    <t>Deudas financieras</t>
  </si>
  <si>
    <t>Bonos a pagar</t>
  </si>
  <si>
    <t>Intereses a pagar Bonos</t>
  </si>
  <si>
    <t>Impuesto a la Renta a pagar</t>
  </si>
  <si>
    <t>INFORME SOBRE DEUDAS</t>
  </si>
  <si>
    <r>
      <t xml:space="preserve">- </t>
    </r>
    <r>
      <rPr>
        <b/>
        <sz val="11"/>
        <color theme="1"/>
        <rFont val="Cambria"/>
        <family val="1"/>
      </rPr>
      <t>Bancarias</t>
    </r>
  </si>
  <si>
    <t>Banco Do Brasil</t>
  </si>
  <si>
    <t>Banco Atlas</t>
  </si>
  <si>
    <t>Sudameris Bank</t>
  </si>
  <si>
    <t>Intereses a pagar por Bonos</t>
  </si>
  <si>
    <t>Estados Financieros al 31 de marzo de 2025</t>
  </si>
  <si>
    <t xml:space="preserve">INFORME RESPECTO AL PASIVO DE ESEGE S.A.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</si>
</sst>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 * #,##0_ ;_ * \-#,##0_ ;_ * &quot;-&quot;_ ;_ @_ "/>
  </numFmts>
  <fonts count="10" x14ac:knownFonts="1">
    <font>
      <sz val="9"/>
      <color theme="1"/>
      <name val="Arial"/>
      <family val="2"/>
    </font>
    <font>
      <sz val="9"/>
      <color theme="1"/>
      <name val="Arial"/>
      <family val="2"/>
    </font>
    <font>
      <b/>
      <u/>
      <sz val="14"/>
      <color theme="1"/>
      <name val="Cambria"/>
      <family val="1"/>
    </font>
    <font>
      <sz val="9"/>
      <color theme="1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sz val="9"/>
      <color theme="1"/>
      <name val="Cambria"/>
      <family val="1"/>
    </font>
    <font>
      <b/>
      <sz val="11"/>
      <color theme="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</fills>
  <borders count="7">
    <border>
      <left/>
      <right/>
      <top/>
      <bottom/>
      <diagonal/>
    </border>
    <border>
      <left style="medium">
        <color rgb="FF008000"/>
      </left>
      <right style="thin">
        <color indexed="64"/>
      </right>
      <top style="medium">
        <color rgb="FF008000"/>
      </top>
      <bottom style="medium">
        <color rgb="FF008000"/>
      </bottom>
      <diagonal/>
    </border>
    <border>
      <left style="thin">
        <color indexed="64"/>
      </left>
      <right style="medium">
        <color rgb="FF008000"/>
      </right>
      <top style="medium">
        <color rgb="FF008000"/>
      </top>
      <bottom style="medium">
        <color rgb="FF008000"/>
      </bottom>
      <diagonal/>
    </border>
    <border>
      <left style="medium">
        <color rgb="FF008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8000"/>
      </right>
      <top/>
      <bottom/>
      <diagonal/>
    </border>
    <border>
      <left style="thin">
        <color indexed="64"/>
      </left>
      <right style="medium">
        <color rgb="FF008000"/>
      </right>
      <top style="thin">
        <color indexed="64"/>
      </top>
      <bottom/>
      <diagonal/>
    </border>
    <border>
      <left style="thin">
        <color indexed="64"/>
      </left>
      <right style="medium">
        <color rgb="FF008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8" fillId="0" borderId="0" xfId="0" applyFont="1" applyAlignment="1">
      <alignment horizontal="center"/>
    </xf>
    <xf numFmtId="41" fontId="8" fillId="0" borderId="0" xfId="1" applyFont="1" applyAlignment="1">
      <alignment horizontal="center"/>
    </xf>
    <xf numFmtId="3" fontId="8" fillId="0" borderId="0" xfId="0" applyNumberFormat="1" applyFont="1" applyAlignment="1">
      <alignment horizontal="center"/>
    </xf>
    <xf numFmtId="41" fontId="3" fillId="0" borderId="0" xfId="1" applyFont="1"/>
    <xf numFmtId="0" fontId="9" fillId="2" borderId="1" xfId="0" applyFont="1" applyFill="1" applyBorder="1" applyAlignment="1">
      <alignment horizontal="left" vertical="center" wrapText="1"/>
    </xf>
    <xf numFmtId="14" fontId="9" fillId="2" borderId="2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41" fontId="6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horizontal="left" vertical="center" wrapText="1" indent="2"/>
    </xf>
    <xf numFmtId="41" fontId="7" fillId="0" borderId="4" xfId="1" applyFont="1" applyBorder="1" applyAlignment="1">
      <alignment horizontal="right" vertical="center" wrapText="1"/>
    </xf>
    <xf numFmtId="41" fontId="6" fillId="0" borderId="6" xfId="1" applyFont="1" applyBorder="1" applyAlignment="1">
      <alignment horizontal="right" vertical="center" wrapText="1"/>
    </xf>
    <xf numFmtId="41" fontId="7" fillId="0" borderId="4" xfId="1" applyFont="1" applyBorder="1" applyAlignment="1">
      <alignment horizontal="center" vertical="center" wrapText="1"/>
    </xf>
    <xf numFmtId="41" fontId="6" fillId="0" borderId="4" xfId="1" applyFont="1" applyBorder="1" applyAlignment="1">
      <alignment horizontal="right" vertical="center" wrapText="1"/>
    </xf>
    <xf numFmtId="41" fontId="6" fillId="0" borderId="6" xfId="0" applyNumberFormat="1" applyFont="1" applyBorder="1" applyAlignment="1">
      <alignment horizontal="center" vertical="center" wrapText="1"/>
    </xf>
    <xf numFmtId="41" fontId="9" fillId="2" borderId="2" xfId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2638426</xdr:colOff>
      <xdr:row>0</xdr:row>
      <xdr:rowOff>0</xdr:rowOff>
    </xdr:from>
    <xdr:to>
      <xdr:col>1</xdr:col>
      <xdr:colOff>4552950</xdr:colOff>
      <xdr:row>6</xdr:row>
      <xdr:rowOff>131248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0426" y="0"/>
          <a:ext cx="1914524" cy="10456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56"/>
  <sheetViews>
    <sheetView showGridLines="0" tabSelected="1" zoomScaleNormal="100" workbookViewId="0">
      <selection activeCell="B1" sqref="B1:C1"/>
    </sheetView>
  </sheetViews>
  <sheetFormatPr baseColWidth="10" defaultRowHeight="12" x14ac:dyDescent="0.2"/>
  <cols>
    <col min="1" max="1" width="8.5703125" style="1" customWidth="1"/>
    <col min="2" max="2" width="87" style="1" customWidth="1"/>
    <col min="3" max="3" width="21.42578125" style="1" customWidth="1"/>
    <col min="4" max="4" width="11.42578125" style="1"/>
    <col min="5" max="5" width="14.140625" style="1" bestFit="1" customWidth="1"/>
    <col min="6" max="6" width="12.28515625" style="1" bestFit="1" customWidth="1"/>
    <col min="7" max="16384" width="11.42578125" style="1"/>
  </cols>
  <sheetData>
    <row r="1" spans="2:3" x14ac:dyDescent="0.2">
      <c r="B1" s="24"/>
      <c r="C1" s="24"/>
    </row>
    <row r="2" spans="2:3" x14ac:dyDescent="0.2">
      <c r="B2" s="24"/>
      <c r="C2" s="24"/>
    </row>
    <row r="3" spans="2:3" x14ac:dyDescent="0.2">
      <c r="B3" s="24"/>
      <c r="C3" s="24"/>
    </row>
    <row r="4" spans="2:3" x14ac:dyDescent="0.2">
      <c r="B4" s="24"/>
      <c r="C4" s="24"/>
    </row>
    <row r="5" spans="2:3" x14ac:dyDescent="0.2">
      <c r="B5" s="24"/>
      <c r="C5" s="24"/>
    </row>
    <row r="6" spans="2:3" x14ac:dyDescent="0.2">
      <c r="B6" s="24"/>
      <c r="C6" s="24"/>
    </row>
    <row r="7" spans="2:3" x14ac:dyDescent="0.2">
      <c r="B7" s="24"/>
      <c r="C7" s="24"/>
    </row>
    <row r="8" spans="2:3" ht="18" x14ac:dyDescent="0.25">
      <c r="B8" s="25" t="s">
        <v>22</v>
      </c>
      <c r="C8" s="25"/>
    </row>
    <row r="9" spans="2:3" ht="15.75" x14ac:dyDescent="0.2">
      <c r="B9" s="22" t="s">
        <v>29</v>
      </c>
      <c r="C9" s="23"/>
    </row>
    <row r="10" spans="2:3" ht="15.75" x14ac:dyDescent="0.2">
      <c r="B10" s="23" t="s">
        <v>28</v>
      </c>
      <c r="C10" s="23"/>
    </row>
    <row r="11" spans="2:3" ht="12.75" thickBot="1" x14ac:dyDescent="0.25">
      <c r="B11" s="24"/>
      <c r="C11" s="24"/>
    </row>
    <row r="12" spans="2:3" ht="15" thickBot="1" x14ac:dyDescent="0.25">
      <c r="B12" s="6" t="s">
        <v>0</v>
      </c>
      <c r="C12" s="7" t="s">
        <v>13</v>
      </c>
    </row>
    <row r="13" spans="2:3" ht="14.25" x14ac:dyDescent="0.2">
      <c r="B13" s="8" t="s">
        <v>16</v>
      </c>
      <c r="C13" s="9">
        <f>+C37+C29+C23</f>
        <v>35790291.924776003</v>
      </c>
    </row>
    <row r="14" spans="2:3" ht="14.25" x14ac:dyDescent="0.2">
      <c r="B14" s="8" t="s">
        <v>18</v>
      </c>
      <c r="C14" s="10"/>
    </row>
    <row r="15" spans="2:3" ht="14.25" x14ac:dyDescent="0.2">
      <c r="B15" s="11" t="s">
        <v>23</v>
      </c>
      <c r="C15" s="12"/>
    </row>
    <row r="16" spans="2:3" ht="14.25" x14ac:dyDescent="0.2">
      <c r="B16" s="13" t="s">
        <v>9</v>
      </c>
      <c r="C16" s="14">
        <v>4091883</v>
      </c>
    </row>
    <row r="17" spans="2:3" ht="14.25" x14ac:dyDescent="0.2">
      <c r="B17" s="13" t="s">
        <v>4</v>
      </c>
      <c r="C17" s="14">
        <v>1546849.3149999999</v>
      </c>
    </row>
    <row r="18" spans="2:3" ht="14.25" x14ac:dyDescent="0.2">
      <c r="B18" s="13" t="s">
        <v>24</v>
      </c>
      <c r="C18" s="14">
        <v>2087538</v>
      </c>
    </row>
    <row r="19" spans="2:3" ht="14.25" x14ac:dyDescent="0.2">
      <c r="B19" s="13" t="s">
        <v>25</v>
      </c>
      <c r="C19" s="14">
        <v>1017594.8370000001</v>
      </c>
    </row>
    <row r="20" spans="2:3" ht="14.25" x14ac:dyDescent="0.2">
      <c r="B20" s="13" t="s">
        <v>26</v>
      </c>
      <c r="C20" s="14">
        <v>1926145.89</v>
      </c>
    </row>
    <row r="21" spans="2:3" ht="14.25" x14ac:dyDescent="0.2">
      <c r="B21" s="13" t="s">
        <v>19</v>
      </c>
      <c r="C21" s="14">
        <v>5000000</v>
      </c>
    </row>
    <row r="22" spans="2:3" ht="14.25" x14ac:dyDescent="0.2">
      <c r="B22" s="13" t="s">
        <v>27</v>
      </c>
      <c r="C22" s="14">
        <v>2292083.5610000002</v>
      </c>
    </row>
    <row r="23" spans="2:3" ht="14.25" x14ac:dyDescent="0.2">
      <c r="B23" s="13"/>
      <c r="C23" s="15">
        <f>SUM(C16:C22)</f>
        <v>17962094.603</v>
      </c>
    </row>
    <row r="24" spans="2:3" ht="14.25" x14ac:dyDescent="0.2">
      <c r="B24" s="8"/>
      <c r="C24" s="16"/>
    </row>
    <row r="25" spans="2:3" ht="14.25" x14ac:dyDescent="0.2">
      <c r="B25" s="8" t="s">
        <v>1</v>
      </c>
      <c r="C25" s="14"/>
    </row>
    <row r="26" spans="2:3" ht="14.25" x14ac:dyDescent="0.2">
      <c r="B26" s="13" t="s">
        <v>14</v>
      </c>
      <c r="C26" s="14">
        <v>14489811.704</v>
      </c>
    </row>
    <row r="27" spans="2:3" ht="14.25" x14ac:dyDescent="0.2">
      <c r="B27" s="13" t="s">
        <v>10</v>
      </c>
      <c r="C27" s="14">
        <v>2599251.3849999998</v>
      </c>
    </row>
    <row r="28" spans="2:3" ht="14.25" x14ac:dyDescent="0.2">
      <c r="B28" s="13" t="s">
        <v>11</v>
      </c>
      <c r="C28" s="14">
        <v>252694.13</v>
      </c>
    </row>
    <row r="29" spans="2:3" ht="14.25" x14ac:dyDescent="0.2">
      <c r="B29" s="11"/>
      <c r="C29" s="15">
        <f>SUM(C26:C28)</f>
        <v>17341757.219000001</v>
      </c>
    </row>
    <row r="30" spans="2:3" ht="14.25" x14ac:dyDescent="0.2">
      <c r="B30" s="11"/>
      <c r="C30" s="17"/>
    </row>
    <row r="31" spans="2:3" ht="14.25" x14ac:dyDescent="0.2">
      <c r="B31" s="8" t="s">
        <v>5</v>
      </c>
      <c r="C31" s="14"/>
    </row>
    <row r="32" spans="2:3" ht="14.25" x14ac:dyDescent="0.2">
      <c r="B32" s="13" t="s">
        <v>21</v>
      </c>
      <c r="C32" s="14">
        <v>352328.302776</v>
      </c>
    </row>
    <row r="33" spans="2:6" ht="14.25" x14ac:dyDescent="0.2">
      <c r="B33" s="13" t="s">
        <v>15</v>
      </c>
      <c r="C33" s="14">
        <v>9598.4120000000003</v>
      </c>
    </row>
    <row r="34" spans="2:6" ht="14.25" x14ac:dyDescent="0.2">
      <c r="B34" s="13" t="s">
        <v>6</v>
      </c>
      <c r="C34" s="14">
        <v>82442.248999999996</v>
      </c>
    </row>
    <row r="35" spans="2:6" ht="14.25" x14ac:dyDescent="0.2">
      <c r="B35" s="13" t="s">
        <v>7</v>
      </c>
      <c r="C35" s="14">
        <v>40445.786</v>
      </c>
    </row>
    <row r="36" spans="2:6" ht="14.25" x14ac:dyDescent="0.2">
      <c r="B36" s="13" t="s">
        <v>8</v>
      </c>
      <c r="C36" s="14">
        <v>1625.3530000000001</v>
      </c>
    </row>
    <row r="37" spans="2:6" ht="14.25" x14ac:dyDescent="0.2">
      <c r="B37" s="11"/>
      <c r="C37" s="15">
        <f>SUM(C32:C36)</f>
        <v>486440.10277600004</v>
      </c>
    </row>
    <row r="38" spans="2:6" ht="14.25" x14ac:dyDescent="0.2">
      <c r="B38" s="8"/>
      <c r="C38" s="17"/>
    </row>
    <row r="39" spans="2:6" ht="14.25" x14ac:dyDescent="0.2">
      <c r="B39" s="8" t="s">
        <v>17</v>
      </c>
      <c r="C39" s="18">
        <f>+C44</f>
        <v>43279853.390999995</v>
      </c>
    </row>
    <row r="40" spans="2:6" ht="14.25" x14ac:dyDescent="0.2">
      <c r="B40" s="8" t="s">
        <v>18</v>
      </c>
      <c r="C40" s="17"/>
    </row>
    <row r="41" spans="2:6" ht="14.25" x14ac:dyDescent="0.2">
      <c r="B41" s="13" t="s">
        <v>9</v>
      </c>
      <c r="C41" s="14">
        <v>15803449.282</v>
      </c>
    </row>
    <row r="42" spans="2:6" ht="14.25" x14ac:dyDescent="0.2">
      <c r="B42" s="13" t="s">
        <v>19</v>
      </c>
      <c r="C42" s="14">
        <v>19500000</v>
      </c>
    </row>
    <row r="43" spans="2:6" ht="14.25" x14ac:dyDescent="0.2">
      <c r="B43" s="13" t="s">
        <v>20</v>
      </c>
      <c r="C43" s="14">
        <v>7976404.1090000002</v>
      </c>
    </row>
    <row r="44" spans="2:6" ht="14.25" x14ac:dyDescent="0.2">
      <c r="B44" s="11"/>
      <c r="C44" s="15">
        <f>SUM(C41:C43)</f>
        <v>43279853.390999995</v>
      </c>
    </row>
    <row r="45" spans="2:6" ht="15" thickBot="1" x14ac:dyDescent="0.25">
      <c r="B45" s="13"/>
      <c r="C45" s="17"/>
    </row>
    <row r="46" spans="2:6" s="2" customFormat="1" ht="15" thickBot="1" x14ac:dyDescent="0.25">
      <c r="B46" s="6" t="s">
        <v>12</v>
      </c>
      <c r="C46" s="19">
        <f>+C39+C13</f>
        <v>79070145.31577599</v>
      </c>
      <c r="E46" s="3"/>
      <c r="F46" s="4"/>
    </row>
    <row r="47" spans="2:6" x14ac:dyDescent="0.2">
      <c r="C47" s="5"/>
    </row>
    <row r="48" spans="2:6" x14ac:dyDescent="0.2">
      <c r="C48" s="5"/>
    </row>
    <row r="54" spans="2:3" ht="14.25" x14ac:dyDescent="0.2">
      <c r="B54" s="20"/>
      <c r="C54" s="20"/>
    </row>
    <row r="55" spans="2:3" ht="14.25" x14ac:dyDescent="0.2">
      <c r="B55" s="21" t="s">
        <v>2</v>
      </c>
      <c r="C55" s="21"/>
    </row>
    <row r="56" spans="2:3" ht="14.25" x14ac:dyDescent="0.2">
      <c r="B56" s="21" t="s">
        <v>3</v>
      </c>
      <c r="C56" s="21"/>
    </row>
  </sheetData>
  <mergeCells count="14">
    <mergeCell ref="B6:C6"/>
    <mergeCell ref="B7:C7"/>
    <mergeCell ref="B11:C11"/>
    <mergeCell ref="B1:C1"/>
    <mergeCell ref="B2:C2"/>
    <mergeCell ref="B3:C3"/>
    <mergeCell ref="B4:C4"/>
    <mergeCell ref="B5:C5"/>
    <mergeCell ref="B8:C8"/>
    <mergeCell ref="B54:C54"/>
    <mergeCell ref="B55:C55"/>
    <mergeCell ref="B56:C56"/>
    <mergeCell ref="B9:C9"/>
    <mergeCell ref="B10:C10"/>
  </mergeCells>
  <pageMargins left="0.7" right="0.7" top="0.75" bottom="0.75" header="0.3" footer="0.3"/>
  <pageSetup paperSize="5" scale="78" fitToHeight="0" orientation="portrait" horizontalDpi="1200" verticalDpi="1200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Nz+IG4fLugdPYt/iSyc/VMjphpaG4GUsXUVJIP4u1O4=</DigestValue>
    </Reference>
    <Reference Type="http://www.w3.org/2000/09/xmldsig#Object" URI="#idOfficeObject">
      <DigestMethod Algorithm="http://www.w3.org/2001/04/xmlenc#sha256"/>
      <DigestValue>72x7OVeknM+eZM9wVotolWERG/4CTkWgDyNNkr2tQ3M=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uX6Weybm4POAQn5ODohH6Vc+EvNTXSDKkXB+yTFwiV0=</DigestValue>
    </Reference>
  </SignedInfo>
  <SignatureValue>OplpGDVpsakYim3/XraY08nJOPHjCpV3DzutaWaIC49ZsqNhg8H4SBaaTXPM5/+RuMXyHXGWQxwM
2+yoLinmtvnwGNBb3uTaezs9x5sPdNgf+yula9U5exAjKMrAjiUsanTsLxV5lh0Ft2vo6loQmVP2
OaRxt72VRrwIh7Y1JPR/t40Xt7w9bjQ8v/jRPtQHcCZX2ClDn1UxBjBXBUrj0OM2x4RaV4pbCZa0
gKPtyGq7FtWOK4OpZVHXJpqHD7UmH7pNBbDl6MUfkIOUBK+69x27uqe/CrD2YP9S5y504E/1ziNC
lEi0mmkuw0cly2MlgyIaD5lbFzt4NCVmyjXIoA==</SignatureValue>
  <KeyInfo>
    <X509Data>
      <X509Certificate>MIIIwzCCBqugAwIBAgIQWmpJWlHPvpFmeYY4xHA6OTANBgkqhkiG9w0BAQsFADCBgTEWMBQGA1UEBRMNUlVDODAwODAwOTktMDERMA8GA1UEAxMIVklUIFMuQS4xODA2BgNVBAsML1ByZXN0YWRvciBDdWFsaWZpY2FkbyBkZSBTZXJ2aWNpb3MgZGUgQ29uZmlhbnphMQ0wCwYDVQQKDARJQ1BQMQswCQYDVQQGEwJQWTAeFw0yNDA2MjQxNDQ0MDhaFw0yNjA2MjQxNDQ0MDh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1FHsry1q2s2ct0YlLyRrORIZZcDZgQ2R0CBPiroRcqpJDGMrLhAzxqE68x+tB4PkMn+BOP1+GKGC2hli18K1R/cQBwp4aOX+FcEieIVIYqGaad26v0LGhPkp1UbInnXpzz6CS3yb5zG+AoRmb1CgxHfD//3w1IGeAVMHa1bcxbLKs1dLYYIEbgHGEKsbYUiC6UKO2aF/q9fwVJsglty/hf2NOoyneZYLz2nmipuR/v8uA+3TWiVzBej2/m+saJbGP9bUralnznhJl7aa4m4XaHfoTGBZgxm7Et36XcQhiWbijl0tu50NnNHsupxRP66h1gzf7Es64O/PCfccJDEIIwIDAQABo4IEADCCA/wwDAYDVR0TAQH/BAIwADAOBgNVHQ8BAf8EBAMCBeAwLAYDVR0lAQH/BCIwIAYIKwYBBQUHAwQGCCsGAQUFBwMCBgorBgEEAYI3FAICMB0GA1UdDgQWBBQ3xWDTzMLSQsDJoZX7Pie/WT/Aoj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iAYDVR0RBIGAMH6BF0RJUkVDVE9SSU9AQUxBTU8uQ09NLlBZpGMwYTEWMBQGA1UEBRMNUlVDODAwNTE1NzUtNzEfMB0GA1UECgwWRVNFR0U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JQ9MoDaHxg+JoaRHllNtlHAwnqzAA6exr9jTKQE4cSUdW4NPuwHZ9dlyY+RGQj44U6F/8bugSLC2G2c259RiOoRpEguo0F1RPAqF1U6KlOD5AX79ach/WT9fxNDH4lgX7akOJCVqzepG8jE72+84doZ6DhHic2CRTlgiSOi/I5BGdaj1DtS9L9/D7vR+xJZIFs78J+pXNj+j5l3cCMllmvuQvoWx6Tu3oNE5LUcr8E7X2KF6dMH500q1hWIPlPDyTSZ+9LkruLVRudJ9YR7b7zflVWAO5JpUdZb+lTNDPoQB2sR4X62YbUXdOg8B3f3AiBkIz8dKSWGD7vFySNy254UH3GRCwEHERumZ6KjRMJDichtGWe5Cqd4gu1Da5bnmxWw9XMXONrPZE7YQNFy2tJxDKpahA7EZQh0pSSVUGfO1EBql9flXSgBw9Kg1qcj60jxJnNbzPYgCy6ijue2WxTgxpE8wY8xO86Bh8SBcAcouQMEKX0q/X7eFXmFWXUvM+igmRHE7DP2m7oigz1c0x4iSw7HAhAKb7trBAqj1OsEeDr7WYnPzvhv/RbF7qdQDxQrZYSs82nmHVU+u1icLnE/wr2rBMKBQXMJsq4rrmkLvIGHLpW7bA8Uu7SaZWnkNxmV77CALjlgN2ljMjbRMnlLwF1DW2jQw9YzjcdcmxN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AJGVOEEIUIGKgh05683g410iAMHLHJ6F214eu5MnpNA=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CjFq2+5NJhZpf2Tl+scWofldvO+H9mna2S8tiPZda1A=</DigestValue>
      </Reference>
      <Reference URI="/xl/media/image1.jpeg?ContentType=image/jpeg">
        <DigestMethod Algorithm="http://www.w3.org/2001/04/xmlenc#sha256"/>
        <DigestValue>Wg/lB8IfMuyMFcJSoCUq93RFwpUwV/5QY12AxOmc+E8=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wiZyukhkqpH8zv4O0Gt0keTNGfeKQgwGeTsxEo4rGeM=</DigestValue>
      </Reference>
      <Reference URI="/xl/sharedStrings.xml?ContentType=application/vnd.openxmlformats-officedocument.spreadsheetml.sharedStrings+xml">
        <DigestMethod Algorithm="http://www.w3.org/2001/04/xmlenc#sha256"/>
        <DigestValue>UtSbNZP402ZNp0LGWjiEyE9yi2jFYUrd9lChxYwP7Xs=</DigestValue>
      </Reference>
      <Reference URI="/xl/styles.xml?ContentType=application/vnd.openxmlformats-officedocument.spreadsheetml.styles+xml">
        <DigestMethod Algorithm="http://www.w3.org/2001/04/xmlenc#sha256"/>
        <DigestValue>HzzeEZuR3rz/7xc6wuLQlVsHJNi7EzVLE5/06VwUJNE=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/nPiGkpgjJGqqX2pqgsavZxqMPetFvm2/Le5TJ5xu7k=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H22UjgXBM6lIqk70tlrmaB/PEXT10hUNhDkzJ4XNY7s=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2025-05-13T14:25:46Z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2025-05-13T14:25:46Z</xd:SigningTime>
          <xd:SigningCertificate>
            <xd:Cert>
              <xd:CertDigest>
                <DigestMethod Algorithm="http://www.w3.org/2001/04/xmlenc#sha256"/>
                <DigestValue>aF/g07PIpE7kOtlus73hIGVh4XldtAZtTBX7AJxVrfY=</DigestValue>
              </xd:CertDigest>
              <xd:IssuerSerial>
                <X509IssuerName>C=PY, O=ICPP, OU=Prestador Cualificado de Servicios de Confianza, CN=VIT S.A., SERIALNUMBER=RUC80080099-0</X509IssuerName>
                <X509SerialNumber>120182390859402246517681094973197400633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  <xd:SignerRole>
            <xd:ClaimedRoles>
              <xd:ClaimedRole>Presidente</xd:ClaimedRole>
            </xd:ClaimedRoles>
          </xd:SignerRole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PASIVO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Pereira</dc:creator>
  <cp:lastModifiedBy>Renata Pereira</cp:lastModifiedBy>
  <cp:lastPrinted>2023-05-16T12:41:14Z</cp:lastPrinted>
  <dcterms:created xsi:type="dcterms:W3CDTF">2023-05-16T02:34:52Z</dcterms:created>
  <dcterms:modified xsi:type="dcterms:W3CDTF">2025-05-12T16:58:56Z</dcterms:modified>
</cp:coreProperties>
</file>