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DELL\Downloads\"/>
    </mc:Choice>
  </mc:AlternateContent>
  <xr:revisionPtr revIDLastSave="0" documentId="13_ncr:1_{0FB19774-818B-498D-B9ED-B05D3915FE94}" xr6:coauthVersionLast="47" xr6:coauthVersionMax="47" xr10:uidLastSave="{00000000-0000-0000-0000-000000000000}"/>
  <bookViews>
    <workbookView xWindow="-108" yWindow="-108" windowWidth="23256" windowHeight="12456" xr2:uid="{00000000-000D-0000-FFFF-FFFF00000000}"/>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1" l="1"/>
  <c r="D66" i="1"/>
  <c r="F65" i="1"/>
  <c r="F64" i="1"/>
  <c r="F66" i="1" l="1"/>
</calcChain>
</file>

<file path=xl/sharedStrings.xml><?xml version="1.0" encoding="utf-8"?>
<sst xmlns="http://schemas.openxmlformats.org/spreadsheetml/2006/main" count="71" uniqueCount="66">
  <si>
    <t>INFORMACIÓN GENERAL DE LA ENTIDAD</t>
  </si>
  <si>
    <t>1.  IDENTIFICACIÓN</t>
  </si>
  <si>
    <t>1.1. RAZÓN SOCIAL:</t>
  </si>
  <si>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</si>
  <si>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</si>
  <si>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</si>
  <si>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</si>
  <si>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</si>
  <si>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</si>
  <si>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</si>
  <si>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</si>
  <si>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</si>
  <si>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</si>
  <si>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</si>
  <si>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</si>
  <si>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</si>
  <si>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</si>
  <si>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</si>
  <si>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</si>
  <si>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</si>
  <si>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</si>
  <si>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</si>
  <si>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</si>
  <si>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</si>
  <si>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</si>
  <si>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</si>
  <si>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</si>
  <si>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</si>
  <si>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</si>
  <si>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</si>
  <si>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</si>
  <si>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</si>
  <si>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</si>
  <si>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</si>
  <si>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</si>
  <si>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</si>
  <si>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</si>
  <si>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</si>
  <si>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</si>
  <si>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</si>
  <si>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</si>
  <si>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</si>
  <si>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</si>
  <si>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</si>
  <si>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</si>
  <si>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</si>
  <si>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</si>
  <si>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</si>
  <si>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</si>
  <si>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</si>
  <si>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</si>
  <si>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</si>
  <si>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AE033</t>
  </si>
  <si>
    <t>ESEGE S.A.</t>
  </si>
  <si>
    <t>1.2.  ANTECEDENTES DE CONSTITUCIÓN DE LA SOCIEDAD:</t>
  </si>
  <si>
    <r>
      <rPr>
        <u/>
        <sz val="10"/>
        <color theme="1"/>
        <rFont val="Cambria"/>
        <family val="1"/>
      </rPr>
      <t>Constitución:</t>
    </r>
    <r>
      <rPr>
        <sz val="10"/>
        <color theme="1"/>
        <rFont val="Cambria"/>
        <family val="1"/>
      </rPr>
      <t xml:space="preserve"> Escritura Pública Nº 137 de fecha 16 de junio de 2008, inscripta en el Registro Público de Comercio bajo el Nº 242, Serie "B", folio 1979, en fecha 17 de julio de 2008</t>
    </r>
  </si>
  <si>
    <r>
      <rPr>
        <u/>
        <sz val="10"/>
        <rFont val="Cambria"/>
        <family val="1"/>
      </rPr>
      <t>Última modificación:</t>
    </r>
    <r>
      <rPr>
        <sz val="10"/>
        <rFont val="Cambria"/>
        <family val="1"/>
      </rPr>
      <t xml:space="preserve"> Escritura Pública Nº 102 de fecha 02 de septiembre de 2024, inscripta en el Registro Público de Comercio, bajo el Nº 11, folio 90 en fecha  11 de noviembre de 2024.</t>
    </r>
  </si>
  <si>
    <t>Mónica Elizabeth González</t>
  </si>
  <si>
    <t>CONSULTORA ALEMANA PARAGUAYA</t>
  </si>
  <si>
    <t>Nº DE REGISTRO SIV:</t>
  </si>
  <si>
    <t>Depósito y almacenamiento.</t>
  </si>
  <si>
    <t>Servicios de administración de oficinas.</t>
  </si>
  <si>
    <t>INDICE</t>
  </si>
  <si>
    <t>Información al 30/06/2025</t>
  </si>
  <si>
    <t>El capital social se fija en Gs. 43.000.000.000.- según acta de asamblea N°7 de fecha 30 de junio de  2025,  distribuido en 8.600 acciones nominativas con Valor Nominal Gs. 5.000.000. Actualmente, la protocolización se encuentra en trámite.</t>
  </si>
  <si>
    <t>Gs. 43.000.000.000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</si>
</sst>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9"/>
      <color theme="1"/>
      <name val="Arial"/>
      <family val="2"/>
    </font>
    <font>
      <sz val="9"/>
      <color theme="1"/>
      <name val="Arial"/>
      <family val="2"/>
    </font>
    <font>
      <u/>
      <sz val="11"/>
      <color theme="10"/>
      <name val="Calibri"/>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u/>
      <sz val="10"/>
      <name val="Cambria"/>
      <family val="1"/>
    </font>
    <font>
      <sz val="10"/>
      <color rgb="FFFF0000"/>
      <name val="Cambria"/>
      <family val="1"/>
    </font>
    <font>
      <b/>
      <sz val="10"/>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diagonal/>
    </border>
    <border>
      <left/>
      <right style="medium">
        <color rgb="FF008000"/>
      </right>
      <top/>
      <bottom/>
      <diagonal/>
    </border>
    <border>
      <left style="medium">
        <color rgb="FF008000"/>
      </left>
      <right/>
      <top/>
      <bottom style="thin">
        <color auto="1"/>
      </bottom>
      <diagonal/>
    </border>
    <border>
      <left style="medium">
        <color rgb="FF008000"/>
      </left>
      <right/>
      <top style="thin">
        <color indexed="64"/>
      </top>
      <bottom style="thin">
        <color indexed="64"/>
      </bottom>
      <diagonal/>
    </border>
    <border>
      <left style="medium">
        <color rgb="FF008000"/>
      </left>
      <right style="thin">
        <color indexed="64"/>
      </right>
      <top style="thin">
        <color indexed="64"/>
      </top>
      <bottom style="thin">
        <color indexed="64"/>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79">
    <xf numFmtId="0" fontId="0" fillId="0" borderId="0" xfId="0"/>
    <xf numFmtId="0" fontId="3" fillId="0" borderId="0" xfId="0" applyFont="1"/>
    <xf numFmtId="0" fontId="3" fillId="0" borderId="8" xfId="0" applyFont="1" applyBorder="1"/>
    <xf numFmtId="0" fontId="3" fillId="0" borderId="9" xfId="0" applyFont="1" applyBorder="1"/>
    <xf numFmtId="0" fontId="3" fillId="0" borderId="8" xfId="0" applyFont="1" applyBorder="1" applyAlignment="1">
      <alignment horizontal="center" vertical="center" wrapText="1"/>
    </xf>
    <xf numFmtId="0" fontId="6" fillId="0" borderId="8" xfId="0" applyFont="1" applyBorder="1"/>
    <xf numFmtId="0" fontId="3" fillId="0" borderId="9" xfId="0" applyFont="1" applyBorder="1" applyAlignment="1">
      <alignment horizontal="left"/>
    </xf>
    <xf numFmtId="0" fontId="6" fillId="0" borderId="4" xfId="0" applyFont="1" applyBorder="1" applyAlignment="1">
      <alignment horizontal="center"/>
    </xf>
    <xf numFmtId="0" fontId="10" fillId="0" borderId="9" xfId="0" applyFont="1" applyBorder="1"/>
    <xf numFmtId="0" fontId="6" fillId="0" borderId="8" xfId="0" applyFont="1" applyBorder="1" applyAlignment="1">
      <alignment horizontal="left"/>
    </xf>
    <xf numFmtId="0" fontId="3" fillId="0" borderId="8" xfId="0" applyFont="1" applyBorder="1" applyAlignment="1">
      <alignment wrapText="1"/>
    </xf>
    <xf numFmtId="0" fontId="3" fillId="0" borderId="9" xfId="0" applyFont="1" applyBorder="1" applyAlignment="1">
      <alignment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164" fontId="3" fillId="0" borderId="12" xfId="1" applyNumberFormat="1" applyFont="1" applyBorder="1" applyAlignment="1">
      <alignment horizontal="center" vertical="center"/>
    </xf>
    <xf numFmtId="165" fontId="3" fillId="0" borderId="3" xfId="1" applyNumberFormat="1" applyFont="1" applyBorder="1" applyAlignment="1">
      <alignment horizontal="left" vertical="center"/>
    </xf>
    <xf numFmtId="41" fontId="3" fillId="0" borderId="3" xfId="1" applyFont="1" applyBorder="1" applyAlignment="1">
      <alignment horizontal="center" vertical="center"/>
    </xf>
    <xf numFmtId="10" fontId="8" fillId="0" borderId="3" xfId="2" applyNumberFormat="1" applyFont="1" applyBorder="1" applyAlignment="1">
      <alignment horizontal="center" vertical="center"/>
    </xf>
    <xf numFmtId="41" fontId="6" fillId="0" borderId="3" xfId="1" applyFont="1" applyBorder="1"/>
    <xf numFmtId="41" fontId="6" fillId="0" borderId="3" xfId="1" applyFont="1" applyBorder="1" applyAlignment="1">
      <alignment horizontal="center" vertical="center"/>
    </xf>
    <xf numFmtId="9" fontId="6" fillId="0" borderId="3" xfId="2" applyFont="1" applyBorder="1" applyAlignment="1">
      <alignment horizontal="center"/>
    </xf>
    <xf numFmtId="0" fontId="6" fillId="0" borderId="13" xfId="0" applyFont="1" applyBorder="1"/>
    <xf numFmtId="0" fontId="3" fillId="0" borderId="14" xfId="0" applyFont="1" applyBorder="1"/>
    <xf numFmtId="0" fontId="3" fillId="0" borderId="15" xfId="0" applyFont="1" applyBorder="1"/>
    <xf numFmtId="0" fontId="6" fillId="0" borderId="8" xfId="0" applyFont="1" applyBorder="1" applyAlignment="1">
      <alignment horizontal="left" vertic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xf>
    <xf numFmtId="0" fontId="6" fillId="0" borderId="0" xfId="0" applyFont="1"/>
    <xf numFmtId="0" fontId="8" fillId="0" borderId="8" xfId="0" applyFont="1" applyBorder="1"/>
    <xf numFmtId="0" fontId="8" fillId="0" borderId="0" xfId="0" applyFont="1"/>
    <xf numFmtId="0" fontId="8" fillId="0" borderId="0" xfId="0" applyFont="1" applyAlignment="1">
      <alignment horizontal="left"/>
    </xf>
    <xf numFmtId="0" fontId="8" fillId="0" borderId="9" xfId="0" applyFont="1" applyBorder="1" applyAlignment="1">
      <alignment horizontal="left"/>
    </xf>
    <xf numFmtId="0" fontId="3" fillId="0" borderId="8" xfId="0" applyFont="1" applyBorder="1" applyAlignment="1">
      <alignment horizontal="left"/>
    </xf>
    <xf numFmtId="0" fontId="6"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wrapText="1"/>
    </xf>
    <xf numFmtId="165" fontId="6" fillId="0" borderId="11" xfId="1" applyNumberFormat="1" applyFont="1" applyBorder="1" applyAlignment="1">
      <alignment horizontal="center"/>
    </xf>
    <xf numFmtId="165" fontId="6" fillId="0" borderId="2" xfId="1" applyNumberFormat="1" applyFont="1" applyBorder="1" applyAlignment="1">
      <alignment horizont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8" fillId="0" borderId="8" xfId="0" applyFont="1" applyBorder="1" applyAlignment="1">
      <alignment horizontal="left"/>
    </xf>
    <xf numFmtId="0" fontId="8" fillId="0" borderId="0" xfId="0" applyFont="1" applyAlignment="1">
      <alignment horizontal="left"/>
    </xf>
    <xf numFmtId="0" fontId="8" fillId="0" borderId="9" xfId="0" applyFont="1" applyBorder="1" applyAlignment="1">
      <alignment horizontal="lef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8" xfId="0" applyFont="1" applyBorder="1" applyAlignment="1">
      <alignment horizontal="left" wrapText="1"/>
    </xf>
    <xf numFmtId="0" fontId="6" fillId="0" borderId="0" xfId="0" applyFont="1" applyAlignment="1">
      <alignment horizontal="left" wrapText="1"/>
    </xf>
    <xf numFmtId="0" fontId="3" fillId="0" borderId="14" xfId="0" applyFont="1" applyBorder="1" applyAlignment="1">
      <alignment horizontal="center"/>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Alignment="1">
      <alignment horizontal="left" vertical="center"/>
    </xf>
    <xf numFmtId="0" fontId="3" fillId="0" borderId="8" xfId="0" applyFont="1" applyBorder="1" applyAlignment="1">
      <alignment horizontal="left" wrapText="1"/>
    </xf>
    <xf numFmtId="0" fontId="3" fillId="0" borderId="9" xfId="0" applyFont="1" applyBorder="1" applyAlignment="1">
      <alignment horizontal="left" wrapText="1"/>
    </xf>
    <xf numFmtId="0" fontId="8" fillId="0" borderId="8" xfId="0" applyFont="1" applyBorder="1" applyAlignment="1">
      <alignment horizontal="left" wrapText="1"/>
    </xf>
    <xf numFmtId="0" fontId="8" fillId="0" borderId="0" xfId="0" applyFont="1" applyAlignment="1">
      <alignment horizontal="left" wrapText="1"/>
    </xf>
    <xf numFmtId="0" fontId="8" fillId="0" borderId="9" xfId="0" applyFont="1" applyBorder="1" applyAlignment="1">
      <alignment horizontal="left" wrapText="1"/>
    </xf>
    <xf numFmtId="0" fontId="6" fillId="0" borderId="10" xfId="0" applyFont="1" applyBorder="1" applyAlignment="1">
      <alignment horizontal="left"/>
    </xf>
    <xf numFmtId="0" fontId="6" fillId="0" borderId="4" xfId="0" applyFont="1" applyBorder="1" applyAlignment="1">
      <alignment horizontal="left"/>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1</xdr:row>
      <xdr:rowOff>47625</xdr:rowOff>
    </xdr:from>
    <xdr:to>
      <xdr:col>2</xdr:col>
      <xdr:colOff>1028701</xdr:colOff>
      <xdr:row>7</xdr:row>
      <xdr:rowOff>4710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219075"/>
          <a:ext cx="1752600" cy="9572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1"/>
  <sheetViews>
    <sheetView showGridLines="0" tabSelected="1" workbookViewId="0">
      <selection activeCell="B16" sqref="B16:H16"/>
    </sheetView>
  </sheetViews>
  <sheetFormatPr baseColWidth="10" defaultColWidth="11.375" defaultRowHeight="13.2" x14ac:dyDescent="0.25"/>
  <cols>
    <col min="1" max="1" width="6" style="1" customWidth="1"/>
    <col min="2" max="2" width="11.75" style="1" bestFit="1" customWidth="1"/>
    <col min="3" max="3" width="28.75" style="1" customWidth="1"/>
    <col min="4" max="5" width="11.75" style="1" bestFit="1" customWidth="1"/>
    <col min="6" max="6" width="20" style="1" customWidth="1"/>
    <col min="7" max="7" width="16.75" style="1" bestFit="1" customWidth="1"/>
    <col min="8" max="8" width="11.625" style="1" bestFit="1" customWidth="1"/>
    <col min="9" max="16384" width="11.375" style="1"/>
  </cols>
  <sheetData>
    <row r="1" spans="2:8" ht="13.8" thickBot="1" x14ac:dyDescent="0.3">
      <c r="B1" s="57"/>
      <c r="C1" s="57"/>
      <c r="D1" s="57"/>
      <c r="E1" s="57"/>
      <c r="F1" s="57"/>
      <c r="G1" s="57"/>
      <c r="H1" s="57"/>
    </row>
    <row r="2" spans="2:8" ht="15" customHeight="1" x14ac:dyDescent="0.25">
      <c r="B2" s="61" t="s">
        <v>62</v>
      </c>
      <c r="C2" s="62"/>
      <c r="D2" s="62"/>
      <c r="E2" s="62"/>
      <c r="F2" s="62"/>
      <c r="G2" s="62"/>
      <c r="H2" s="63"/>
    </row>
    <row r="3" spans="2:8" x14ac:dyDescent="0.25">
      <c r="B3" s="2"/>
      <c r="H3" s="3"/>
    </row>
    <row r="4" spans="2:8" x14ac:dyDescent="0.25">
      <c r="B4" s="2"/>
      <c r="H4" s="3"/>
    </row>
    <row r="5" spans="2:8" x14ac:dyDescent="0.25">
      <c r="B5" s="2"/>
      <c r="H5" s="3"/>
    </row>
    <row r="6" spans="2:8" x14ac:dyDescent="0.25">
      <c r="B6" s="2"/>
      <c r="H6" s="3"/>
    </row>
    <row r="7" spans="2:8" x14ac:dyDescent="0.25">
      <c r="B7" s="2"/>
      <c r="H7" s="3"/>
    </row>
    <row r="8" spans="2:8" ht="12.75" customHeight="1" x14ac:dyDescent="0.25">
      <c r="B8" s="64" t="s">
        <v>0</v>
      </c>
      <c r="C8" s="65"/>
      <c r="D8" s="65"/>
      <c r="E8" s="65"/>
      <c r="F8" s="65"/>
      <c r="G8" s="65"/>
      <c r="H8" s="66"/>
    </row>
    <row r="9" spans="2:8" ht="12.75" customHeight="1" x14ac:dyDescent="0.25">
      <c r="B9" s="67" t="s">
        <v>63</v>
      </c>
      <c r="C9" s="68"/>
      <c r="D9" s="68"/>
      <c r="E9" s="68"/>
      <c r="F9" s="68"/>
      <c r="G9" s="68"/>
      <c r="H9" s="69"/>
    </row>
    <row r="10" spans="2:8" x14ac:dyDescent="0.25">
      <c r="B10" s="4"/>
      <c r="C10" s="27"/>
      <c r="D10" s="27"/>
      <c r="E10" s="27"/>
      <c r="F10" s="27"/>
      <c r="H10" s="3"/>
    </row>
    <row r="11" spans="2:8" x14ac:dyDescent="0.25">
      <c r="B11" s="70" t="s">
        <v>1</v>
      </c>
      <c r="C11" s="71"/>
      <c r="D11" s="71"/>
      <c r="E11" s="71"/>
      <c r="F11" s="71"/>
      <c r="H11" s="3"/>
    </row>
    <row r="12" spans="2:8" x14ac:dyDescent="0.25">
      <c r="B12" s="26"/>
      <c r="C12" s="28"/>
      <c r="D12" s="28"/>
      <c r="E12" s="28"/>
      <c r="F12" s="28"/>
      <c r="H12" s="3"/>
    </row>
    <row r="13" spans="2:8" x14ac:dyDescent="0.25">
      <c r="B13" s="5" t="s">
        <v>2</v>
      </c>
      <c r="D13" s="29" t="s">
        <v>53</v>
      </c>
      <c r="F13" s="30"/>
      <c r="G13" s="30"/>
      <c r="H13" s="6"/>
    </row>
    <row r="14" spans="2:8" x14ac:dyDescent="0.25">
      <c r="B14" s="2"/>
      <c r="D14" s="31"/>
      <c r="E14" s="30"/>
      <c r="F14" s="30"/>
      <c r="G14" s="30"/>
      <c r="H14" s="6"/>
    </row>
    <row r="15" spans="2:8" x14ac:dyDescent="0.25">
      <c r="B15" s="5" t="s">
        <v>54</v>
      </c>
      <c r="E15" s="30"/>
      <c r="F15" s="30"/>
      <c r="G15" s="30"/>
      <c r="H15" s="6"/>
    </row>
    <row r="16" spans="2:8" ht="24.75" customHeight="1" x14ac:dyDescent="0.25">
      <c r="B16" s="72" t="s">
        <v>55</v>
      </c>
      <c r="C16" s="50"/>
      <c r="D16" s="50"/>
      <c r="E16" s="50"/>
      <c r="F16" s="50"/>
      <c r="G16" s="50"/>
      <c r="H16" s="73"/>
    </row>
    <row r="17" spans="2:8" ht="25.5" customHeight="1" x14ac:dyDescent="0.25">
      <c r="B17" s="74" t="s">
        <v>56</v>
      </c>
      <c r="C17" s="75"/>
      <c r="D17" s="75"/>
      <c r="E17" s="75"/>
      <c r="F17" s="75"/>
      <c r="G17" s="75"/>
      <c r="H17" s="76"/>
    </row>
    <row r="18" spans="2:8" x14ac:dyDescent="0.25">
      <c r="B18" s="5"/>
      <c r="E18" s="30"/>
      <c r="F18" s="30"/>
      <c r="G18" s="30"/>
      <c r="H18" s="6"/>
    </row>
    <row r="19" spans="2:8" x14ac:dyDescent="0.25">
      <c r="B19" s="5" t="s">
        <v>3</v>
      </c>
      <c r="C19" s="1" t="s">
        <v>4</v>
      </c>
      <c r="E19" s="30"/>
      <c r="F19" s="30"/>
      <c r="G19" s="30"/>
      <c r="H19" s="6"/>
    </row>
    <row r="20" spans="2:8" x14ac:dyDescent="0.25">
      <c r="B20" s="5"/>
      <c r="E20" s="30"/>
      <c r="F20" s="30"/>
      <c r="G20" s="30"/>
      <c r="H20" s="6"/>
    </row>
    <row r="21" spans="2:8" x14ac:dyDescent="0.25">
      <c r="B21" s="5" t="s">
        <v>5</v>
      </c>
      <c r="E21" s="30"/>
      <c r="F21" s="30"/>
      <c r="G21" s="30"/>
      <c r="H21" s="6"/>
    </row>
    <row r="22" spans="2:8" x14ac:dyDescent="0.25">
      <c r="B22" s="32" t="s">
        <v>6</v>
      </c>
      <c r="C22" s="33"/>
      <c r="D22" s="33"/>
      <c r="E22" s="34"/>
      <c r="F22" s="34"/>
      <c r="G22" s="34"/>
      <c r="H22" s="35"/>
    </row>
    <row r="23" spans="2:8" x14ac:dyDescent="0.25">
      <c r="B23" s="5"/>
      <c r="E23" s="30"/>
      <c r="F23" s="30"/>
      <c r="G23" s="30"/>
      <c r="H23" s="6"/>
    </row>
    <row r="24" spans="2:8" x14ac:dyDescent="0.25">
      <c r="B24" s="5" t="s">
        <v>7</v>
      </c>
      <c r="E24" s="30"/>
      <c r="F24" s="30"/>
      <c r="G24" s="30"/>
      <c r="H24" s="6"/>
    </row>
    <row r="25" spans="2:8" x14ac:dyDescent="0.25">
      <c r="B25" s="45" t="s">
        <v>8</v>
      </c>
      <c r="C25" s="46"/>
      <c r="D25" s="46"/>
      <c r="E25" s="46"/>
      <c r="F25" s="46"/>
      <c r="G25" s="46"/>
      <c r="H25" s="47"/>
    </row>
    <row r="26" spans="2:8" x14ac:dyDescent="0.25">
      <c r="B26" s="45" t="s">
        <v>9</v>
      </c>
      <c r="C26" s="46"/>
      <c r="D26" s="46"/>
      <c r="E26" s="46"/>
      <c r="F26" s="46"/>
      <c r="G26" s="46"/>
      <c r="H26" s="47"/>
    </row>
    <row r="27" spans="2:8" x14ac:dyDescent="0.25">
      <c r="B27" s="45" t="s">
        <v>10</v>
      </c>
      <c r="C27" s="46"/>
      <c r="D27" s="46"/>
      <c r="E27" s="46"/>
      <c r="F27" s="46"/>
      <c r="G27" s="46"/>
      <c r="H27" s="47"/>
    </row>
    <row r="28" spans="2:8" x14ac:dyDescent="0.25">
      <c r="B28" s="45" t="s">
        <v>11</v>
      </c>
      <c r="C28" s="46"/>
      <c r="D28" s="46"/>
      <c r="E28" s="46"/>
      <c r="F28" s="46"/>
      <c r="G28" s="46"/>
      <c r="H28" s="47"/>
    </row>
    <row r="29" spans="2:8" x14ac:dyDescent="0.25">
      <c r="B29" s="45" t="s">
        <v>60</v>
      </c>
      <c r="C29" s="46"/>
      <c r="D29" s="46"/>
      <c r="E29" s="46"/>
      <c r="F29" s="46"/>
      <c r="G29" s="46"/>
      <c r="H29" s="47"/>
    </row>
    <row r="30" spans="2:8" x14ac:dyDescent="0.25">
      <c r="B30" s="45" t="s">
        <v>61</v>
      </c>
      <c r="C30" s="46"/>
      <c r="D30" s="46"/>
      <c r="E30" s="46"/>
      <c r="F30" s="46"/>
      <c r="G30" s="46"/>
      <c r="H30" s="47"/>
    </row>
    <row r="31" spans="2:8" x14ac:dyDescent="0.25">
      <c r="B31" s="5"/>
      <c r="E31" s="30"/>
      <c r="F31" s="30"/>
      <c r="G31" s="30"/>
      <c r="H31" s="6"/>
    </row>
    <row r="32" spans="2:8" x14ac:dyDescent="0.25">
      <c r="B32" s="5"/>
      <c r="E32" s="30"/>
      <c r="F32" s="30"/>
      <c r="G32" s="30"/>
      <c r="H32" s="6"/>
    </row>
    <row r="33" spans="2:8" x14ac:dyDescent="0.25">
      <c r="B33" s="5" t="s">
        <v>12</v>
      </c>
      <c r="D33" s="1" t="s">
        <v>13</v>
      </c>
      <c r="E33" s="30"/>
      <c r="F33" s="30"/>
      <c r="G33" s="30"/>
      <c r="H33" s="6"/>
    </row>
    <row r="34" spans="2:8" x14ac:dyDescent="0.25">
      <c r="B34" s="5"/>
      <c r="E34" s="30"/>
      <c r="F34" s="30"/>
      <c r="G34" s="30"/>
      <c r="H34" s="6"/>
    </row>
    <row r="35" spans="2:8" x14ac:dyDescent="0.25">
      <c r="B35" s="5" t="s">
        <v>14</v>
      </c>
      <c r="D35" s="1" t="s">
        <v>15</v>
      </c>
      <c r="E35" s="30"/>
      <c r="F35" s="30"/>
      <c r="G35" s="30"/>
      <c r="H35" s="6"/>
    </row>
    <row r="36" spans="2:8" x14ac:dyDescent="0.25">
      <c r="B36" s="5"/>
      <c r="E36" s="30"/>
      <c r="F36" s="30"/>
      <c r="G36" s="30"/>
      <c r="H36" s="6"/>
    </row>
    <row r="37" spans="2:8" x14ac:dyDescent="0.25">
      <c r="B37" s="2"/>
      <c r="H37" s="3"/>
    </row>
    <row r="38" spans="2:8" x14ac:dyDescent="0.25">
      <c r="B38" s="42" t="s">
        <v>16</v>
      </c>
      <c r="C38" s="43"/>
      <c r="D38" s="43"/>
      <c r="E38" s="43"/>
      <c r="F38" s="43"/>
      <c r="G38" s="43"/>
      <c r="H38" s="44"/>
    </row>
    <row r="39" spans="2:8" x14ac:dyDescent="0.25">
      <c r="B39" s="2"/>
      <c r="H39" s="3"/>
    </row>
    <row r="40" spans="2:8" x14ac:dyDescent="0.25">
      <c r="B40" s="77" t="s">
        <v>17</v>
      </c>
      <c r="C40" s="78"/>
      <c r="D40" s="7"/>
      <c r="E40" s="78" t="s">
        <v>18</v>
      </c>
      <c r="F40" s="78"/>
      <c r="H40" s="3"/>
    </row>
    <row r="41" spans="2:8" ht="12.75" customHeight="1" x14ac:dyDescent="0.25">
      <c r="B41" s="48" t="s">
        <v>19</v>
      </c>
      <c r="C41" s="49"/>
      <c r="D41" s="30"/>
      <c r="E41" s="50" t="s">
        <v>20</v>
      </c>
      <c r="F41" s="50"/>
      <c r="H41" s="8"/>
    </row>
    <row r="42" spans="2:8" ht="12.75" customHeight="1" x14ac:dyDescent="0.25">
      <c r="B42" s="48" t="s">
        <v>21</v>
      </c>
      <c r="C42" s="49"/>
      <c r="D42" s="30"/>
      <c r="E42" s="50" t="s">
        <v>22</v>
      </c>
      <c r="F42" s="50"/>
      <c r="H42" s="3"/>
    </row>
    <row r="43" spans="2:8" ht="12.75" customHeight="1" x14ac:dyDescent="0.25">
      <c r="B43" s="36" t="s">
        <v>23</v>
      </c>
      <c r="C43" s="30"/>
      <c r="D43" s="30"/>
      <c r="E43" s="50" t="s">
        <v>24</v>
      </c>
      <c r="F43" s="50"/>
      <c r="H43" s="3"/>
    </row>
    <row r="44" spans="2:8" ht="12.75" customHeight="1" x14ac:dyDescent="0.25">
      <c r="B44" s="36" t="s">
        <v>25</v>
      </c>
      <c r="C44" s="30"/>
      <c r="D44" s="30"/>
      <c r="E44" s="50" t="s">
        <v>26</v>
      </c>
      <c r="F44" s="50"/>
      <c r="H44" s="3"/>
    </row>
    <row r="45" spans="2:8" ht="12.75" customHeight="1" x14ac:dyDescent="0.25">
      <c r="B45" s="36" t="s">
        <v>27</v>
      </c>
      <c r="C45" s="30"/>
      <c r="D45" s="30"/>
      <c r="E45" s="50" t="s">
        <v>20</v>
      </c>
      <c r="F45" s="50"/>
      <c r="H45" s="8"/>
    </row>
    <row r="46" spans="2:8" x14ac:dyDescent="0.25">
      <c r="B46" s="36"/>
      <c r="C46" s="30"/>
      <c r="D46" s="30"/>
      <c r="E46" s="50"/>
      <c r="F46" s="50"/>
      <c r="H46" s="3"/>
    </row>
    <row r="47" spans="2:8" x14ac:dyDescent="0.25">
      <c r="B47" s="55" t="s">
        <v>28</v>
      </c>
      <c r="C47" s="56"/>
      <c r="D47" s="37"/>
      <c r="E47" s="38"/>
      <c r="F47" s="38"/>
      <c r="H47" s="3"/>
    </row>
    <row r="48" spans="2:8" x14ac:dyDescent="0.25">
      <c r="B48" s="48" t="s">
        <v>29</v>
      </c>
      <c r="C48" s="49"/>
      <c r="D48" s="30"/>
      <c r="E48" s="30" t="s">
        <v>30</v>
      </c>
      <c r="H48" s="3"/>
    </row>
    <row r="49" spans="2:8" x14ac:dyDescent="0.25">
      <c r="B49" s="36" t="s">
        <v>31</v>
      </c>
      <c r="C49" s="30"/>
      <c r="D49" s="30"/>
      <c r="E49" s="50" t="s">
        <v>57</v>
      </c>
      <c r="F49" s="50"/>
      <c r="H49" s="3"/>
    </row>
    <row r="50" spans="2:8" x14ac:dyDescent="0.25">
      <c r="B50" s="48" t="s">
        <v>32</v>
      </c>
      <c r="C50" s="49"/>
      <c r="D50" s="30"/>
      <c r="E50" s="50" t="s">
        <v>33</v>
      </c>
      <c r="F50" s="50"/>
      <c r="H50" s="3"/>
    </row>
    <row r="51" spans="2:8" x14ac:dyDescent="0.25">
      <c r="B51" s="48" t="s">
        <v>34</v>
      </c>
      <c r="C51" s="49"/>
      <c r="D51" s="30"/>
      <c r="E51" s="50" t="s">
        <v>35</v>
      </c>
      <c r="F51" s="50"/>
      <c r="H51" s="3"/>
    </row>
    <row r="52" spans="2:8" x14ac:dyDescent="0.25">
      <c r="B52" s="2"/>
      <c r="H52" s="3"/>
    </row>
    <row r="53" spans="2:8" x14ac:dyDescent="0.25">
      <c r="B53" s="9" t="s">
        <v>36</v>
      </c>
      <c r="H53" s="3"/>
    </row>
    <row r="54" spans="2:8" x14ac:dyDescent="0.25">
      <c r="B54" s="2"/>
      <c r="H54" s="3"/>
    </row>
    <row r="55" spans="2:8" ht="38.25" customHeight="1" x14ac:dyDescent="0.25">
      <c r="B55" s="58" t="s">
        <v>64</v>
      </c>
      <c r="C55" s="59"/>
      <c r="D55" s="59"/>
      <c r="E55" s="59"/>
      <c r="F55" s="59"/>
      <c r="G55" s="59"/>
      <c r="H55" s="60"/>
    </row>
    <row r="56" spans="2:8" x14ac:dyDescent="0.25">
      <c r="B56" s="10"/>
      <c r="C56" s="39"/>
      <c r="D56" s="39"/>
      <c r="E56" s="39"/>
      <c r="F56" s="39"/>
      <c r="G56" s="39"/>
      <c r="H56" s="11"/>
    </row>
    <row r="57" spans="2:8" x14ac:dyDescent="0.25">
      <c r="B57" s="5" t="s">
        <v>37</v>
      </c>
      <c r="E57" s="51" t="s">
        <v>65</v>
      </c>
      <c r="F57" s="51"/>
      <c r="H57" s="8"/>
    </row>
    <row r="58" spans="2:8" x14ac:dyDescent="0.25">
      <c r="B58" s="5" t="s">
        <v>38</v>
      </c>
      <c r="E58" s="51" t="s">
        <v>65</v>
      </c>
      <c r="F58" s="51"/>
      <c r="H58" s="3"/>
    </row>
    <row r="59" spans="2:8" x14ac:dyDescent="0.25">
      <c r="B59" s="5" t="s">
        <v>39</v>
      </c>
      <c r="E59" s="51" t="s">
        <v>65</v>
      </c>
      <c r="F59" s="51"/>
      <c r="H59" s="3"/>
    </row>
    <row r="60" spans="2:8" x14ac:dyDescent="0.25">
      <c r="B60" s="5" t="s">
        <v>40</v>
      </c>
      <c r="E60" s="51" t="s">
        <v>41</v>
      </c>
      <c r="F60" s="51"/>
      <c r="H60" s="3"/>
    </row>
    <row r="61" spans="2:8" x14ac:dyDescent="0.25">
      <c r="B61" s="2"/>
      <c r="H61" s="3"/>
    </row>
    <row r="62" spans="2:8" ht="12.75" customHeight="1" x14ac:dyDescent="0.25">
      <c r="B62" s="52" t="s">
        <v>42</v>
      </c>
      <c r="C62" s="53"/>
      <c r="D62" s="53"/>
      <c r="E62" s="53"/>
      <c r="F62" s="53"/>
      <c r="G62" s="54"/>
      <c r="H62" s="3"/>
    </row>
    <row r="63" spans="2:8" ht="52.8" x14ac:dyDescent="0.25">
      <c r="B63" s="12" t="s">
        <v>43</v>
      </c>
      <c r="C63" s="13" t="s">
        <v>44</v>
      </c>
      <c r="D63" s="13" t="s">
        <v>45</v>
      </c>
      <c r="E63" s="13" t="s">
        <v>46</v>
      </c>
      <c r="F63" s="14" t="s">
        <v>47</v>
      </c>
      <c r="G63" s="15" t="s">
        <v>48</v>
      </c>
      <c r="H63" s="3"/>
    </row>
    <row r="64" spans="2:8" x14ac:dyDescent="0.25">
      <c r="B64" s="16">
        <v>1</v>
      </c>
      <c r="C64" s="17" t="s">
        <v>20</v>
      </c>
      <c r="D64" s="18">
        <v>4300</v>
      </c>
      <c r="E64" s="18">
        <v>4300</v>
      </c>
      <c r="F64" s="18">
        <f>+E64*5000000</f>
        <v>21500000000</v>
      </c>
      <c r="G64" s="19">
        <v>0.5</v>
      </c>
      <c r="H64" s="3"/>
    </row>
    <row r="65" spans="2:8" x14ac:dyDescent="0.25">
      <c r="B65" s="16">
        <v>2</v>
      </c>
      <c r="C65" s="17" t="s">
        <v>22</v>
      </c>
      <c r="D65" s="18">
        <v>4300</v>
      </c>
      <c r="E65" s="18">
        <v>4300</v>
      </c>
      <c r="F65" s="18">
        <f>+E65*5000000</f>
        <v>21500000000</v>
      </c>
      <c r="G65" s="19">
        <v>0.5</v>
      </c>
      <c r="H65" s="3"/>
    </row>
    <row r="66" spans="2:8" x14ac:dyDescent="0.25">
      <c r="B66" s="40" t="s">
        <v>49</v>
      </c>
      <c r="C66" s="41"/>
      <c r="D66" s="20">
        <f>+SUM(D64:D65)</f>
        <v>8600</v>
      </c>
      <c r="E66" s="20">
        <f>+SUM(E64:E65)</f>
        <v>8600</v>
      </c>
      <c r="F66" s="21">
        <f>+SUM(F64:F65)</f>
        <v>43000000000</v>
      </c>
      <c r="G66" s="22">
        <v>1.0000000000000002</v>
      </c>
      <c r="H66" s="3"/>
    </row>
    <row r="67" spans="2:8" x14ac:dyDescent="0.25">
      <c r="B67" s="2"/>
      <c r="H67" s="3"/>
    </row>
    <row r="68" spans="2:8" x14ac:dyDescent="0.25">
      <c r="B68" s="42" t="s">
        <v>50</v>
      </c>
      <c r="C68" s="43"/>
      <c r="D68" s="43"/>
      <c r="E68" s="43"/>
      <c r="F68" s="43"/>
      <c r="G68" s="43"/>
      <c r="H68" s="44"/>
    </row>
    <row r="69" spans="2:8" x14ac:dyDescent="0.25">
      <c r="B69" s="2"/>
      <c r="H69" s="3"/>
    </row>
    <row r="70" spans="2:8" x14ac:dyDescent="0.25">
      <c r="B70" s="5" t="s">
        <v>51</v>
      </c>
      <c r="D70" s="1" t="s">
        <v>58</v>
      </c>
      <c r="H70" s="3"/>
    </row>
    <row r="71" spans="2:8" ht="13.8" thickBot="1" x14ac:dyDescent="0.3">
      <c r="B71" s="23" t="s">
        <v>59</v>
      </c>
      <c r="C71" s="24"/>
      <c r="D71" s="24" t="s">
        <v>52</v>
      </c>
      <c r="E71" s="24"/>
      <c r="F71" s="24"/>
      <c r="G71" s="24"/>
      <c r="H71" s="25"/>
    </row>
  </sheetData>
  <mergeCells count="39">
    <mergeCell ref="B1:H1"/>
    <mergeCell ref="B55:H55"/>
    <mergeCell ref="E57:F57"/>
    <mergeCell ref="E58:F58"/>
    <mergeCell ref="B51:C51"/>
    <mergeCell ref="E51:F51"/>
    <mergeCell ref="B2:H2"/>
    <mergeCell ref="B8:H8"/>
    <mergeCell ref="B9:H9"/>
    <mergeCell ref="B11:F11"/>
    <mergeCell ref="B16:H16"/>
    <mergeCell ref="B17:H17"/>
    <mergeCell ref="B38:H38"/>
    <mergeCell ref="B40:C40"/>
    <mergeCell ref="E40:F40"/>
    <mergeCell ref="B41:C41"/>
    <mergeCell ref="B48:C48"/>
    <mergeCell ref="E49:F49"/>
    <mergeCell ref="E41:F41"/>
    <mergeCell ref="B42:C42"/>
    <mergeCell ref="E42:F42"/>
    <mergeCell ref="E43:F43"/>
    <mergeCell ref="E44:F44"/>
    <mergeCell ref="B66:C66"/>
    <mergeCell ref="B68:H68"/>
    <mergeCell ref="B25:H25"/>
    <mergeCell ref="B26:H26"/>
    <mergeCell ref="B27:H27"/>
    <mergeCell ref="B28:H28"/>
    <mergeCell ref="B29:H29"/>
    <mergeCell ref="B30:H30"/>
    <mergeCell ref="B50:C50"/>
    <mergeCell ref="E50:F50"/>
    <mergeCell ref="E59:F59"/>
    <mergeCell ref="E60:F60"/>
    <mergeCell ref="B62:G62"/>
    <mergeCell ref="E45:F45"/>
    <mergeCell ref="E46:F46"/>
    <mergeCell ref="B47:C47"/>
  </mergeCells>
  <hyperlinks>
    <hyperlink ref="B2" location="Indice!A1" display="INDICE" xr:uid="{00000000-0004-0000-0000-000000000000}"/>
  </hyperlink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aOLFSk9o3zeBjRVSA454Lmy+I42OHoYzAYV1C8IEb3o=</DigestValue>
    </Reference>
    <Reference Type="http://www.w3.org/2000/09/xmldsig#Object" URI="#idOfficeObject">
      <DigestMethod Algorithm="http://www.w3.org/2001/04/xmlenc#sha256"/>
      <DigestValue>LE17BxrOhWsgbrPO8IPEnF/Arf0pvIdYl4xoRYrZats=</DigestValue>
    </Reference>
    <Reference Type="http://uri.etsi.org/01903#SignedProperties" URI="#idSignedProperties">
      <Transforms>
        <Transform Algorithm="http://www.w3.org/TR/2001/REC-xml-c14n-20010315"/>
      </Transforms>
      <DigestMethod Algorithm="http://www.w3.org/2001/04/xmlenc#sha256"/>
      <DigestValue>MHFw+ukmuBG6deII3BMe9zZBK7H0X+Il/8i8tGxiESs=</DigestValue>
    </Reference>
    <Reference Type="http://www.w3.org/2000/09/xmldsig#Object" URI="#idValidSigLnImg">
      <DigestMethod Algorithm="http://www.w3.org/2001/04/xmlenc#sha256"/>
      <DigestValue>Vcomv6c7TdqYo8CTbIpsMi9hQZX0UpkhVjFY/ryW3bM=</DigestValue>
    </Reference>
    <Reference Type="http://www.w3.org/2000/09/xmldsig#Object" URI="#idInvalidSigLnImg">
      <DigestMethod Algorithm="http://www.w3.org/2001/04/xmlenc#sha256"/>
      <DigestValue>8XLej6BMmXX210WVQD3hnWLcfeHOouVIeS5H2SwRlTs=</DigestValue>
    </Reference>
  </SignedInfo>
  <SignatureValue>bfZby5tVylqPA6qKOlSodt3ZBAPblv0Mo+edOzsfKouRTc6wUUHsbD+dM1IOgJfmEJvuG784OxFQ
0ldAuqEv+dd2pONhkABimvc8PeeTv1ihKl2RhA3cKyIH/LYgbN/57TmttbaKqBBgLpGZ3E67SGPu
XSG14q7y+0YJwOGQ/28B+O3mP7VjrPPc3jEdJi8oOarXn/EPIDt2RqKpy5Xa9FkNwlIDsWn2Rtd/
rvhadDlOdSkEV3vF8IrC9/8XBZCvhNFAB1y9BVYAJVVE1iUwS2Q+Nx5WGWo4INnUwiCyNqNePCep
3/4hPIC7+tl5iXjXv6SSpqmsnKC+zEHaNt1NqQ==</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mXMXyCC5VdKvUnFfGPOzRSzjSBPPcbVa3ijohvb0WDc=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+zIGW4Cyxm0cUtiUAesxXDRKvGhkSSuhYSI2z1lrNrY=</DigestValue>
      </Reference>
      <Reference URI="/xl/drawings/vmlDrawing1.vml?ContentType=application/vnd.openxmlformats-officedocument.vmlDrawing">
        <DigestMethod Algorithm="http://www.w3.org/2001/04/xmlenc#sha256"/>
        <DigestValue>M038Y2m+aYkaTSbuMfu5SMR0rhEsyVvjqgAW4AJYbOE=</DigestValue>
      </Reference>
      <Reference URI="/xl/media/image1.jpeg?ContentType=image/jpeg">
        <DigestMethod Algorithm="http://www.w3.org/2001/04/xmlenc#sha256"/>
        <DigestValue>b7Q6WwDWVCZEWsVY0JXVrGR87D/tROqPaNK0PcL+JQg=</DigestValue>
      </Reference>
      <Reference URI="/xl/media/image2.emf?ContentType=image/x-emf">
        <DigestMethod Algorithm="http://www.w3.org/2001/04/xmlenc#sha256"/>
        <DigestValue>J1DyGTorZ1GTAgRqcTkWQchsyuSUn8T9OMpWkX024ps=</DigestValue>
      </Reference>
      <Reference URI="/xl/printerSettings/printerSettings1.bin?ContentType=application/vnd.openxmlformats-officedocument.spreadsheetml.printerSettings">
        <DigestMethod Algorithm="http://www.w3.org/2001/04/xmlenc#sha256"/>
        <DigestValue>VGSxLfEZ7baIoVAawlycvcY5MqFBMFlFN96uc9JFhUQ=</DigestValue>
      </Reference>
      <Reference URI="/xl/sharedStrings.xml?ContentType=application/vnd.openxmlformats-officedocument.spreadsheetml.sharedStrings+xml">
        <DigestMethod Algorithm="http://www.w3.org/2001/04/xmlenc#sha256"/>
        <DigestValue>fTeXo850kB/AuCsPcscM9RdTJiFacXqGiKYClnF5oR4=</DigestValue>
      </Reference>
      <Reference URI="/xl/styles.xml?ContentType=application/vnd.openxmlformats-officedocument.spreadsheetml.styles+xml">
        <DigestMethod Algorithm="http://www.w3.org/2001/04/xmlenc#sha256"/>
        <DigestValue>AaFDRl2nqYMCubzvb7yxWyraFVuAvwXvAj+1yujS3uo=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+v7LCdkJez0Dp0XsE3wUbDIbcwdjT31O9NE+3+uXhEg=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QfzqDEi8Os0Ug4NMkBSP+F6uoWB/LYTdLVTw73tVMCQ=</DigestValue>
      </Reference>
    </Manifest>
    <SignatureProperties>
      <SignatureProperty Id="idSignatureTime" Target="#idPackageSignature">
        <mdssi:SignatureTime xmlns:mdssi="http://schemas.openxmlformats.org/package/2006/digital-signature">
          <mdssi:Format>YYYY-MM-DDThh:mm:ssTZD</mdssi:Format>
          <mdssi:Value>2025-08-13T14:48:40Z</mdssi:Value>
        </mdssi:SignatureTime>
      </SignatureProperty>
    </SignatureProperties>
  </Object>
  <Object Id="idOfficeObject">
    <SignatureProperties>
      <SignatureProperty Id="idOfficeV1Details" Target="#idPackageSignature">
        <SignatureInfoV1 xmlns="http://schemas.microsoft.com/office/2006/digsig">
          <SetupID>{DD99509D-C2B0-4A15-AD98-6EBB39B6D4DE}</SetupID>
          <SignatureText>Daniel Maldonado Troxler</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2025-08-13T14:48:40Z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QBAABWAAAAMAAAADsAAAD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Object>
  <Object Id="idInvalidSigLnImg">AQAAAGwAAAAAAAAAAAAAAD8BAACfAAAAAAAAAAAAAABmFgAAOwsAACBFTUYAAAEAf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DELL</cp:lastModifiedBy>
  <cp:lastPrinted>2024-04-13T21:46:51Z</cp:lastPrinted>
  <dcterms:created xsi:type="dcterms:W3CDTF">2024-04-13T21:46:46Z</dcterms:created>
  <dcterms:modified xsi:type="dcterms:W3CDTF">2025-08-13T14:48:27Z</dcterms:modified>
</cp:coreProperties>
</file>