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CEDC62F8-DC71-4922-B62D-548E90E180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SI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1" l="1"/>
  <c r="C36" i="1" s="1"/>
  <c r="C21" i="1" l="1"/>
  <c r="C34" i="1" l="1"/>
  <c r="C27" i="1"/>
  <c r="C12" i="1" l="1"/>
  <c r="C43" i="1" s="1"/>
</calcChain>
</file>

<file path=xl/sharedStrings.xml><?xml version="1.0" encoding="utf-8"?>
<sst xmlns="http://schemas.openxmlformats.org/spreadsheetml/2006/main" count="30" uniqueCount="27">
  <si>
    <t xml:space="preserve">CUENTAS  </t>
  </si>
  <si>
    <t>Cuentas a Pagar Comerciales – Corrientes</t>
  </si>
  <si>
    <t>Lic. Daniel Maldonado Troxler</t>
  </si>
  <si>
    <t>Presidente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</si>
  <si>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</si>
  <si>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</si>
  <si>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</si>
  <si>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</si>
  <si>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</si>
  <si>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</si>
  <si>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</si>
  <si>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</si>
  <si>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</si>
  <si>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</si>
  <si>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</si>
  <si>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</si>
  <si>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</si>
  <si>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</si>
  <si>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</si>
  <si>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</si>
  <si>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r>
      <t xml:space="preserve">- </t>
    </r>
    <r>
      <rPr>
        <b/>
        <sz val="11"/>
        <color theme="1"/>
        <rFont val="Cambria"/>
        <family val="1"/>
      </rPr>
      <t>Bancarias</t>
    </r>
  </si>
  <si>
    <t>Banco Do Brasil</t>
  </si>
  <si>
    <t>Sudameris Bank</t>
  </si>
  <si>
    <t>Intereses a pagar por Bonos</t>
  </si>
  <si>
    <t xml:space="preserve">INFORME RESPECTO AL PASIVO DE ESEGE S.A. </t>
  </si>
  <si>
    <t>INFORME SOBRE DEUDAS AL 30/06/2025</t>
  </si>
  <si>
    <t>EN MILES DE 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</si>
</sst>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\ _€_-;\-* #,##0\ _€_-;_-* &quot;-&quot;\ _€_-;_-@_-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9" fillId="2" borderId="1" xfId="0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1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right" vertical="center" wrapText="1"/>
    </xf>
    <xf numFmtId="41" fontId="6" fillId="0" borderId="6" xfId="0" applyNumberFormat="1" applyFont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2638426</xdr:colOff>
      <xdr:row>0</xdr:row>
      <xdr:rowOff>0</xdr:rowOff>
    </xdr:from>
    <xdr:to>
      <xdr:col>1</xdr:col>
      <xdr:colOff>4552950</xdr:colOff>
      <xdr:row>6</xdr:row>
      <xdr:rowOff>131248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3"/>
  <sheetViews>
    <sheetView showGridLines="0" tabSelected="1" topLeftCell="A27" zoomScaleNormal="100" workbookViewId="0">
      <selection activeCell="B1" sqref="B1:C1"/>
    </sheetView>
  </sheetViews>
  <sheetFormatPr baseColWidth="10" defaultColWidth="11.375" defaultRowHeight="11.4" x14ac:dyDescent="0.2"/>
  <cols>
    <col min="1" max="1" width="8.625" style="1" customWidth="1"/>
    <col min="2" max="2" width="87" style="1" customWidth="1"/>
    <col min="3" max="3" width="21.375" style="1" customWidth="1"/>
    <col min="4" max="4" width="11.375" style="1"/>
    <col min="5" max="5" width="14.125" style="1" bestFit="1" customWidth="1"/>
    <col min="6" max="6" width="12.25" style="1" bestFit="1" customWidth="1"/>
    <col min="7" max="16384" width="11.375" style="1"/>
  </cols>
  <sheetData>
    <row r="1" spans="2:3" x14ac:dyDescent="0.2">
      <c r="B1" s="21"/>
      <c r="C1" s="21"/>
    </row>
    <row r="2" spans="2:3" x14ac:dyDescent="0.2">
      <c r="B2" s="21"/>
      <c r="C2" s="21"/>
    </row>
    <row r="3" spans="2:3" x14ac:dyDescent="0.2">
      <c r="B3" s="21"/>
      <c r="C3" s="21"/>
    </row>
    <row r="4" spans="2:3" x14ac:dyDescent="0.2">
      <c r="B4" s="21"/>
      <c r="C4" s="21"/>
    </row>
    <row r="5" spans="2:3" x14ac:dyDescent="0.2">
      <c r="B5" s="21"/>
      <c r="C5" s="21"/>
    </row>
    <row r="6" spans="2:3" x14ac:dyDescent="0.2">
      <c r="B6" s="21"/>
      <c r="C6" s="21"/>
    </row>
    <row r="7" spans="2:3" x14ac:dyDescent="0.2">
      <c r="B7" s="21"/>
      <c r="C7" s="21"/>
    </row>
    <row r="8" spans="2:3" ht="17.399999999999999" x14ac:dyDescent="0.3">
      <c r="B8" s="22" t="s">
        <v>25</v>
      </c>
      <c r="C8" s="22"/>
    </row>
    <row r="9" spans="2:3" ht="15" x14ac:dyDescent="0.2">
      <c r="B9" s="25" t="s">
        <v>24</v>
      </c>
      <c r="C9" s="26"/>
    </row>
    <row r="10" spans="2:3" ht="12" thickBot="1" x14ac:dyDescent="0.25">
      <c r="B10" s="21"/>
      <c r="C10" s="21"/>
    </row>
    <row r="11" spans="2:3" ht="14.4" thickBot="1" x14ac:dyDescent="0.25">
      <c r="B11" s="6" t="s">
        <v>0</v>
      </c>
      <c r="C11" s="7" t="s">
        <v>26</v>
      </c>
    </row>
    <row r="12" spans="2:3" ht="13.8" x14ac:dyDescent="0.2">
      <c r="B12" s="8" t="s">
        <v>15</v>
      </c>
      <c r="C12" s="9">
        <f>+C34+C27+C21</f>
        <v>32378706.897999998</v>
      </c>
    </row>
    <row r="13" spans="2:3" ht="13.8" x14ac:dyDescent="0.2">
      <c r="B13" s="8" t="s">
        <v>17</v>
      </c>
      <c r="C13" s="10"/>
    </row>
    <row r="14" spans="2:3" ht="13.8" x14ac:dyDescent="0.2">
      <c r="B14" s="11" t="s">
        <v>20</v>
      </c>
      <c r="C14" s="12"/>
    </row>
    <row r="15" spans="2:3" ht="13.8" x14ac:dyDescent="0.2">
      <c r="B15" s="13" t="s">
        <v>9</v>
      </c>
      <c r="C15" s="20">
        <v>2348034.7620000001</v>
      </c>
    </row>
    <row r="16" spans="2:3" ht="13.8" x14ac:dyDescent="0.2">
      <c r="B16" s="13" t="s">
        <v>4</v>
      </c>
      <c r="C16" s="20">
        <v>761321.91700000002</v>
      </c>
    </row>
    <row r="17" spans="2:3" ht="13.8" x14ac:dyDescent="0.2">
      <c r="B17" s="13" t="s">
        <v>21</v>
      </c>
      <c r="C17" s="20">
        <v>1043401.37</v>
      </c>
    </row>
    <row r="18" spans="2:3" ht="13.8" x14ac:dyDescent="0.2">
      <c r="B18" s="13" t="s">
        <v>22</v>
      </c>
      <c r="C18" s="20">
        <v>1635506.8489999999</v>
      </c>
    </row>
    <row r="19" spans="2:3" ht="13.8" x14ac:dyDescent="0.2">
      <c r="B19" s="13" t="s">
        <v>18</v>
      </c>
      <c r="C19" s="20">
        <v>5000000</v>
      </c>
    </row>
    <row r="20" spans="2:3" ht="13.8" x14ac:dyDescent="0.2">
      <c r="B20" s="13" t="s">
        <v>23</v>
      </c>
      <c r="C20" s="20">
        <v>1494841.0959999999</v>
      </c>
    </row>
    <row r="21" spans="2:3" ht="13.8" x14ac:dyDescent="0.2">
      <c r="B21" s="13"/>
      <c r="C21" s="15">
        <f>SUM(C15:C20)</f>
        <v>12283105.993999999</v>
      </c>
    </row>
    <row r="22" spans="2:3" ht="13.8" x14ac:dyDescent="0.2">
      <c r="B22" s="8"/>
      <c r="C22" s="16"/>
    </row>
    <row r="23" spans="2:3" ht="13.8" x14ac:dyDescent="0.2">
      <c r="B23" s="8" t="s">
        <v>1</v>
      </c>
      <c r="C23" s="14"/>
    </row>
    <row r="24" spans="2:3" ht="13.8" x14ac:dyDescent="0.2">
      <c r="B24" s="13" t="s">
        <v>13</v>
      </c>
      <c r="C24" s="14">
        <v>16090822.74</v>
      </c>
    </row>
    <row r="25" spans="2:3" ht="13.8" x14ac:dyDescent="0.2">
      <c r="B25" s="13" t="s">
        <v>10</v>
      </c>
      <c r="C25" s="14">
        <v>3498693.5260000001</v>
      </c>
    </row>
    <row r="26" spans="2:3" ht="13.8" x14ac:dyDescent="0.2">
      <c r="B26" s="13" t="s">
        <v>11</v>
      </c>
      <c r="C26" s="14">
        <v>394631.37300000002</v>
      </c>
    </row>
    <row r="27" spans="2:3" ht="13.8" x14ac:dyDescent="0.2">
      <c r="B27" s="11"/>
      <c r="C27" s="15">
        <f>SUM(C24:C26)</f>
        <v>19984147.638999999</v>
      </c>
    </row>
    <row r="28" spans="2:3" ht="13.8" x14ac:dyDescent="0.2">
      <c r="B28" s="11"/>
      <c r="C28" s="17"/>
    </row>
    <row r="29" spans="2:3" ht="13.8" x14ac:dyDescent="0.2">
      <c r="B29" s="8" t="s">
        <v>5</v>
      </c>
      <c r="C29" s="14"/>
    </row>
    <row r="30" spans="2:3" ht="13.8" x14ac:dyDescent="0.2">
      <c r="B30" s="13" t="s">
        <v>14</v>
      </c>
      <c r="C30" s="14">
        <v>17001.964</v>
      </c>
    </row>
    <row r="31" spans="2:3" ht="13.8" x14ac:dyDescent="0.2">
      <c r="B31" s="13" t="s">
        <v>6</v>
      </c>
      <c r="C31" s="14">
        <v>72167.557000000001</v>
      </c>
    </row>
    <row r="32" spans="2:3" ht="13.8" x14ac:dyDescent="0.2">
      <c r="B32" s="13" t="s">
        <v>7</v>
      </c>
      <c r="C32" s="14">
        <v>20120</v>
      </c>
    </row>
    <row r="33" spans="2:6" ht="13.8" x14ac:dyDescent="0.2">
      <c r="B33" s="13" t="s">
        <v>8</v>
      </c>
      <c r="C33" s="20">
        <v>2163.7440000000001</v>
      </c>
    </row>
    <row r="34" spans="2:6" ht="13.8" x14ac:dyDescent="0.2">
      <c r="B34" s="11"/>
      <c r="C34" s="15">
        <f>SUM(C30:C33)</f>
        <v>111453.26500000001</v>
      </c>
    </row>
    <row r="35" spans="2:6" ht="13.8" x14ac:dyDescent="0.2">
      <c r="B35" s="8"/>
      <c r="C35" s="17"/>
    </row>
    <row r="36" spans="2:6" ht="13.8" x14ac:dyDescent="0.2">
      <c r="B36" s="8" t="s">
        <v>16</v>
      </c>
      <c r="C36" s="18">
        <f>+C41</f>
        <v>43279853.390999995</v>
      </c>
    </row>
    <row r="37" spans="2:6" ht="13.8" x14ac:dyDescent="0.2">
      <c r="B37" s="8" t="s">
        <v>17</v>
      </c>
      <c r="C37" s="17"/>
    </row>
    <row r="38" spans="2:6" ht="13.8" x14ac:dyDescent="0.2">
      <c r="B38" s="13" t="s">
        <v>9</v>
      </c>
      <c r="C38" s="14">
        <v>15803449.282</v>
      </c>
    </row>
    <row r="39" spans="2:6" ht="13.8" x14ac:dyDescent="0.2">
      <c r="B39" s="13" t="s">
        <v>18</v>
      </c>
      <c r="C39" s="14">
        <v>19500000</v>
      </c>
    </row>
    <row r="40" spans="2:6" ht="13.8" x14ac:dyDescent="0.2">
      <c r="B40" s="13" t="s">
        <v>19</v>
      </c>
      <c r="C40" s="14">
        <v>7976404.1090000002</v>
      </c>
    </row>
    <row r="41" spans="2:6" ht="13.8" x14ac:dyDescent="0.2">
      <c r="B41" s="11"/>
      <c r="C41" s="15">
        <f>SUM(C38:C40)</f>
        <v>43279853.390999995</v>
      </c>
    </row>
    <row r="42" spans="2:6" ht="14.4" thickBot="1" x14ac:dyDescent="0.25">
      <c r="B42" s="13"/>
      <c r="C42" s="17"/>
    </row>
    <row r="43" spans="2:6" s="2" customFormat="1" ht="14.4" thickBot="1" x14ac:dyDescent="0.25">
      <c r="B43" s="6" t="s">
        <v>12</v>
      </c>
      <c r="C43" s="19">
        <f>+C36+C12</f>
        <v>75658560.28899999</v>
      </c>
      <c r="E43" s="3"/>
      <c r="F43" s="4"/>
    </row>
    <row r="44" spans="2:6" x14ac:dyDescent="0.2">
      <c r="C44" s="5"/>
    </row>
    <row r="45" spans="2:6" x14ac:dyDescent="0.2">
      <c r="C45" s="5"/>
    </row>
    <row r="51" spans="2:3" ht="13.8" x14ac:dyDescent="0.25">
      <c r="B51" s="23"/>
      <c r="C51" s="23"/>
    </row>
    <row r="52" spans="2:3" ht="13.8" x14ac:dyDescent="0.2">
      <c r="B52" s="24" t="s">
        <v>2</v>
      </c>
      <c r="C52" s="24"/>
    </row>
    <row r="53" spans="2:3" ht="13.8" x14ac:dyDescent="0.2">
      <c r="B53" s="24" t="s">
        <v>3</v>
      </c>
      <c r="C53" s="24"/>
    </row>
  </sheetData>
  <mergeCells count="13">
    <mergeCell ref="B51:C51"/>
    <mergeCell ref="B52:C52"/>
    <mergeCell ref="B53:C53"/>
    <mergeCell ref="B9:C9"/>
    <mergeCell ref="B6:C6"/>
    <mergeCell ref="B7:C7"/>
    <mergeCell ref="B10:C10"/>
    <mergeCell ref="B1:C1"/>
    <mergeCell ref="B2:C2"/>
    <mergeCell ref="B3:C3"/>
    <mergeCell ref="B4:C4"/>
    <mergeCell ref="B5:C5"/>
    <mergeCell ref="B8:C8"/>
  </mergeCells>
  <pageMargins left="0.7" right="0.7" top="0.75" bottom="0.75" header="0.3" footer="0.3"/>
  <pageSetup paperSize="5" scale="78" fitToHeight="0" orientation="portrait" horizontalDpi="1200" verticalDpi="120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vv1/qT0wXva0fF48gsGGstu+31+GLiflMD6Y9lkr3LE=</DigestValue>
    </Reference>
    <Reference Type="http://www.w3.org/2000/09/xmldsig#Object" URI="#idOfficeObject">
      <DigestMethod Algorithm="http://www.w3.org/2001/04/xmlenc#sha256"/>
      <DigestValue>0oKHfy/yAHCpidVGsMuS6AFBL6GipNWJWhdJk6TMSVw=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rTMmRKCWr8llI6zJOkDSHq2cs7AiOj3qTjRNdhPvDX8=</DigestValue>
    </Reference>
    <Reference Type="http://www.w3.org/2000/09/xmldsig#Object" URI="#idValidSigLnImg">
      <DigestMethod Algorithm="http://www.w3.org/2001/04/xmlenc#sha256"/>
      <DigestValue>Vcomv6c7TdqYo8CTbIpsMi9hQZX0UpkhVjFY/ryW3bM=</DigestValue>
    </Reference>
    <Reference Type="http://www.w3.org/2000/09/xmldsig#Object" URI="#idInvalidSigLnImg">
      <DigestMethod Algorithm="http://www.w3.org/2001/04/xmlenc#sha256"/>
      <DigestValue>8XLej6BMmXX210WVQD3hnWLcfeHOouVIeS5H2SwRlTs=</DigestValue>
    </Reference>
  </SignedInfo>
  <SignatureValue>Y591XIRj77+buZt0/obrZwCnjoqnw80Y+7NGD9FqcvGuvE0e9JdzczuQAou5nuFROc1HmyyZJerF
GPvMn2xje6LFFEjv+22o0aQjTS9ayHz7f+SDBW5B8suwdsua9MDD+kp57XbN3P/zvdw16dGq+jeO
bU8m5zqlxR58SpJ+wJ6KoHq7NpZnfk1iYbkbMLtPFuhiauLm7/HqxJRGeftazxUTemwXIzutP5E1
QA9PCJwbighAbmx+sFyC0UG1azkkNXF3Z9Nsu3NFTk49dgnCCUzh+UlEjbB4J0C2kzB9rO+J4gGr
Ix701bxnMvhiM7KziLhdEOF3ZuDiZsCcHuoqyA==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brtA2BeHmjcoy4K7w/g7sTW0kahkpUwzCZG/d/W+Brs=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TWPEzOPj6IoFU0WP8yxBDz5BFqiv4Lqi9ZbrA9LIlvE=</DigestValue>
      </Reference>
      <Reference URI="/xl/drawings/vmlDrawing1.vml?ContentType=application/vnd.openxmlformats-officedocument.vmlDrawing">
        <DigestMethod Algorithm="http://www.w3.org/2001/04/xmlenc#sha256"/>
        <DigestValue>K1ohsB8M1xvUNLtoa0pxuuY+r6tpsM6V9m2JEbvcplw=</DigestValue>
      </Reference>
      <Reference URI="/xl/media/image1.jpeg?ContentType=image/jpeg">
        <DigestMethod Algorithm="http://www.w3.org/2001/04/xmlenc#sha256"/>
        <DigestValue>3kjOpD1OQHewmebn/IxqTAfoslzsDk4seHGWNM9QO1Q=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1rFk1NOEEYByrorMMQuVepodMrhMqz7GcT/xpv/e/e4=</DigestValue>
      </Reference>
      <Reference URI="/xl/styles.xml?ContentType=application/vnd.openxmlformats-officedocument.spreadsheetml.styles+xml">
        <DigestMethod Algorithm="http://www.w3.org/2001/04/xmlenc#sha256"/>
        <DigestValue>346YApseEVIcoVgp/fQlUNOlLA6gBVAr4Z6kTHKEa3Y=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5F2FY/loH33jURsMi+e7dll4N+5e+g6sbwDPyuZmAN0=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ZZDSBguiS9lnuTf1n0F7AiHALlrjDMonLorH9uUF0Kw=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2025-08-13T14:52:08Z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{3C2827FE-80FE-4511-84CB-FF2F2F9ECAA3}</SetupID>
          <SignatureText>Daniel Maldonado Troxler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2025-08-13T14:52:08Z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cp:lastPrinted>2023-05-16T12:41:14Z</cp:lastPrinted>
  <dcterms:created xsi:type="dcterms:W3CDTF">2023-05-16T02:34:52Z</dcterms:created>
  <dcterms:modified xsi:type="dcterms:W3CDTF">2025-08-13T14:51:57Z</dcterms:modified>
</cp:coreProperties>
</file>