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enata Pereira\Desktop\BOLSA DE VALORES\ESEGE\BALANCES CNV\2025\Septiembre\Estados Financieros\"/>
    </mc:Choice>
  </mc:AlternateContent>
  <bookViews>
    <workbookView xWindow="0" yWindow="0" windowWidth="20490" windowHeight="7695"/>
  </bookViews>
  <sheets>
    <sheet name="Anexo B"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6" i="1" l="1"/>
  <c r="D66" i="1"/>
  <c r="F65" i="1"/>
  <c r="F64" i="1"/>
  <c r="F66" i="1" s="1"/>
</calcChain>
</file>

<file path=xl/sharedStrings.xml><?xml version="1.0" encoding="utf-8"?>
<sst xmlns="http://schemas.openxmlformats.org/spreadsheetml/2006/main" count="70" uniqueCount="65">
  <si>
    <t>INFORMACIÓN GENERAL DE LA ENTIDAD</t>
  </si>
  <si>
    <t>1.  IDENTIFICACIÓN</t>
  </si>
  <si>
    <t>1.1. RAZÓN SOCIAL:</t>
  </si>
  <si>
    <t>1.3. RUC:</t>
  </si>
  <si>
    <t>80051575-7</t>
  </si>
  <si>
    <t>1.4. ACTIVIDAD PRINCIPAL</t>
  </si>
  <si>
    <t>Servicios relacionados con la impresión.</t>
  </si>
  <si>
    <t>1.5. ACTIVIDADES SECUNDARIAS</t>
  </si>
  <si>
    <t>Comercio al por mayor de libros, revistas, periódicos, papel, cartón, materiales de embalaje y artículosde librería</t>
  </si>
  <si>
    <t>Comercio al por mayor de otros productos n.c.p.</t>
  </si>
  <si>
    <t>Comercio al por menor de otros alimentos n.c.p.</t>
  </si>
  <si>
    <t>Comercio al por menor de otros artículos y equipos de uso doméstico n.c.p.</t>
  </si>
  <si>
    <t>1.6. DOMICILIO LEGAL:</t>
  </si>
  <si>
    <t>Parapiti N°1845 e/ 5ta. Y 6ta. Avda.</t>
  </si>
  <si>
    <t>1.7. TELÉFONO/FAX:</t>
  </si>
  <si>
    <t>(021)371.184</t>
  </si>
  <si>
    <t>2.    ADMINISTRACIÓN</t>
  </si>
  <si>
    <t>CARGO</t>
  </si>
  <si>
    <t>NOMBRE Y APELLIDO</t>
  </si>
  <si>
    <t>Presidente</t>
  </si>
  <si>
    <t>Daniel Maldonado Troxler</t>
  </si>
  <si>
    <t>Director</t>
  </si>
  <si>
    <t>Ricardo Maldonado Troxler</t>
  </si>
  <si>
    <t>Síndico titular</t>
  </si>
  <si>
    <t>Hugo Mario Bacigalupo</t>
  </si>
  <si>
    <t>Síndico Suplente</t>
  </si>
  <si>
    <t>Sylvana Mallada</t>
  </si>
  <si>
    <t>Representante legal</t>
  </si>
  <si>
    <t>Plana Ejecutiva</t>
  </si>
  <si>
    <t>Gerente General</t>
  </si>
  <si>
    <t>Cynthya Torales</t>
  </si>
  <si>
    <t>Director Financiero Administrativo</t>
  </si>
  <si>
    <t>Auditoría Interna</t>
  </si>
  <si>
    <t>Benita Antonia Melgarejo</t>
  </si>
  <si>
    <t>Contador</t>
  </si>
  <si>
    <t>Renata Mabel Pereira Piñánez</t>
  </si>
  <si>
    <t>3. CAPITAL Y PROPIEDAD</t>
  </si>
  <si>
    <t>Capital Emitido</t>
  </si>
  <si>
    <t>Capital Suscripto</t>
  </si>
  <si>
    <t>Capital Integrado</t>
  </si>
  <si>
    <t>Valor Nominal de las Acciones</t>
  </si>
  <si>
    <t>Gs. 5.000.000</t>
  </si>
  <si>
    <t>Cuadro de Capital Integrado</t>
  </si>
  <si>
    <t>N°</t>
  </si>
  <si>
    <t>Accionista</t>
  </si>
  <si>
    <t>Cantidad de Acciones</t>
  </si>
  <si>
    <t>Voto</t>
  </si>
  <si>
    <t>Monto</t>
  </si>
  <si>
    <t>% de participación en capital integrado</t>
  </si>
  <si>
    <t>TOTAL</t>
  </si>
  <si>
    <t>4. AUDITOR EXTERNO INDEPENDIENTE</t>
  </si>
  <si>
    <t xml:space="preserve">RAZÓN SOCIAL: </t>
  </si>
  <si>
    <t>AE033</t>
  </si>
  <si>
    <t>ESEGE S.A.</t>
  </si>
  <si>
    <t>1.2.  ANTECEDENTES DE CONSTITUCIÓN DE LA SOCIEDAD:</t>
  </si>
  <si>
    <r>
      <rPr>
        <u/>
        <sz val="10"/>
        <color theme="1"/>
        <rFont val="Cambria"/>
        <family val="1"/>
      </rPr>
      <t>Constitución:</t>
    </r>
    <r>
      <rPr>
        <sz val="10"/>
        <color theme="1"/>
        <rFont val="Cambria"/>
        <family val="1"/>
      </rPr>
      <t xml:space="preserve"> Escritura Pública Nº 137 de fecha 16 de junio de 2008, inscripta en el Registro Público de Comercio bajo el Nº 242, Serie "B", folio 1979, en fecha 17 de julio de 2008</t>
    </r>
  </si>
  <si>
    <t>Mónica Elizabeth González</t>
  </si>
  <si>
    <t>CONSULTORA ALEMANA PARAGUAYA</t>
  </si>
  <si>
    <t>Nº DE REGISTRO SIV:</t>
  </si>
  <si>
    <t>Depósito y almacenamiento.</t>
  </si>
  <si>
    <t>Servicios de administración de oficinas.</t>
  </si>
  <si>
    <t>Gs. 43.000.000.000</t>
  </si>
  <si>
    <t>Información al 30/09/2025</t>
  </si>
  <si>
    <r>
      <rPr>
        <u/>
        <sz val="10"/>
        <rFont val="Cambria"/>
        <family val="1"/>
      </rPr>
      <t>Última modificación:</t>
    </r>
    <r>
      <rPr>
        <sz val="10"/>
        <rFont val="Cambria"/>
        <family val="1"/>
      </rPr>
      <t xml:space="preserve"> Escritura Pública Nº 183 de fecha 23 de julio de 2025, inscripta en la Dirección General de los Registros Públicos, Sección Personas Jurídicas y Comercio, bajo el Nº 12, folio 99-107 en fecha  06 de agosto de 2025.</t>
    </r>
  </si>
  <si>
    <t>El capital social se fija en Gs. 43.000.000.000.- según Escritura Pública N° 183 de fecha 23 de julio de 2025,  distribuido en 8.600 acciones nominativas con Valor Nominal Gs. 5.000.000.-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</si>
</sst>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 #,##0_ ;_ * \-#,##0_ ;_ * &quot;-&quot;_ ;_ @_ "/>
    <numFmt numFmtId="164" formatCode="#,##0_ ;\-#,##0\ "/>
    <numFmt numFmtId="165" formatCode="_-* #,##0\ _€_-;\-* #,##0\ _€_-;_-* &quot;-&quot;\ _€_-;_-@_-"/>
  </numFmts>
  <fonts count="12" x14ac:knownFonts="1">
    <font>
      <sz val="9"/>
      <color theme="1"/>
      <name val="Arial"/>
      <family val="2"/>
    </font>
    <font>
      <sz val="9"/>
      <color theme="1"/>
      <name val="Arial"/>
      <family val="2"/>
    </font>
    <font>
      <u/>
      <sz val="11"/>
      <color theme="10"/>
      <name val="Calibri"/>
      <family val="2"/>
      <scheme val="minor"/>
    </font>
    <font>
      <sz val="10"/>
      <color theme="1"/>
      <name val="Cambria"/>
      <family val="1"/>
    </font>
    <font>
      <u/>
      <sz val="10"/>
      <color theme="10"/>
      <name val="Cambria"/>
      <family val="1"/>
    </font>
    <font>
      <b/>
      <u/>
      <sz val="10"/>
      <color theme="1"/>
      <name val="Cambria"/>
      <family val="1"/>
    </font>
    <font>
      <b/>
      <sz val="10"/>
      <color theme="1"/>
      <name val="Cambria"/>
      <family val="1"/>
    </font>
    <font>
      <u/>
      <sz val="10"/>
      <color theme="1"/>
      <name val="Cambria"/>
      <family val="1"/>
    </font>
    <font>
      <sz val="10"/>
      <name val="Cambria"/>
      <family val="1"/>
    </font>
    <font>
      <u/>
      <sz val="10"/>
      <name val="Cambria"/>
      <family val="1"/>
    </font>
    <font>
      <sz val="10"/>
      <color rgb="FFFF0000"/>
      <name val="Cambria"/>
      <family val="1"/>
    </font>
    <font>
      <b/>
      <sz val="10"/>
      <name val="Cambria"/>
      <family val="1"/>
    </font>
  </fonts>
  <fills count="3">
    <fill>
      <patternFill patternType="none"/>
    </fill>
    <fill>
      <patternFill patternType="gray125"/>
    </fill>
    <fill>
      <patternFill patternType="solid">
        <fgColor theme="0"/>
        <bgColor indexed="64"/>
      </patternFill>
    </fill>
  </fills>
  <borders count="1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rgb="FF008000"/>
      </left>
      <right/>
      <top style="medium">
        <color rgb="FF008000"/>
      </top>
      <bottom/>
      <diagonal/>
    </border>
    <border>
      <left/>
      <right/>
      <top style="medium">
        <color rgb="FF008000"/>
      </top>
      <bottom/>
      <diagonal/>
    </border>
    <border>
      <left/>
      <right style="medium">
        <color rgb="FF008000"/>
      </right>
      <top style="medium">
        <color rgb="FF008000"/>
      </top>
      <bottom/>
      <diagonal/>
    </border>
    <border>
      <left style="medium">
        <color rgb="FF008000"/>
      </left>
      <right/>
      <top/>
      <bottom/>
      <diagonal/>
    </border>
    <border>
      <left/>
      <right style="medium">
        <color rgb="FF008000"/>
      </right>
      <top/>
      <bottom/>
      <diagonal/>
    </border>
    <border>
      <left style="medium">
        <color rgb="FF008000"/>
      </left>
      <right/>
      <top/>
      <bottom style="thin">
        <color auto="1"/>
      </bottom>
      <diagonal/>
    </border>
    <border>
      <left style="medium">
        <color rgb="FF008000"/>
      </left>
      <right/>
      <top style="thin">
        <color indexed="64"/>
      </top>
      <bottom style="thin">
        <color indexed="64"/>
      </bottom>
      <diagonal/>
    </border>
    <border>
      <left style="medium">
        <color rgb="FF008000"/>
      </left>
      <right style="thin">
        <color indexed="64"/>
      </right>
      <top style="thin">
        <color indexed="64"/>
      </top>
      <bottom style="thin">
        <color indexed="64"/>
      </bottom>
      <diagonal/>
    </border>
    <border>
      <left style="medium">
        <color rgb="FF008000"/>
      </left>
      <right/>
      <top/>
      <bottom style="medium">
        <color rgb="FF008000"/>
      </bottom>
      <diagonal/>
    </border>
    <border>
      <left/>
      <right/>
      <top/>
      <bottom style="medium">
        <color rgb="FF008000"/>
      </bottom>
      <diagonal/>
    </border>
    <border>
      <left/>
      <right style="medium">
        <color rgb="FF008000"/>
      </right>
      <top/>
      <bottom style="medium">
        <color rgb="FF008000"/>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79">
    <xf numFmtId="0" fontId="0" fillId="0" borderId="0" xfId="0"/>
    <xf numFmtId="0" fontId="3" fillId="0" borderId="0" xfId="0" applyFont="1"/>
    <xf numFmtId="0" fontId="3" fillId="0" borderId="8" xfId="0" applyFont="1" applyBorder="1"/>
    <xf numFmtId="0" fontId="3" fillId="0" borderId="9" xfId="0" applyFont="1" applyBorder="1"/>
    <xf numFmtId="0" fontId="3" fillId="0" borderId="8" xfId="0" applyFont="1" applyBorder="1" applyAlignment="1">
      <alignment horizontal="center" vertical="center" wrapText="1"/>
    </xf>
    <xf numFmtId="0" fontId="6" fillId="0" borderId="8" xfId="0" applyFont="1" applyBorder="1"/>
    <xf numFmtId="0" fontId="3" fillId="0" borderId="9" xfId="0" applyFont="1" applyBorder="1" applyAlignment="1">
      <alignment horizontal="left"/>
    </xf>
    <xf numFmtId="0" fontId="6" fillId="0" borderId="4" xfId="0" applyFont="1" applyBorder="1" applyAlignment="1">
      <alignment horizontal="center"/>
    </xf>
    <xf numFmtId="0" fontId="10" fillId="0" borderId="9" xfId="0" applyFont="1" applyBorder="1"/>
    <xf numFmtId="0" fontId="6" fillId="0" borderId="8" xfId="0" applyFont="1" applyBorder="1" applyAlignment="1">
      <alignment horizontal="left"/>
    </xf>
    <xf numFmtId="0" fontId="3" fillId="0" borderId="8" xfId="0" applyFont="1" applyBorder="1" applyAlignment="1">
      <alignment wrapText="1"/>
    </xf>
    <xf numFmtId="0" fontId="3" fillId="0" borderId="9" xfId="0" applyFont="1" applyBorder="1" applyAlignment="1">
      <alignment wrapText="1"/>
    </xf>
    <xf numFmtId="0" fontId="6" fillId="2" borderId="1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0" borderId="3" xfId="0" applyFont="1" applyBorder="1" applyAlignment="1">
      <alignment horizontal="center" vertical="center" wrapText="1"/>
    </xf>
    <xf numFmtId="164" fontId="3" fillId="0" borderId="12" xfId="1" applyNumberFormat="1" applyFont="1" applyBorder="1" applyAlignment="1">
      <alignment horizontal="center" vertical="center"/>
    </xf>
    <xf numFmtId="165" fontId="3" fillId="0" borderId="3" xfId="1" applyNumberFormat="1" applyFont="1" applyBorder="1" applyAlignment="1">
      <alignment horizontal="left" vertical="center"/>
    </xf>
    <xf numFmtId="41" fontId="3" fillId="0" borderId="3" xfId="1" applyFont="1" applyBorder="1" applyAlignment="1">
      <alignment horizontal="center" vertical="center"/>
    </xf>
    <xf numFmtId="10" fontId="8" fillId="0" borderId="3" xfId="2" applyNumberFormat="1" applyFont="1" applyBorder="1" applyAlignment="1">
      <alignment horizontal="center" vertical="center"/>
    </xf>
    <xf numFmtId="41" fontId="6" fillId="0" borderId="3" xfId="1" applyFont="1" applyBorder="1"/>
    <xf numFmtId="41" fontId="6" fillId="0" borderId="3" xfId="1" applyFont="1" applyBorder="1" applyAlignment="1">
      <alignment horizontal="center" vertical="center"/>
    </xf>
    <xf numFmtId="9" fontId="6" fillId="0" borderId="3" xfId="2" applyFont="1" applyBorder="1" applyAlignment="1">
      <alignment horizontal="center"/>
    </xf>
    <xf numFmtId="0" fontId="6" fillId="0" borderId="13" xfId="0" applyFont="1" applyBorder="1"/>
    <xf numFmtId="0" fontId="3" fillId="0" borderId="14" xfId="0" applyFont="1" applyBorder="1"/>
    <xf numFmtId="0" fontId="3" fillId="0" borderId="15" xfId="0" applyFont="1" applyBorder="1"/>
    <xf numFmtId="0" fontId="3" fillId="0" borderId="0" xfId="0" applyFont="1" applyAlignment="1">
      <alignment horizontal="center" vertical="center" wrapText="1"/>
    </xf>
    <xf numFmtId="0" fontId="6" fillId="0" borderId="0" xfId="0" applyFont="1" applyAlignment="1">
      <alignment horizontal="left"/>
    </xf>
    <xf numFmtId="0" fontId="6" fillId="0" borderId="0" xfId="0" applyFont="1"/>
    <xf numFmtId="0" fontId="8" fillId="0" borderId="8" xfId="0" applyFont="1" applyBorder="1"/>
    <xf numFmtId="0" fontId="8" fillId="0" borderId="0" xfId="0" applyFont="1"/>
    <xf numFmtId="0" fontId="3" fillId="0" borderId="0" xfId="0" applyFont="1" applyAlignment="1">
      <alignment wrapText="1"/>
    </xf>
    <xf numFmtId="0" fontId="8" fillId="0" borderId="0" xfId="0" applyFont="1" applyAlignment="1">
      <alignment horizontal="left"/>
    </xf>
    <xf numFmtId="0" fontId="8" fillId="0" borderId="9" xfId="0" applyFont="1" applyBorder="1" applyAlignment="1">
      <alignment horizontal="left"/>
    </xf>
    <xf numFmtId="0" fontId="3" fillId="0" borderId="8" xfId="0" applyFont="1" applyBorder="1" applyAlignment="1">
      <alignment horizontal="left"/>
    </xf>
    <xf numFmtId="0" fontId="3" fillId="0" borderId="0" xfId="0" applyFont="1" applyAlignment="1">
      <alignment horizontal="left"/>
    </xf>
    <xf numFmtId="0" fontId="3" fillId="0" borderId="0" xfId="0" applyFont="1" applyAlignment="1">
      <alignment horizontal="left" wrapText="1"/>
    </xf>
    <xf numFmtId="0" fontId="6" fillId="0" borderId="0" xfId="0" applyFont="1" applyAlignment="1">
      <alignment horizontal="left" wrapText="1"/>
    </xf>
    <xf numFmtId="0" fontId="6" fillId="0" borderId="8" xfId="0" applyFont="1" applyBorder="1" applyAlignment="1">
      <alignment horizontal="left" vertical="center"/>
    </xf>
    <xf numFmtId="0" fontId="6" fillId="0" borderId="0" xfId="0" applyFont="1" applyAlignment="1">
      <alignment horizontal="left" vertical="center"/>
    </xf>
    <xf numFmtId="0" fontId="3" fillId="0" borderId="14" xfId="0" applyFont="1" applyBorder="1" applyAlignment="1">
      <alignment horizontal="center"/>
    </xf>
    <xf numFmtId="0" fontId="3" fillId="0" borderId="8" xfId="0" applyFont="1" applyBorder="1" applyAlignment="1">
      <alignment horizontal="left" vertical="top" wrapText="1"/>
    </xf>
    <xf numFmtId="0" fontId="3" fillId="0" borderId="0" xfId="0" applyFont="1" applyAlignment="1">
      <alignment horizontal="left" vertical="top" wrapText="1"/>
    </xf>
    <xf numFmtId="0" fontId="3" fillId="0" borderId="9" xfId="0" applyFont="1" applyBorder="1" applyAlignment="1">
      <alignment horizontal="left" vertical="top" wrapText="1"/>
    </xf>
    <xf numFmtId="0" fontId="3" fillId="0" borderId="0" xfId="0" applyFont="1" applyAlignment="1">
      <alignment horizontal="right"/>
    </xf>
    <xf numFmtId="0" fontId="3" fillId="0" borderId="8" xfId="0" applyFont="1" applyBorder="1" applyAlignment="1">
      <alignment horizontal="left"/>
    </xf>
    <xf numFmtId="0" fontId="3" fillId="0" borderId="0" xfId="0" applyFont="1" applyAlignment="1">
      <alignment horizontal="left"/>
    </xf>
    <xf numFmtId="0" fontId="3" fillId="0" borderId="0" xfId="0" applyFont="1" applyAlignment="1">
      <alignment horizontal="left" wrapText="1"/>
    </xf>
    <xf numFmtId="0" fontId="4" fillId="0" borderId="5" xfId="3" applyFont="1" applyBorder="1" applyAlignment="1">
      <alignment horizontal="center"/>
    </xf>
    <xf numFmtId="0" fontId="4" fillId="0" borderId="6" xfId="3" applyFont="1" applyBorder="1" applyAlignment="1">
      <alignment horizontal="center"/>
    </xf>
    <xf numFmtId="0" fontId="4" fillId="0" borderId="7" xfId="3" applyFont="1" applyBorder="1" applyAlignment="1">
      <alignment horizontal="center"/>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5" fillId="0" borderId="9"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left" vertical="center"/>
    </xf>
    <xf numFmtId="0" fontId="6" fillId="0" borderId="0" xfId="0" applyFont="1" applyAlignment="1">
      <alignment horizontal="left" vertical="center"/>
    </xf>
    <xf numFmtId="0" fontId="3" fillId="0" borderId="8" xfId="0" applyFont="1" applyBorder="1" applyAlignment="1">
      <alignment horizontal="left" wrapText="1"/>
    </xf>
    <xf numFmtId="0" fontId="3" fillId="0" borderId="9" xfId="0" applyFont="1" applyBorder="1" applyAlignment="1">
      <alignment horizontal="left" wrapText="1"/>
    </xf>
    <xf numFmtId="0" fontId="8" fillId="0" borderId="8" xfId="0" applyFont="1" applyBorder="1" applyAlignment="1">
      <alignment horizontal="left" wrapText="1"/>
    </xf>
    <xf numFmtId="0" fontId="8" fillId="0" borderId="0" xfId="0" applyFont="1" applyAlignment="1">
      <alignment horizontal="left" wrapText="1"/>
    </xf>
    <xf numFmtId="0" fontId="8" fillId="0" borderId="9" xfId="0" applyFont="1" applyBorder="1" applyAlignment="1">
      <alignment horizontal="left" wrapText="1"/>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xf>
    <xf numFmtId="0" fontId="6" fillId="0" borderId="4" xfId="0" applyFont="1" applyBorder="1" applyAlignment="1">
      <alignment horizontal="left"/>
    </xf>
    <xf numFmtId="165" fontId="6" fillId="0" borderId="11" xfId="1" applyNumberFormat="1" applyFont="1" applyBorder="1" applyAlignment="1">
      <alignment horizontal="center"/>
    </xf>
    <xf numFmtId="165" fontId="6" fillId="0" borderId="2" xfId="1" applyNumberFormat="1" applyFont="1" applyBorder="1" applyAlignment="1">
      <alignment horizontal="center"/>
    </xf>
    <xf numFmtId="0" fontId="8" fillId="0" borderId="8" xfId="0" applyFont="1" applyBorder="1" applyAlignment="1">
      <alignment horizontal="left"/>
    </xf>
    <xf numFmtId="0" fontId="8" fillId="0" borderId="0" xfId="0" applyFont="1" applyBorder="1" applyAlignment="1">
      <alignment horizontal="left"/>
    </xf>
    <xf numFmtId="0" fontId="8" fillId="0" borderId="9" xfId="0" applyFont="1" applyBorder="1" applyAlignment="1">
      <alignment horizontal="left"/>
    </xf>
    <xf numFmtId="0" fontId="6" fillId="2" borderId="1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0" borderId="8" xfId="0" applyFont="1" applyBorder="1" applyAlignment="1">
      <alignment horizontal="left" wrapText="1"/>
    </xf>
    <xf numFmtId="0" fontId="6" fillId="0" borderId="0" xfId="0" applyFont="1" applyAlignment="1">
      <alignment horizontal="left"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57151</xdr:colOff>
      <xdr:row>1</xdr:row>
      <xdr:rowOff>47625</xdr:rowOff>
    </xdr:from>
    <xdr:to>
      <xdr:col>2</xdr:col>
      <xdr:colOff>1028701</xdr:colOff>
      <xdr:row>7</xdr:row>
      <xdr:rowOff>4710</xdr:rowOff>
    </xdr:to>
    <xdr:pic>
      <xdr:nvPicPr>
        <xdr:cNvPr id="3" name="Imagen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7201" y="219075"/>
          <a:ext cx="1752600" cy="9572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H71"/>
  <sheetViews>
    <sheetView showGridLines="0" tabSelected="1" workbookViewId="0">
      <selection activeCell="B2" sqref="B2:H2"/>
    </sheetView>
  </sheetViews>
  <sheetFormatPr baseColWidth="10" defaultColWidth="11.42578125" defaultRowHeight="12.75" x14ac:dyDescent="0.2"/>
  <cols>
    <col min="1" max="1" width="6" style="1" customWidth="1"/>
    <col min="2" max="2" width="11.7109375" style="1" bestFit="1" customWidth="1"/>
    <col min="3" max="3" width="28.7109375" style="1" customWidth="1"/>
    <col min="4" max="5" width="11.7109375" style="1" bestFit="1" customWidth="1"/>
    <col min="6" max="6" width="19.7109375" style="1" customWidth="1"/>
    <col min="7" max="7" width="16.7109375" style="1" bestFit="1" customWidth="1"/>
    <col min="8" max="8" width="11.5703125" style="1" bestFit="1" customWidth="1"/>
    <col min="9" max="9" width="11.42578125" style="1"/>
    <col min="10" max="10" width="12" style="1" bestFit="1" customWidth="1"/>
    <col min="11" max="16384" width="11.42578125" style="1"/>
  </cols>
  <sheetData>
    <row r="1" spans="2:8" ht="13.5" thickBot="1" x14ac:dyDescent="0.25">
      <c r="B1" s="40"/>
      <c r="C1" s="40"/>
      <c r="D1" s="40"/>
      <c r="E1" s="40"/>
      <c r="F1" s="40"/>
      <c r="G1" s="40"/>
      <c r="H1" s="40"/>
    </row>
    <row r="2" spans="2:8" ht="15" customHeight="1" x14ac:dyDescent="0.2">
      <c r="B2" s="48"/>
      <c r="C2" s="49"/>
      <c r="D2" s="49"/>
      <c r="E2" s="49"/>
      <c r="F2" s="49"/>
      <c r="G2" s="49"/>
      <c r="H2" s="50"/>
    </row>
    <row r="3" spans="2:8" x14ac:dyDescent="0.2">
      <c r="B3" s="2"/>
      <c r="H3" s="3"/>
    </row>
    <row r="4" spans="2:8" x14ac:dyDescent="0.2">
      <c r="B4" s="2"/>
      <c r="H4" s="3"/>
    </row>
    <row r="5" spans="2:8" x14ac:dyDescent="0.2">
      <c r="B5" s="2"/>
      <c r="H5" s="3"/>
    </row>
    <row r="6" spans="2:8" x14ac:dyDescent="0.2">
      <c r="B6" s="2"/>
      <c r="H6" s="3"/>
    </row>
    <row r="7" spans="2:8" x14ac:dyDescent="0.2">
      <c r="B7" s="2"/>
      <c r="H7" s="3"/>
    </row>
    <row r="8" spans="2:8" ht="12.75" customHeight="1" x14ac:dyDescent="0.2">
      <c r="B8" s="51" t="s">
        <v>0</v>
      </c>
      <c r="C8" s="52"/>
      <c r="D8" s="52"/>
      <c r="E8" s="52"/>
      <c r="F8" s="52"/>
      <c r="G8" s="52"/>
      <c r="H8" s="53"/>
    </row>
    <row r="9" spans="2:8" ht="12.75" customHeight="1" x14ac:dyDescent="0.2">
      <c r="B9" s="54" t="s">
        <v>62</v>
      </c>
      <c r="C9" s="55"/>
      <c r="D9" s="55"/>
      <c r="E9" s="55"/>
      <c r="F9" s="55"/>
      <c r="G9" s="55"/>
      <c r="H9" s="56"/>
    </row>
    <row r="10" spans="2:8" x14ac:dyDescent="0.2">
      <c r="B10" s="4"/>
      <c r="C10" s="26"/>
      <c r="D10" s="26"/>
      <c r="E10" s="26"/>
      <c r="F10" s="26"/>
      <c r="H10" s="3"/>
    </row>
    <row r="11" spans="2:8" x14ac:dyDescent="0.2">
      <c r="B11" s="57" t="s">
        <v>1</v>
      </c>
      <c r="C11" s="58"/>
      <c r="D11" s="58"/>
      <c r="E11" s="58"/>
      <c r="F11" s="58"/>
      <c r="H11" s="3"/>
    </row>
    <row r="12" spans="2:8" x14ac:dyDescent="0.2">
      <c r="B12" s="38"/>
      <c r="C12" s="39"/>
      <c r="D12" s="39"/>
      <c r="E12" s="39"/>
      <c r="F12" s="39"/>
      <c r="H12" s="3"/>
    </row>
    <row r="13" spans="2:8" x14ac:dyDescent="0.2">
      <c r="B13" s="5" t="s">
        <v>2</v>
      </c>
      <c r="D13" s="27" t="s">
        <v>53</v>
      </c>
      <c r="F13" s="35"/>
      <c r="G13" s="35"/>
      <c r="H13" s="6"/>
    </row>
    <row r="14" spans="2:8" x14ac:dyDescent="0.2">
      <c r="B14" s="2"/>
      <c r="D14" s="28"/>
      <c r="E14" s="35"/>
      <c r="F14" s="35"/>
      <c r="G14" s="35"/>
      <c r="H14" s="6"/>
    </row>
    <row r="15" spans="2:8" x14ac:dyDescent="0.2">
      <c r="B15" s="5" t="s">
        <v>54</v>
      </c>
      <c r="E15" s="35"/>
      <c r="F15" s="35"/>
      <c r="G15" s="35"/>
      <c r="H15" s="6"/>
    </row>
    <row r="16" spans="2:8" ht="24.75" customHeight="1" x14ac:dyDescent="0.2">
      <c r="B16" s="59" t="s">
        <v>55</v>
      </c>
      <c r="C16" s="47"/>
      <c r="D16" s="47"/>
      <c r="E16" s="47"/>
      <c r="F16" s="47"/>
      <c r="G16" s="47"/>
      <c r="H16" s="60"/>
    </row>
    <row r="17" spans="2:8" ht="25.5" customHeight="1" x14ac:dyDescent="0.2">
      <c r="B17" s="61" t="s">
        <v>63</v>
      </c>
      <c r="C17" s="62"/>
      <c r="D17" s="62"/>
      <c r="E17" s="62"/>
      <c r="F17" s="62"/>
      <c r="G17" s="62"/>
      <c r="H17" s="63"/>
    </row>
    <row r="18" spans="2:8" x14ac:dyDescent="0.2">
      <c r="B18" s="5"/>
      <c r="E18" s="35"/>
      <c r="F18" s="35"/>
      <c r="G18" s="35"/>
      <c r="H18" s="6"/>
    </row>
    <row r="19" spans="2:8" x14ac:dyDescent="0.2">
      <c r="B19" s="5" t="s">
        <v>3</v>
      </c>
      <c r="C19" s="1" t="s">
        <v>4</v>
      </c>
      <c r="E19" s="35"/>
      <c r="F19" s="35"/>
      <c r="G19" s="35"/>
      <c r="H19" s="6"/>
    </row>
    <row r="20" spans="2:8" x14ac:dyDescent="0.2">
      <c r="B20" s="5"/>
      <c r="E20" s="35"/>
      <c r="F20" s="35"/>
      <c r="G20" s="35"/>
      <c r="H20" s="6"/>
    </row>
    <row r="21" spans="2:8" x14ac:dyDescent="0.2">
      <c r="B21" s="5" t="s">
        <v>5</v>
      </c>
      <c r="E21" s="35"/>
      <c r="F21" s="35"/>
      <c r="G21" s="35"/>
      <c r="H21" s="6"/>
    </row>
    <row r="22" spans="2:8" x14ac:dyDescent="0.2">
      <c r="B22" s="29" t="s">
        <v>6</v>
      </c>
      <c r="C22" s="30"/>
      <c r="D22" s="30"/>
      <c r="E22" s="32"/>
      <c r="F22" s="32"/>
      <c r="G22" s="32"/>
      <c r="H22" s="33"/>
    </row>
    <row r="23" spans="2:8" x14ac:dyDescent="0.2">
      <c r="B23" s="5"/>
      <c r="E23" s="35"/>
      <c r="F23" s="35"/>
      <c r="G23" s="35"/>
      <c r="H23" s="6"/>
    </row>
    <row r="24" spans="2:8" x14ac:dyDescent="0.2">
      <c r="B24" s="5" t="s">
        <v>7</v>
      </c>
      <c r="E24" s="35"/>
      <c r="F24" s="35"/>
      <c r="G24" s="35"/>
      <c r="H24" s="6"/>
    </row>
    <row r="25" spans="2:8" x14ac:dyDescent="0.2">
      <c r="B25" s="71" t="s">
        <v>8</v>
      </c>
      <c r="C25" s="72"/>
      <c r="D25" s="72"/>
      <c r="E25" s="72"/>
      <c r="F25" s="72"/>
      <c r="G25" s="72"/>
      <c r="H25" s="73"/>
    </row>
    <row r="26" spans="2:8" x14ac:dyDescent="0.2">
      <c r="B26" s="71" t="s">
        <v>9</v>
      </c>
      <c r="C26" s="72"/>
      <c r="D26" s="72"/>
      <c r="E26" s="72"/>
      <c r="F26" s="72"/>
      <c r="G26" s="72"/>
      <c r="H26" s="73"/>
    </row>
    <row r="27" spans="2:8" x14ac:dyDescent="0.2">
      <c r="B27" s="71" t="s">
        <v>10</v>
      </c>
      <c r="C27" s="72"/>
      <c r="D27" s="72"/>
      <c r="E27" s="72"/>
      <c r="F27" s="72"/>
      <c r="G27" s="72"/>
      <c r="H27" s="73"/>
    </row>
    <row r="28" spans="2:8" x14ac:dyDescent="0.2">
      <c r="B28" s="71" t="s">
        <v>11</v>
      </c>
      <c r="C28" s="72"/>
      <c r="D28" s="72"/>
      <c r="E28" s="72"/>
      <c r="F28" s="72"/>
      <c r="G28" s="72"/>
      <c r="H28" s="73"/>
    </row>
    <row r="29" spans="2:8" x14ac:dyDescent="0.2">
      <c r="B29" s="71" t="s">
        <v>59</v>
      </c>
      <c r="C29" s="72"/>
      <c r="D29" s="72"/>
      <c r="E29" s="72"/>
      <c r="F29" s="72"/>
      <c r="G29" s="72"/>
      <c r="H29" s="73"/>
    </row>
    <row r="30" spans="2:8" x14ac:dyDescent="0.2">
      <c r="B30" s="71" t="s">
        <v>60</v>
      </c>
      <c r="C30" s="72"/>
      <c r="D30" s="72"/>
      <c r="E30" s="72"/>
      <c r="F30" s="72"/>
      <c r="G30" s="72"/>
      <c r="H30" s="73"/>
    </row>
    <row r="31" spans="2:8" x14ac:dyDescent="0.2">
      <c r="B31" s="5"/>
      <c r="E31" s="35"/>
      <c r="F31" s="35"/>
      <c r="G31" s="35"/>
      <c r="H31" s="6"/>
    </row>
    <row r="32" spans="2:8" x14ac:dyDescent="0.2">
      <c r="B32" s="5"/>
      <c r="E32" s="35"/>
      <c r="F32" s="35"/>
      <c r="G32" s="35"/>
      <c r="H32" s="6"/>
    </row>
    <row r="33" spans="2:8" x14ac:dyDescent="0.2">
      <c r="B33" s="5" t="s">
        <v>12</v>
      </c>
      <c r="D33" s="1" t="s">
        <v>13</v>
      </c>
      <c r="E33" s="35"/>
      <c r="F33" s="35"/>
      <c r="G33" s="35"/>
      <c r="H33" s="6"/>
    </row>
    <row r="34" spans="2:8" x14ac:dyDescent="0.2">
      <c r="B34" s="5"/>
      <c r="E34" s="35"/>
      <c r="F34" s="35"/>
      <c r="G34" s="35"/>
      <c r="H34" s="6"/>
    </row>
    <row r="35" spans="2:8" x14ac:dyDescent="0.2">
      <c r="B35" s="5" t="s">
        <v>14</v>
      </c>
      <c r="D35" s="1" t="s">
        <v>15</v>
      </c>
      <c r="E35" s="35"/>
      <c r="F35" s="35"/>
      <c r="G35" s="35"/>
      <c r="H35" s="6"/>
    </row>
    <row r="36" spans="2:8" x14ac:dyDescent="0.2">
      <c r="B36" s="5"/>
      <c r="E36" s="35"/>
      <c r="F36" s="35"/>
      <c r="G36" s="35"/>
      <c r="H36" s="6"/>
    </row>
    <row r="37" spans="2:8" x14ac:dyDescent="0.2">
      <c r="B37" s="2"/>
      <c r="H37" s="3"/>
    </row>
    <row r="38" spans="2:8" x14ac:dyDescent="0.2">
      <c r="B38" s="64" t="s">
        <v>16</v>
      </c>
      <c r="C38" s="65"/>
      <c r="D38" s="65"/>
      <c r="E38" s="65"/>
      <c r="F38" s="65"/>
      <c r="G38" s="65"/>
      <c r="H38" s="66"/>
    </row>
    <row r="39" spans="2:8" x14ac:dyDescent="0.2">
      <c r="B39" s="2"/>
      <c r="H39" s="3"/>
    </row>
    <row r="40" spans="2:8" x14ac:dyDescent="0.2">
      <c r="B40" s="67" t="s">
        <v>17</v>
      </c>
      <c r="C40" s="68"/>
      <c r="D40" s="7"/>
      <c r="E40" s="68" t="s">
        <v>18</v>
      </c>
      <c r="F40" s="68"/>
      <c r="H40" s="3"/>
    </row>
    <row r="41" spans="2:8" ht="12.75" customHeight="1" x14ac:dyDescent="0.2">
      <c r="B41" s="45" t="s">
        <v>19</v>
      </c>
      <c r="C41" s="46"/>
      <c r="D41" s="35"/>
      <c r="E41" s="47" t="s">
        <v>20</v>
      </c>
      <c r="F41" s="47"/>
      <c r="H41" s="8"/>
    </row>
    <row r="42" spans="2:8" ht="12.75" customHeight="1" x14ac:dyDescent="0.2">
      <c r="B42" s="45" t="s">
        <v>21</v>
      </c>
      <c r="C42" s="46"/>
      <c r="D42" s="35"/>
      <c r="E42" s="47" t="s">
        <v>22</v>
      </c>
      <c r="F42" s="47"/>
      <c r="H42" s="3"/>
    </row>
    <row r="43" spans="2:8" ht="12.75" customHeight="1" x14ac:dyDescent="0.2">
      <c r="B43" s="34" t="s">
        <v>23</v>
      </c>
      <c r="C43" s="35"/>
      <c r="D43" s="35"/>
      <c r="E43" s="47" t="s">
        <v>24</v>
      </c>
      <c r="F43" s="47"/>
      <c r="H43" s="3"/>
    </row>
    <row r="44" spans="2:8" ht="12.75" customHeight="1" x14ac:dyDescent="0.2">
      <c r="B44" s="34" t="s">
        <v>25</v>
      </c>
      <c r="C44" s="35"/>
      <c r="D44" s="35"/>
      <c r="E44" s="47" t="s">
        <v>26</v>
      </c>
      <c r="F44" s="47"/>
      <c r="H44" s="3"/>
    </row>
    <row r="45" spans="2:8" ht="12.75" customHeight="1" x14ac:dyDescent="0.2">
      <c r="B45" s="34" t="s">
        <v>27</v>
      </c>
      <c r="C45" s="35"/>
      <c r="D45" s="35"/>
      <c r="E45" s="47" t="s">
        <v>20</v>
      </c>
      <c r="F45" s="47"/>
      <c r="H45" s="8"/>
    </row>
    <row r="46" spans="2:8" x14ac:dyDescent="0.2">
      <c r="B46" s="34"/>
      <c r="C46" s="35"/>
      <c r="D46" s="35"/>
      <c r="E46" s="47"/>
      <c r="F46" s="47"/>
      <c r="H46" s="3"/>
    </row>
    <row r="47" spans="2:8" x14ac:dyDescent="0.2">
      <c r="B47" s="77" t="s">
        <v>28</v>
      </c>
      <c r="C47" s="78"/>
      <c r="D47" s="37"/>
      <c r="E47" s="36"/>
      <c r="F47" s="36"/>
      <c r="H47" s="3"/>
    </row>
    <row r="48" spans="2:8" x14ac:dyDescent="0.2">
      <c r="B48" s="45" t="s">
        <v>29</v>
      </c>
      <c r="C48" s="46"/>
      <c r="D48" s="35"/>
      <c r="E48" s="35" t="s">
        <v>30</v>
      </c>
      <c r="H48" s="3"/>
    </row>
    <row r="49" spans="2:8" x14ac:dyDescent="0.2">
      <c r="B49" s="34" t="s">
        <v>31</v>
      </c>
      <c r="C49" s="35"/>
      <c r="D49" s="35"/>
      <c r="E49" s="47" t="s">
        <v>56</v>
      </c>
      <c r="F49" s="47"/>
      <c r="H49" s="3"/>
    </row>
    <row r="50" spans="2:8" x14ac:dyDescent="0.2">
      <c r="B50" s="45" t="s">
        <v>32</v>
      </c>
      <c r="C50" s="46"/>
      <c r="D50" s="35"/>
      <c r="E50" s="47" t="s">
        <v>33</v>
      </c>
      <c r="F50" s="47"/>
      <c r="H50" s="3"/>
    </row>
    <row r="51" spans="2:8" x14ac:dyDescent="0.2">
      <c r="B51" s="45" t="s">
        <v>34</v>
      </c>
      <c r="C51" s="46"/>
      <c r="D51" s="35"/>
      <c r="E51" s="47" t="s">
        <v>35</v>
      </c>
      <c r="F51" s="47"/>
      <c r="H51" s="3"/>
    </row>
    <row r="52" spans="2:8" x14ac:dyDescent="0.2">
      <c r="B52" s="2"/>
      <c r="H52" s="3"/>
    </row>
    <row r="53" spans="2:8" x14ac:dyDescent="0.2">
      <c r="B53" s="9" t="s">
        <v>36</v>
      </c>
      <c r="H53" s="3"/>
    </row>
    <row r="54" spans="2:8" x14ac:dyDescent="0.2">
      <c r="B54" s="2"/>
      <c r="H54" s="3"/>
    </row>
    <row r="55" spans="2:8" ht="38.25" customHeight="1" x14ac:dyDescent="0.2">
      <c r="B55" s="41" t="s">
        <v>64</v>
      </c>
      <c r="C55" s="42"/>
      <c r="D55" s="42"/>
      <c r="E55" s="42"/>
      <c r="F55" s="42"/>
      <c r="G55" s="42"/>
      <c r="H55" s="43"/>
    </row>
    <row r="56" spans="2:8" x14ac:dyDescent="0.2">
      <c r="B56" s="10"/>
      <c r="C56" s="31"/>
      <c r="D56" s="31"/>
      <c r="E56" s="31"/>
      <c r="F56" s="31"/>
      <c r="G56" s="31"/>
      <c r="H56" s="11"/>
    </row>
    <row r="57" spans="2:8" x14ac:dyDescent="0.2">
      <c r="B57" s="5" t="s">
        <v>37</v>
      </c>
      <c r="E57" s="44" t="s">
        <v>61</v>
      </c>
      <c r="F57" s="44"/>
      <c r="H57" s="8"/>
    </row>
    <row r="58" spans="2:8" x14ac:dyDescent="0.2">
      <c r="B58" s="5" t="s">
        <v>38</v>
      </c>
      <c r="E58" s="44" t="s">
        <v>61</v>
      </c>
      <c r="F58" s="44"/>
      <c r="H58" s="3"/>
    </row>
    <row r="59" spans="2:8" x14ac:dyDescent="0.2">
      <c r="B59" s="5" t="s">
        <v>39</v>
      </c>
      <c r="E59" s="44" t="s">
        <v>61</v>
      </c>
      <c r="F59" s="44"/>
      <c r="H59" s="3"/>
    </row>
    <row r="60" spans="2:8" x14ac:dyDescent="0.2">
      <c r="B60" s="5" t="s">
        <v>40</v>
      </c>
      <c r="E60" s="44" t="s">
        <v>41</v>
      </c>
      <c r="F60" s="44"/>
      <c r="H60" s="3"/>
    </row>
    <row r="61" spans="2:8" x14ac:dyDescent="0.2">
      <c r="B61" s="2"/>
      <c r="H61" s="3"/>
    </row>
    <row r="62" spans="2:8" ht="12.75" customHeight="1" x14ac:dyDescent="0.2">
      <c r="B62" s="74" t="s">
        <v>42</v>
      </c>
      <c r="C62" s="75"/>
      <c r="D62" s="75"/>
      <c r="E62" s="75"/>
      <c r="F62" s="75"/>
      <c r="G62" s="76"/>
      <c r="H62" s="3"/>
    </row>
    <row r="63" spans="2:8" ht="38.25" x14ac:dyDescent="0.2">
      <c r="B63" s="12" t="s">
        <v>43</v>
      </c>
      <c r="C63" s="13" t="s">
        <v>44</v>
      </c>
      <c r="D63" s="13" t="s">
        <v>45</v>
      </c>
      <c r="E63" s="13" t="s">
        <v>46</v>
      </c>
      <c r="F63" s="14" t="s">
        <v>47</v>
      </c>
      <c r="G63" s="15" t="s">
        <v>48</v>
      </c>
      <c r="H63" s="3"/>
    </row>
    <row r="64" spans="2:8" x14ac:dyDescent="0.2">
      <c r="B64" s="16">
        <v>1</v>
      </c>
      <c r="C64" s="17" t="s">
        <v>20</v>
      </c>
      <c r="D64" s="18">
        <v>4300</v>
      </c>
      <c r="E64" s="18">
        <v>4300</v>
      </c>
      <c r="F64" s="18">
        <f>+E64*5000000</f>
        <v>21500000000</v>
      </c>
      <c r="G64" s="19">
        <v>0.5</v>
      </c>
      <c r="H64" s="3"/>
    </row>
    <row r="65" spans="2:8" x14ac:dyDescent="0.2">
      <c r="B65" s="16">
        <v>2</v>
      </c>
      <c r="C65" s="17" t="s">
        <v>22</v>
      </c>
      <c r="D65" s="18">
        <v>4300</v>
      </c>
      <c r="E65" s="18">
        <v>4300</v>
      </c>
      <c r="F65" s="18">
        <f>+E65*5000000</f>
        <v>21500000000</v>
      </c>
      <c r="G65" s="19">
        <v>0.5</v>
      </c>
      <c r="H65" s="3"/>
    </row>
    <row r="66" spans="2:8" x14ac:dyDescent="0.2">
      <c r="B66" s="69" t="s">
        <v>49</v>
      </c>
      <c r="C66" s="70"/>
      <c r="D66" s="20">
        <f>+SUM(D64:D65)</f>
        <v>8600</v>
      </c>
      <c r="E66" s="20">
        <f>+SUM(E64:E65)</f>
        <v>8600</v>
      </c>
      <c r="F66" s="21">
        <f>+SUM(F64:F65)</f>
        <v>43000000000</v>
      </c>
      <c r="G66" s="22">
        <v>1.0000000000000002</v>
      </c>
      <c r="H66" s="3"/>
    </row>
    <row r="67" spans="2:8" x14ac:dyDescent="0.2">
      <c r="B67" s="2"/>
      <c r="H67" s="3"/>
    </row>
    <row r="68" spans="2:8" x14ac:dyDescent="0.2">
      <c r="B68" s="64" t="s">
        <v>50</v>
      </c>
      <c r="C68" s="65"/>
      <c r="D68" s="65"/>
      <c r="E68" s="65"/>
      <c r="F68" s="65"/>
      <c r="G68" s="65"/>
      <c r="H68" s="66"/>
    </row>
    <row r="69" spans="2:8" x14ac:dyDescent="0.2">
      <c r="B69" s="2"/>
      <c r="H69" s="3"/>
    </row>
    <row r="70" spans="2:8" x14ac:dyDescent="0.2">
      <c r="B70" s="5" t="s">
        <v>51</v>
      </c>
      <c r="D70" s="1" t="s">
        <v>57</v>
      </c>
      <c r="H70" s="3"/>
    </row>
    <row r="71" spans="2:8" ht="13.5" thickBot="1" x14ac:dyDescent="0.25">
      <c r="B71" s="23" t="s">
        <v>58</v>
      </c>
      <c r="C71" s="24"/>
      <c r="D71" s="24" t="s">
        <v>52</v>
      </c>
      <c r="E71" s="24"/>
      <c r="F71" s="24"/>
      <c r="G71" s="24"/>
      <c r="H71" s="25"/>
    </row>
  </sheetData>
  <mergeCells count="39">
    <mergeCell ref="B66:C66"/>
    <mergeCell ref="B68:H68"/>
    <mergeCell ref="B25:H25"/>
    <mergeCell ref="B26:H26"/>
    <mergeCell ref="B27:H27"/>
    <mergeCell ref="B28:H28"/>
    <mergeCell ref="B29:H29"/>
    <mergeCell ref="B30:H30"/>
    <mergeCell ref="B50:C50"/>
    <mergeCell ref="E50:F50"/>
    <mergeCell ref="E59:F59"/>
    <mergeCell ref="E60:F60"/>
    <mergeCell ref="B62:G62"/>
    <mergeCell ref="E45:F45"/>
    <mergeCell ref="E46:F46"/>
    <mergeCell ref="B47:C47"/>
    <mergeCell ref="B48:C48"/>
    <mergeCell ref="E49:F49"/>
    <mergeCell ref="E41:F41"/>
    <mergeCell ref="B42:C42"/>
    <mergeCell ref="E42:F42"/>
    <mergeCell ref="E43:F43"/>
    <mergeCell ref="E44:F44"/>
    <mergeCell ref="B1:H1"/>
    <mergeCell ref="B55:H55"/>
    <mergeCell ref="E57:F57"/>
    <mergeCell ref="E58:F58"/>
    <mergeCell ref="B51:C51"/>
    <mergeCell ref="E51:F51"/>
    <mergeCell ref="B2:H2"/>
    <mergeCell ref="B8:H8"/>
    <mergeCell ref="B9:H9"/>
    <mergeCell ref="B11:F11"/>
    <mergeCell ref="B16:H16"/>
    <mergeCell ref="B17:H17"/>
    <mergeCell ref="B38:H38"/>
    <mergeCell ref="B40:C40"/>
    <mergeCell ref="E40:F40"/>
    <mergeCell ref="B41:C41"/>
  </mergeCells>
  <pageMargins left="0.7" right="0.7" top="0.75" bottom="0.75" header="0.3" footer="0.3"/>
  <pageSetup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sHfFY5zYByBRO4XgauXygctVBZyM0gMZnIzxup6Z95Q=</DigestValue>
    </Reference>
    <Reference Type="http://www.w3.org/2000/09/xmldsig#Object" URI="#idOfficeObject">
      <DigestMethod Algorithm="http://www.w3.org/2001/04/xmlenc#sha256"/>
      <DigestValue>apjRgg9+zf+t424euIfbKC6/EMH+iuEr+c/aoflLH7Y=</DigestValue>
    </Reference>
    <Reference Type="http://uri.etsi.org/01903#SignedProperties" URI="#idSignedProperties">
      <Transforms>
        <Transform Algorithm="http://www.w3.org/TR/2001/REC-xml-c14n-20010315"/>
      </Transforms>
      <DigestMethod Algorithm="http://www.w3.org/2001/04/xmlenc#sha256"/>
      <DigestValue>qOX5mYXdNz6ugm/wtOq6OrNpWzGpDHW1j7/oH62Y5VE=</DigestValue>
    </Reference>
  </SignedInfo>
  <SignatureValue>ikyD7jAp1E2Amk9bjpwIdsWIOjetiqtqi0h4vQsuTPX0CknZ2xAXt1987S4JKcPbWsURce90C+kL
JzYOhbpiI23vw8I/lpvB8Il40SQmW2WXM7UravmKvwQAEXOphacM/or8hwTfX9UlM+UJZO0x5LTp
xNsqsvuMpBI1jK31z2g6SBhkm2bYIuJFZ4o9NV37HbdTHY+EL1O9fR1pd/RYSX94LuAmxnNPaUp7
VNIbyggxT+gp5KI59fZ9/FvjJ2xfHNBGE2qDdMYw0lOiPixsI/RMDFHMwogqX4aHmULSX8+XHjMt
n7aVyrNK0aGjHdnRmd0wJ20k9f5P+R3cwUaXuQ==</SignatureValue>
  <KeyInfo>
    <X509Data>
      <X509Certificate>MIIIwzCCBqugAwIBAgIQWmpJWlHPvpFmeYY4xHA6OTANBgkqhkiG9w0BAQsFADCBgTEWMBQGA1UEBRMNUlVDODAwODAwOTktMDERMA8GA1UEAxMIVklUIFMuQS4xODA2BgNVBAsML1ByZXN0YWRvciBDdWFsaWZpY2FkbyBkZSBTZXJ2aWNpb3MgZGUgQ29uZmlhbnphMQ0wCwYDVQQKDARJQ1BQMQswCQYDVQQGEwJQWTAeFw0yNDA2MjQxNDQ0MDhaFw0yNjA2MjQxNDQ0MDh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1FHsry1q2s2ct0YlLyRrORIZZcDZgQ2R0CBPiroRcqpJDGMrLhAzxqE68x+tB4PkMn+BOP1+GKGC2hli18K1R/cQBwp4aOX+FcEieIVIYqGaad26v0LGhPkp1UbInnXpzz6CS3yb5zG+AoRmb1CgxHfD//3w1IGeAVMHa1bcxbLKs1dLYYIEbgHGEKsbYUiC6UKO2aF/q9fwVJsglty/hf2NOoyneZYLz2nmipuR/v8uA+3TWiVzBej2/m+saJbGP9bUralnznhJl7aa4m4XaHfoTGBZgxm7Et36XcQhiWbijl0tu50NnNHsupxRP66h1gzf7Es64O/PCfccJDEIIwIDAQABo4IEADCCA/wwDAYDVR0TAQH/BAIwADAOBgNVHQ8BAf8EBAMCBeAwLAYDVR0lAQH/BCIwIAYIKwYBBQUHAwQGCCsGAQUFBwMCBgorBgEEAYI3FAICMB0GA1UdDgQWBBQ3xWDTzMLSQsDJoZX7Pie/WT/A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NTE1NzUtNzEfMB0GA1UECgwWRVNFR0U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JQ9MoDaHxg+JoaRHllNtlHAwnqzAA6exr9jTKQE4cSUdW4NPuwHZ9dlyY+RGQj44U6F/8bugSLC2G2c259RiOoRpEguo0F1RPAqF1U6KlOD5AX79ach/WT9fxNDH4lgX7akOJCVqzepG8jE72+84doZ6DhHic2CRTlgiSOi/I5BGdaj1DtS9L9/D7vR+xJZIFs78J+pXNj+j5l3cCMllmvuQvoWx6Tu3oNE5LUcr8E7X2KF6dMH500q1hWIPlPDyTSZ+9LkruLVRudJ9YR7b7zflVWAO5JpUdZb+lTNDPoQB2sR4X62YbUXdOg8B3f3AiBkIz8dKSWGD7vFySNy254UH3GRCwEHERumZ6KjRMJDichtGWe5Cqd4gu1Da5bnmxWw9XMXONrPZE7YQNFy2tJxDKpahA7EZQh0pSSVUGfO1EBql9flXSgBw9Kg1qcj60jxJnNbzPYgCy6ijue2WxTgxpE8wY8xO86Bh8SBcAcouQMEKX0q/X7eFXmFWXUvM+igmRHE7DP2m7oigz1c0x4iSw7HAhAKb7trBAqj1OsEeDr7WYnPzvhv/RbF7qdQDxQrZYSs82nmHVU+u1icLnE/wr2rBMKBQXMJsq4rrmkLvIGHLpW7bA8Uu7SaZWnkNxmV77CALjlgN2ljMjbRMnlLwF1DW2jQw9Yzjcdcmx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33IsUWjhtlHNW4wd8xCC3zSvnCLXxr3eX0Ee856FDVE=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Aylc0SdPMpRzos5LEBd4nIEtp2wzKVKuE2uoECk+Ask=</DigestValue>
      </Reference>
      <Reference URI="/xl/drawings/vmlDrawing1.vml?ContentType=application/vnd.openxmlformats-officedocument.vmlDrawing">
        <DigestMethod Algorithm="http://www.w3.org/2001/04/xmlenc#sha256"/>
        <DigestValue>pNsAeOR6Ir6eiHuTBLcw/F2LsAA2+I3kMO+RlCvfJaI=</DigestValue>
      </Reference>
      <Reference URI="/xl/media/image1.jpeg?ContentType=image/jpeg">
        <DigestMethod Algorithm="http://www.w3.org/2001/04/xmlenc#sha256"/>
        <DigestValue>b7Q6WwDWVCZEWsVY0JXVrGR87D/tROqPaNK0PcL+JQg=</DigestValue>
      </Reference>
      <Reference URI="/xl/media/image2.emf?ContentType=image/x-emf">
        <DigestMethod Algorithm="http://www.w3.org/2001/04/xmlenc#sha256"/>
        <DigestValue>MR0BC7UTUfRVxwxI5R8s2w62CQihU54MNS6HaIK6EXY=</DigestValue>
      </Reference>
      <Reference URI="/xl/printerSettings/printerSettings1.bin?ContentType=application/vnd.openxmlformats-officedocument.spreadsheetml.printerSettings">
        <DigestMethod Algorithm="http://www.w3.org/2001/04/xmlenc#sha256"/>
        <DigestValue>VGSxLfEZ7baIoVAawlycvcY5MqFBMFlFN96uc9JFhUQ=</DigestValue>
      </Reference>
      <Reference URI="/xl/sharedStrings.xml?ContentType=application/vnd.openxmlformats-officedocument.spreadsheetml.sharedStrings+xml">
        <DigestMethod Algorithm="http://www.w3.org/2001/04/xmlenc#sha256"/>
        <DigestValue>BwJQ91pbp5ocMWSreIwtxFStN3/dNCUMJiqmF0iHXzY=</DigestValue>
      </Reference>
      <Reference URI="/xl/styles.xml?ContentType=application/vnd.openxmlformats-officedocument.spreadsheetml.styles+xml">
        <DigestMethod Algorithm="http://www.w3.org/2001/04/xmlenc#sha256"/>
        <DigestValue>PDwwoSjwF1LNZ6QhMpnFkioXZTQEjI3Iquuv/hwCoVU=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EiU2VPAbKyCShKgXkNOAYnu2om2JmuWbiVvfPz3Y+u4=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30kH3p3BahqJjJ3VgpWfA8qcBWMTHcWiFK4fj1RK/SM=</DigestValue>
      </Reference>
    </Manifest>
    <SignatureProperties>
      <SignatureProperty Id="idSignatureTime" Target="#idPackageSignature">
        <mdssi:SignatureTime xmlns:mdssi="http://schemas.openxmlformats.org/package/2006/digital-signature">
          <mdssi:Format>YYYY-MM-DDThh:mm:ssTZD</mdssi:Format>
          <mdssi:Value>2025-11-14T13:07:17Z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2025-11-14T13:07:17Z</xd:SigningTime>
          <xd:SigningCertificate>
            <xd:Cert>
              <xd:CertDigest>
                <DigestMethod Algorithm="http://www.w3.org/2001/04/xmlenc#sha256"/>
                <DigestValue>aF/g07PIpE7kOtlus73hIGVh4XldtAZtTBX7AJxVrfY=</DigestValue>
              </xd:CertDigest>
              <xd:IssuerSerial>
                <X509IssuerName>C=PY, O=ICPP, OU=Prestador Cualificado de Servicios de Confianza, CN=VIT S.A., SERIALNUMBER=RUC80080099-0</X509IssuerName>
                <X509SerialNumber>120182390859402246517681094973197400633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 Pereira</dc:creator>
  <cp:lastModifiedBy>Renata Pereira</cp:lastModifiedBy>
  <cp:lastPrinted>2024-04-13T21:46:51Z</cp:lastPrinted>
  <dcterms:created xsi:type="dcterms:W3CDTF">2024-04-13T21:46:46Z</dcterms:created>
  <dcterms:modified xsi:type="dcterms:W3CDTF">2025-11-10T00:06:35Z</dcterms:modified>
</cp:coreProperties>
</file>