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ELL\Desktop\Balances Trimestrales\"/>
    </mc:Choice>
  </mc:AlternateContent>
  <xr:revisionPtr revIDLastSave="0" documentId="13_ncr:1_{9D731E6F-567C-4DDF-BC10-A0A71191CB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C38" i="1" s="1"/>
  <c r="C22" i="1" l="1"/>
  <c r="C36" i="1" l="1"/>
  <c r="C29" i="1"/>
  <c r="C12" i="1" l="1"/>
  <c r="C45" i="1" s="1"/>
</calcChain>
</file>

<file path=xl/sharedStrings.xml><?xml version="1.0" encoding="utf-8"?>
<sst xmlns="http://schemas.openxmlformats.org/spreadsheetml/2006/main" count="32" uniqueCount="29">
  <si>
    <t xml:space="preserve">CUENTAS  </t>
  </si>
  <si>
    <t>Cuentas a Pagar Comerciales – Corrientes</t>
  </si>
  <si>
    <t>Banco Basa</t>
  </si>
  <si>
    <t>Otros Pasivos – Corrientes</t>
  </si>
  <si>
    <t>Obligaciones sociales y cargas laborales</t>
  </si>
  <si>
    <t>Seguros a pagar</t>
  </si>
  <si>
    <t>Otros</t>
  </si>
  <si>
    <t>Banco GNB</t>
  </si>
  <si>
    <t>Proveedores del exterior</t>
  </si>
  <si>
    <t>Despachante a pagar</t>
  </si>
  <si>
    <t>TOTAL PASIVO</t>
  </si>
  <si>
    <t>Proveedores locales</t>
  </si>
  <si>
    <t>Retenciones de impuestos</t>
  </si>
  <si>
    <t>PASIVO CORRIENTE</t>
  </si>
  <si>
    <t>PASIVO NO CORRIENTE</t>
  </si>
  <si>
    <t>Deudas financieras</t>
  </si>
  <si>
    <t>Bonos a pagar</t>
  </si>
  <si>
    <t>Intereses a pagar Bonos</t>
  </si>
  <si>
    <t>Banco Do Brasil</t>
  </si>
  <si>
    <t>Sudameris Bank</t>
  </si>
  <si>
    <t xml:space="preserve">INFORME RESPECTO AL PASIVO DE ESEGE S.A. </t>
  </si>
  <si>
    <t>EN MILES DE GS.</t>
  </si>
  <si>
    <t>INFORME SOBRE DEUDAS AL 30/09/2025</t>
  </si>
  <si>
    <t>Banco Atlas</t>
  </si>
  <si>
    <t>Financiera Pyo.Japonesa</t>
  </si>
  <si>
    <t>Intereses a pagar por bonos</t>
  </si>
  <si>
    <t>Cheques diferidos emitidos</t>
  </si>
  <si>
    <t>Lic. Daniel Maldonado Troxler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</si>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</sst>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\ _€_-;\-* #,##0\ _€_-;_-* &quot;-&quot;\ _€_-;_-@_-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7">
    <border>
      <left/>
      <right/>
      <top/>
      <bottom/>
      <diagonal/>
    </border>
    <border>
      <left style="medium">
        <color rgb="FF008000"/>
      </left>
      <right style="thin">
        <color indexed="64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8000"/>
      </right>
      <top/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Alignment="1">
      <alignment horizontal="center"/>
    </xf>
    <xf numFmtId="3" fontId="8" fillId="0" borderId="0" xfId="0" applyNumberFormat="1" applyFont="1" applyAlignment="1">
      <alignment horizontal="center"/>
    </xf>
    <xf numFmtId="41" fontId="3" fillId="0" borderId="0" xfId="1" applyFont="1"/>
    <xf numFmtId="0" fontId="9" fillId="2" borderId="1" xfId="0" applyFont="1" applyFill="1" applyBorder="1" applyAlignment="1">
      <alignment horizontal="left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1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2"/>
    </xf>
    <xf numFmtId="41" fontId="7" fillId="0" borderId="4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center" vertical="center" wrapText="1"/>
    </xf>
    <xf numFmtId="41" fontId="6" fillId="0" borderId="4" xfId="1" applyFont="1" applyBorder="1" applyAlignment="1">
      <alignment horizontal="right" vertical="center" wrapText="1"/>
    </xf>
    <xf numFmtId="41" fontId="6" fillId="0" borderId="6" xfId="0" applyNumberFormat="1" applyFont="1" applyBorder="1" applyAlignment="1">
      <alignment horizontal="center" vertical="center" wrapText="1"/>
    </xf>
    <xf numFmtId="41" fontId="9" fillId="2" borderId="2" xfId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2638426</xdr:colOff>
      <xdr:row>0</xdr:row>
      <xdr:rowOff>0</xdr:rowOff>
    </xdr:from>
    <xdr:to>
      <xdr:col>1</xdr:col>
      <xdr:colOff>4552950</xdr:colOff>
      <xdr:row>6</xdr:row>
      <xdr:rowOff>131248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6" y="0"/>
          <a:ext cx="1914524" cy="1045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5"/>
  <sheetViews>
    <sheetView showGridLines="0" tabSelected="1" topLeftCell="A27" zoomScaleNormal="100" workbookViewId="0">
      <selection activeCell="E16" sqref="E16"/>
    </sheetView>
  </sheetViews>
  <sheetFormatPr baseColWidth="10" defaultColWidth="11.375" defaultRowHeight="11.4" x14ac:dyDescent="0.2"/>
  <cols>
    <col min="1" max="1" width="8.625" style="1" customWidth="1"/>
    <col min="2" max="2" width="87" style="1" customWidth="1"/>
    <col min="3" max="3" width="21.375" style="1" customWidth="1"/>
    <col min="4" max="4" width="11.375" style="1"/>
    <col min="5" max="5" width="14.125" style="1" bestFit="1" customWidth="1"/>
    <col min="6" max="6" width="12.25" style="1" bestFit="1" customWidth="1"/>
    <col min="7" max="16384" width="11.375" style="1"/>
  </cols>
  <sheetData>
    <row r="1" spans="2:3" x14ac:dyDescent="0.2">
      <c r="B1" s="24"/>
      <c r="C1" s="24"/>
    </row>
    <row r="2" spans="2:3" x14ac:dyDescent="0.2">
      <c r="B2" s="24"/>
      <c r="C2" s="24"/>
    </row>
    <row r="3" spans="2:3" x14ac:dyDescent="0.2">
      <c r="B3" s="24"/>
      <c r="C3" s="24"/>
    </row>
    <row r="4" spans="2:3" x14ac:dyDescent="0.2">
      <c r="B4" s="24"/>
      <c r="C4" s="24"/>
    </row>
    <row r="5" spans="2:3" x14ac:dyDescent="0.2">
      <c r="B5" s="24"/>
      <c r="C5" s="24"/>
    </row>
    <row r="6" spans="2:3" x14ac:dyDescent="0.2">
      <c r="B6" s="24"/>
      <c r="C6" s="24"/>
    </row>
    <row r="7" spans="2:3" x14ac:dyDescent="0.2">
      <c r="B7" s="24"/>
      <c r="C7" s="24"/>
    </row>
    <row r="8" spans="2:3" ht="17.399999999999999" x14ac:dyDescent="0.3">
      <c r="B8" s="25" t="s">
        <v>22</v>
      </c>
      <c r="C8" s="25"/>
    </row>
    <row r="9" spans="2:3" ht="15" x14ac:dyDescent="0.2">
      <c r="B9" s="22" t="s">
        <v>20</v>
      </c>
      <c r="C9" s="23"/>
    </row>
    <row r="10" spans="2:3" ht="12" thickBot="1" x14ac:dyDescent="0.25">
      <c r="B10" s="24"/>
      <c r="C10" s="24"/>
    </row>
    <row r="11" spans="2:3" ht="14.4" thickBot="1" x14ac:dyDescent="0.25">
      <c r="B11" s="6" t="s">
        <v>0</v>
      </c>
      <c r="C11" s="7" t="s">
        <v>21</v>
      </c>
    </row>
    <row r="12" spans="2:3" ht="13.8" x14ac:dyDescent="0.2">
      <c r="B12" s="8" t="s">
        <v>13</v>
      </c>
      <c r="C12" s="9">
        <f>+C36+C29+C22</f>
        <v>38206640.421000004</v>
      </c>
    </row>
    <row r="13" spans="2:3" ht="13.8" x14ac:dyDescent="0.2">
      <c r="B13" s="8" t="s">
        <v>15</v>
      </c>
      <c r="C13" s="10"/>
    </row>
    <row r="14" spans="2:3" ht="13.8" x14ac:dyDescent="0.2">
      <c r="B14" s="12" t="s">
        <v>7</v>
      </c>
      <c r="C14" s="19">
        <v>4052390.0729999999</v>
      </c>
    </row>
    <row r="15" spans="2:3" ht="13.8" x14ac:dyDescent="0.2">
      <c r="B15" s="12" t="s">
        <v>2</v>
      </c>
      <c r="C15" s="19">
        <v>1029917.808</v>
      </c>
    </row>
    <row r="16" spans="2:3" ht="13.8" x14ac:dyDescent="0.2">
      <c r="B16" s="12" t="s">
        <v>18</v>
      </c>
      <c r="C16" s="19">
        <v>2584888.3560000001</v>
      </c>
    </row>
    <row r="17" spans="2:3" ht="13.8" x14ac:dyDescent="0.2">
      <c r="B17" s="12" t="s">
        <v>23</v>
      </c>
      <c r="C17" s="19">
        <v>1020024.904</v>
      </c>
    </row>
    <row r="18" spans="2:3" ht="13.8" x14ac:dyDescent="0.2">
      <c r="B18" s="12" t="s">
        <v>19</v>
      </c>
      <c r="C18" s="19">
        <v>1030205.48</v>
      </c>
    </row>
    <row r="19" spans="2:3" ht="13.8" x14ac:dyDescent="0.2">
      <c r="B19" s="12" t="s">
        <v>24</v>
      </c>
      <c r="C19" s="19">
        <v>1041232.987</v>
      </c>
    </row>
    <row r="20" spans="2:3" ht="13.8" x14ac:dyDescent="0.2">
      <c r="B20" s="12" t="s">
        <v>16</v>
      </c>
      <c r="C20" s="19">
        <v>8000000</v>
      </c>
    </row>
    <row r="21" spans="2:3" ht="13.8" x14ac:dyDescent="0.2">
      <c r="B21" s="12" t="s">
        <v>25</v>
      </c>
      <c r="C21" s="19">
        <v>2595408.2200000002</v>
      </c>
    </row>
    <row r="22" spans="2:3" ht="13.8" x14ac:dyDescent="0.2">
      <c r="B22" s="12"/>
      <c r="C22" s="14">
        <f>SUM(C14:C21)</f>
        <v>21354067.827999998</v>
      </c>
    </row>
    <row r="23" spans="2:3" ht="13.8" x14ac:dyDescent="0.2">
      <c r="B23" s="8"/>
      <c r="C23" s="15"/>
    </row>
    <row r="24" spans="2:3" ht="13.8" x14ac:dyDescent="0.2">
      <c r="B24" s="8" t="s">
        <v>1</v>
      </c>
      <c r="C24" s="13"/>
    </row>
    <row r="25" spans="2:3" ht="13.8" x14ac:dyDescent="0.2">
      <c r="B25" s="12" t="s">
        <v>11</v>
      </c>
      <c r="C25" s="19">
        <v>13629786.68</v>
      </c>
    </row>
    <row r="26" spans="2:3" ht="13.8" x14ac:dyDescent="0.2">
      <c r="B26" s="12" t="s">
        <v>8</v>
      </c>
      <c r="C26" s="13">
        <v>1838963.605</v>
      </c>
    </row>
    <row r="27" spans="2:3" ht="13.8" x14ac:dyDescent="0.2">
      <c r="B27" s="12" t="s">
        <v>9</v>
      </c>
      <c r="C27" s="13">
        <v>262303.739</v>
      </c>
    </row>
    <row r="28" spans="2:3" ht="13.8" x14ac:dyDescent="0.2">
      <c r="B28" s="12" t="s">
        <v>26</v>
      </c>
      <c r="C28" s="13">
        <v>970496.62699999998</v>
      </c>
    </row>
    <row r="29" spans="2:3" ht="13.8" x14ac:dyDescent="0.2">
      <c r="B29" s="11"/>
      <c r="C29" s="14">
        <f>SUM(C25:C28)</f>
        <v>16701550.651000001</v>
      </c>
    </row>
    <row r="30" spans="2:3" ht="13.8" x14ac:dyDescent="0.2">
      <c r="B30" s="11"/>
      <c r="C30" s="16"/>
    </row>
    <row r="31" spans="2:3" ht="13.8" x14ac:dyDescent="0.2">
      <c r="B31" s="8" t="s">
        <v>3</v>
      </c>
      <c r="C31" s="13"/>
    </row>
    <row r="32" spans="2:3" ht="13.8" x14ac:dyDescent="0.2">
      <c r="B32" s="12" t="s">
        <v>12</v>
      </c>
      <c r="C32" s="13">
        <v>14298.517</v>
      </c>
    </row>
    <row r="33" spans="2:6" ht="13.8" x14ac:dyDescent="0.2">
      <c r="B33" s="12" t="s">
        <v>4</v>
      </c>
      <c r="C33" s="13">
        <v>72572.5</v>
      </c>
    </row>
    <row r="34" spans="2:6" ht="13.8" x14ac:dyDescent="0.2">
      <c r="B34" s="12" t="s">
        <v>5</v>
      </c>
      <c r="C34" s="13">
        <v>62414.891000000003</v>
      </c>
    </row>
    <row r="35" spans="2:6" ht="13.8" x14ac:dyDescent="0.2">
      <c r="B35" s="12" t="s">
        <v>6</v>
      </c>
      <c r="C35" s="19">
        <v>1736.0340000000001</v>
      </c>
    </row>
    <row r="36" spans="2:6" ht="13.8" x14ac:dyDescent="0.2">
      <c r="B36" s="11"/>
      <c r="C36" s="14">
        <f>SUM(C32:C35)</f>
        <v>151021.94200000001</v>
      </c>
    </row>
    <row r="37" spans="2:6" ht="13.8" x14ac:dyDescent="0.2">
      <c r="B37" s="8"/>
      <c r="C37" s="16"/>
    </row>
    <row r="38" spans="2:6" ht="13.8" x14ac:dyDescent="0.2">
      <c r="B38" s="8" t="s">
        <v>14</v>
      </c>
      <c r="C38" s="17">
        <f>+C43</f>
        <v>37016771.795999996</v>
      </c>
    </row>
    <row r="39" spans="2:6" ht="13.8" x14ac:dyDescent="0.2">
      <c r="B39" s="8" t="s">
        <v>15</v>
      </c>
      <c r="C39" s="16"/>
    </row>
    <row r="40" spans="2:6" ht="13.8" x14ac:dyDescent="0.2">
      <c r="B40" s="12" t="s">
        <v>7</v>
      </c>
      <c r="C40" s="13">
        <v>14321875.905999999</v>
      </c>
    </row>
    <row r="41" spans="2:6" ht="13.8" x14ac:dyDescent="0.2">
      <c r="B41" s="12" t="s">
        <v>16</v>
      </c>
      <c r="C41" s="13">
        <v>16500000</v>
      </c>
    </row>
    <row r="42" spans="2:6" ht="13.8" x14ac:dyDescent="0.2">
      <c r="B42" s="12" t="s">
        <v>17</v>
      </c>
      <c r="C42" s="13">
        <v>6194895.8899999997</v>
      </c>
    </row>
    <row r="43" spans="2:6" ht="13.8" x14ac:dyDescent="0.2">
      <c r="B43" s="11"/>
      <c r="C43" s="14">
        <f>SUM(C40:C42)</f>
        <v>37016771.795999996</v>
      </c>
    </row>
    <row r="44" spans="2:6" ht="14.4" thickBot="1" x14ac:dyDescent="0.25">
      <c r="B44" s="12"/>
      <c r="C44" s="16"/>
    </row>
    <row r="45" spans="2:6" s="2" customFormat="1" ht="14.4" thickBot="1" x14ac:dyDescent="0.25">
      <c r="B45" s="6" t="s">
        <v>10</v>
      </c>
      <c r="C45" s="18">
        <f>+C38+C12</f>
        <v>75223412.217000008</v>
      </c>
      <c r="E45" s="3"/>
      <c r="F45" s="4"/>
    </row>
    <row r="46" spans="2:6" x14ac:dyDescent="0.2">
      <c r="C46" s="5"/>
    </row>
    <row r="47" spans="2:6" ht="13.8" x14ac:dyDescent="0.25">
      <c r="B47" s="26"/>
      <c r="C47" s="26"/>
    </row>
    <row r="48" spans="2:6" ht="13.8" x14ac:dyDescent="0.25">
      <c r="B48" s="26"/>
      <c r="C48" s="26"/>
    </row>
    <row r="50" spans="2:3" ht="13.8" x14ac:dyDescent="0.25">
      <c r="B50" s="26"/>
      <c r="C50" s="26"/>
    </row>
    <row r="51" spans="2:3" ht="13.8" x14ac:dyDescent="0.25">
      <c r="B51" s="26" t="s">
        <v>27</v>
      </c>
      <c r="C51" s="26"/>
    </row>
    <row r="52" spans="2:3" ht="13.8" x14ac:dyDescent="0.25">
      <c r="B52" s="26" t="s">
        <v>28</v>
      </c>
      <c r="C52" s="26"/>
    </row>
    <row r="53" spans="2:3" ht="13.8" x14ac:dyDescent="0.25">
      <c r="B53" s="20"/>
      <c r="C53" s="20"/>
    </row>
    <row r="54" spans="2:3" ht="13.8" x14ac:dyDescent="0.25">
      <c r="B54" s="20"/>
      <c r="C54" s="20"/>
    </row>
    <row r="55" spans="2:3" ht="13.8" x14ac:dyDescent="0.2">
      <c r="B55" s="21"/>
      <c r="C55" s="21"/>
    </row>
  </sheetData>
  <mergeCells count="16">
    <mergeCell ref="B1:C1"/>
    <mergeCell ref="B2:C2"/>
    <mergeCell ref="B3:C3"/>
    <mergeCell ref="B4:C4"/>
    <mergeCell ref="B5:C5"/>
    <mergeCell ref="B55:C55"/>
    <mergeCell ref="B9:C9"/>
    <mergeCell ref="B6:C6"/>
    <mergeCell ref="B7:C7"/>
    <mergeCell ref="B10:C10"/>
    <mergeCell ref="B8:C8"/>
    <mergeCell ref="B47:C47"/>
    <mergeCell ref="B48:C48"/>
    <mergeCell ref="B50:C50"/>
    <mergeCell ref="B51:C51"/>
    <mergeCell ref="B52:C52"/>
  </mergeCells>
  <pageMargins left="0.7" right="0.7" top="0.75" bottom="0.75" header="0.3" footer="0.3"/>
  <pageSetup paperSize="5" scale="78" fitToHeight="0" orientation="portrait" horizontalDpi="1200" verticalDpi="12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dLxZFPzzNf/Iq2D1bUOjZw0+kgAyOrlsLxiFoAoAho0=</DigestValue>
    </Reference>
    <Reference Type="http://www.w3.org/2000/09/xmldsig#Object" URI="#idOfficeObject">
      <DigestMethod Algorithm="http://www.w3.org/2001/04/xmlenc#sha256"/>
      <DigestValue>zh4gcPgMcgESJdFC5yuhDQ1WlNg/GpwDcvS4EKlgaZ8=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GWMWX4yej9BQ/wpNj0YzizUJZzI19blpls1A9LhR//A=</DigestValue>
    </Reference>
    <Reference Type="http://www.w3.org/2000/09/xmldsig#Object" URI="#idValidSigLnImg">
      <DigestMethod Algorithm="http://www.w3.org/2001/04/xmlenc#sha256"/>
      <DigestValue>Cgyusi+QlO5Z3jQRu8rjU/uuZTopiLDvsP1DlaK+Xp4=</DigestValue>
    </Reference>
    <Reference Type="http://www.w3.org/2000/09/xmldsig#Object" URI="#idInvalidSigLnImg">
      <DigestMethod Algorithm="http://www.w3.org/2001/04/xmlenc#sha256"/>
      <DigestValue>NOkSYvbscL328yCokkvrbtzHvmCyMHlYPbAbvCKa95c=</DigestValue>
    </Reference>
  </SignedInfo>
  <SignatureValue>HVpU4HOeKggWGbuvWmrCR6iIt8/eF1E/th/Ej+DBxvRQx47QRr+ZEjJ/l9MeggnJsuYC1MWwTUVC
lwD6B3FMgWs7cevgavjy5SaOXsHEyhEIxqrRTfx4YNyVEmeeqn5fM9igrASR7QPVWNqwE83fmPLy
q7vL90LGerx8eAj6qF4Zqg6O+3W0WSdprU6WR1tPBFj9UsWe+WfW+04iHKRNNrXeHw2sFHBt8kWs
/pU+O4PNEEVDGR56Ksl9K1ArNOVHWGo/kaou+dl6Lhnk/3vIAbLoHGM0bFimogRDKgSu1BeaV/jl
I+1BUIJGYEKaFNlqljbKYU7L817v47LlHKLz4w==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aGzhKXmB+bmuoEp6//XOqSPY8z1CC3yxUJCyXi1xxI0=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TWPEzOPj6IoFU0WP8yxBDz5BFqiv4Lqi9ZbrA9LIlvE=</DigestValue>
      </Reference>
      <Reference URI="/xl/drawings/vmlDrawing1.vml?ContentType=application/vnd.openxmlformats-officedocument.vmlDrawing">
        <DigestMethod Algorithm="http://www.w3.org/2001/04/xmlenc#sha256"/>
        <DigestValue>ZzkoBDb7SgRoaTkuLmekhMOkcHTNHv0MkZql0qMIlig=</DigestValue>
      </Reference>
      <Reference URI="/xl/media/image1.jpeg?ContentType=image/jpeg">
        <DigestMethod Algorithm="http://www.w3.org/2001/04/xmlenc#sha256"/>
        <DigestValue>3kjOpD1OQHewmebn/IxqTAfoslzsDk4seHGWNM9QO1Q=</DigestValue>
      </Reference>
      <Reference URI="/xl/media/image2.emf?ContentType=image/x-emf">
        <DigestMethod Algorithm="http://www.w3.org/2001/04/xmlenc#sha256"/>
        <DigestValue>/A121vcGMQiXxqsY49dt74YZGw4wObiWbE6tmDEhtSU=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wiZyukhkqpH8zv4O0Gt0keTNGfeKQgwGeTsxEo4rGeM=</DigestValue>
      </Reference>
      <Reference URI="/xl/sharedStrings.xml?ContentType=application/vnd.openxmlformats-officedocument.spreadsheetml.sharedStrings+xml">
        <DigestMethod Algorithm="http://www.w3.org/2001/04/xmlenc#sha256"/>
        <DigestValue>vjDntYQ/pbB/IIgnlgAEhjCrovuYJaIER8uLfk+gEng=</DigestValue>
      </Reference>
      <Reference URI="/xl/styles.xml?ContentType=application/vnd.openxmlformats-officedocument.spreadsheetml.styles+xml">
        <DigestMethod Algorithm="http://www.w3.org/2001/04/xmlenc#sha256"/>
        <DigestValue>RNJu269Gdh30aP4hjKbnx0zJXKDciJZByFXlMkHJe6g=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u7/ld9MINK13WQdrDMto5ojp1n1Zhht8ABh7LvjPe7U=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RQZmaFFH6JYDSBdzWpkXo+TqWmsZTd9xl6NriWkkTrk=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2025-11-14T13:05:37Z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{DE27DBB4-54BE-45D4-A9C1-7DB042712BFD}</SetupID>
          <SignatureText>Daniel Maldonado Troxler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2025-11-14T13:05:37Z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O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UAQAAVgAAADAAAAA7AAAA5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VAQAAVwAAACUAAAAMAAAABAAAAFQAAADcAAAAMQAAADsAAAATAQAAVgAAAAEAAABVVY9BJrSPQTEAAAA7AAAAGAAAAEwAAAAAAAAAAAAAAAAAAAD//////////3wAAABEAGEAbgBpAGUAbAAgAE0AYQBsAGQAbwBuAGEAZABvACAAVAByAG8AeABsAGUAcgAOAAAACgAAAAsAAAAFAAAACgAAAAUAAAAFAAAAEgAAAAoAAAAFAAAADAAAAAwAAAALAAAACgAAAAwAAAAMAAAABQAAAAoAAAAHAAAADAAAAAk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3AAAAA8AAABhAAAApwAAAHEAAAABAAAAVVWPQSa0j0EPAAAAYQAAABgAAABMAAAAAAAAAAAAAAAAAAAA//////////98AAAARABhAG4AaQBlAGwAIABNAGEAbABkAG8AbgBhAGQAbwAgAFQAcgBvAHgAbABlAHIACQAAAAcAAAAHAAAAAwAAAAcAAAADAAAABAAAAAwAAAAHAAAAAwAAAAgAAAAIAAAABwAAAAcAAAAIAAAACAAAAAQAAAAHAAAABQAAAAgAAAAG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VVWPQSa0j0EPAAAAiwAAACUAAABMAAAABAAAAA4AAACLAAAAGwEAAJwAAACYAAAARgBpAHIAbQBhAGQAbwAgAHAAbwByADoAIABEAEEATgBJAEUATAAgAE0AQQBMAEQATwBOAEEARABPACAAVABSAE8AWABMAEUAUgAAAAYAAAADAAAABQAAAAsAAAAHAAAACAAAAAgAAAAEAAAACAAAAAgAAAAFAAAAAwAAAAQAAAAJAAAACAAAAAoAAAADAAAABwAAAAYAAAAEAAAADAAAAAgAAAAGAAAACQAAAAoAAAAKAAAACAAAAAkAAAAKAAAABAAAAAcAAAAIAAAACgAAAAgAAAAG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2023-05-16T12:41:14Z</cp:lastPrinted>
  <dcterms:created xsi:type="dcterms:W3CDTF">2023-05-16T02:34:52Z</dcterms:created>
  <dcterms:modified xsi:type="dcterms:W3CDTF">2025-11-14T13:05:27Z</dcterms:modified>
</cp:coreProperties>
</file>