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nata Pereira\Desktop\BOLSA DE VALORES\1. ESEGE\BALANCES CNV\2026\Marzo\Estados Financieros\"/>
    </mc:Choice>
  </mc:AlternateContent>
  <bookViews>
    <workbookView xWindow="-120" yWindow="-120" windowWidth="24240" windowHeight="13020"/>
  </bookViews>
  <sheets>
    <sheet name="2026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" i="1" l="1"/>
  <c r="C39" i="1"/>
  <c r="C46" i="1"/>
  <c r="C41" i="1" s="1"/>
  <c r="C31" i="1" l="1"/>
  <c r="C13" i="1" l="1"/>
  <c r="C48" i="1" l="1"/>
</calcChain>
</file>

<file path=xl/sharedStrings.xml><?xml version="1.0" encoding="utf-8"?>
<sst xmlns="http://schemas.openxmlformats.org/spreadsheetml/2006/main" count="34" uniqueCount="31">
  <si>
    <t xml:space="preserve">CUENTAS  </t>
  </si>
  <si>
    <t>Cuentas a Pagar Comerciales – Corrientes</t>
  </si>
  <si>
    <t>Lic. Daniel Maldonado Troxler</t>
  </si>
  <si>
    <t>Presidente</t>
  </si>
  <si>
    <t>Banco Basa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</si>
  <si>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</si>
  <si>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</si>
  <si>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</si>
  <si>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</si>
  <si>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</si>
  <si>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</si>
  <si>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</si>
  <si>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TOTAL PASIVO</t>
  </si>
  <si>
    <t>Proveedores locales</t>
  </si>
  <si>
    <t>Retenciones de impuestos</t>
  </si>
  <si>
    <t>PASIVO CORRIENTE</t>
  </si>
  <si>
    <t>PASIVO NO CORRIENTE</t>
  </si>
  <si>
    <t>Deudas financieras</t>
  </si>
  <si>
    <t>Bonos a pagar</t>
  </si>
  <si>
    <t>Intereses a pagar Bonos</t>
  </si>
  <si>
    <t>Impuesto a la Renta a pagar</t>
  </si>
  <si>
    <r>
      <t xml:space="preserve">- </t>
    </r>
    <r>
      <rPr>
        <b/>
        <sz val="11"/>
        <color theme="1"/>
        <rFont val="Cambria"/>
        <family val="1"/>
      </rPr>
      <t>Bancarias</t>
    </r>
  </si>
  <si>
    <t>Banco Do Brasil</t>
  </si>
  <si>
    <t>Intereses a pagar por Bonos</t>
  </si>
  <si>
    <t>Banco Continental</t>
  </si>
  <si>
    <t>Banco Sudameris</t>
  </si>
  <si>
    <t>Financiera Paraguayo Japonesa</t>
  </si>
  <si>
    <t>Cheques diferidos emitidos</t>
  </si>
  <si>
    <t>INFORME SOBRE DEUDAS AL 31/03/2026</t>
  </si>
  <si>
    <t>INFORME RESPECTO AL PASIVO DE ESEGE S.A.</t>
  </si>
  <si>
    <t>EN MILES DE 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</si>
</sst>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1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1"/>
      <color theme="0"/>
      <name val="Cambria"/>
      <family val="1"/>
    </font>
    <font>
      <sz val="8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7">
    <border>
      <left/>
      <right/>
      <top/>
      <bottom/>
      <diagonal/>
    </border>
    <border>
      <left style="medium">
        <color rgb="FF008000"/>
      </left>
      <right style="thin">
        <color indexed="64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8000"/>
      </right>
      <top/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41" fontId="3" fillId="0" borderId="0" xfId="1" applyFont="1"/>
    <xf numFmtId="0" fontId="9" fillId="2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41" fontId="9" fillId="2" borderId="2" xfId="1" applyFont="1" applyFill="1" applyBorder="1" applyAlignment="1">
      <alignment horizontal="center" vertical="center" wrapText="1"/>
    </xf>
    <xf numFmtId="41" fontId="8" fillId="0" borderId="0" xfId="0" applyNumberFormat="1" applyFont="1" applyAlignment="1">
      <alignment horizontal="center"/>
    </xf>
    <xf numFmtId="41" fontId="3" fillId="0" borderId="0" xfId="1" applyFont="1" applyFill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41" fontId="7" fillId="0" borderId="4" xfId="1" applyFont="1" applyFill="1" applyBorder="1" applyAlignment="1">
      <alignment horizontal="right" vertical="center" wrapText="1"/>
    </xf>
    <xf numFmtId="41" fontId="6" fillId="0" borderId="6" xfId="1" applyFont="1" applyFill="1" applyBorder="1" applyAlignment="1">
      <alignment horizontal="right" vertical="center" wrapText="1"/>
    </xf>
    <xf numFmtId="41" fontId="7" fillId="0" borderId="4" xfId="1" applyFont="1" applyFill="1" applyBorder="1" applyAlignment="1">
      <alignment horizontal="center" vertical="center" wrapText="1"/>
    </xf>
    <xf numFmtId="41" fontId="3" fillId="0" borderId="0" xfId="0" applyNumberFormat="1" applyFont="1"/>
    <xf numFmtId="41" fontId="6" fillId="0" borderId="4" xfId="1" applyFont="1" applyFill="1" applyBorder="1" applyAlignment="1">
      <alignment horizontal="right" vertical="center" wrapText="1"/>
    </xf>
    <xf numFmtId="0" fontId="3" fillId="0" borderId="0" xfId="0" applyFont="1" applyFill="1"/>
    <xf numFmtId="0" fontId="10" fillId="0" borderId="0" xfId="0" applyFont="1"/>
    <xf numFmtId="164" fontId="10" fillId="0" borderId="0" xfId="0" applyNumberFormat="1" applyFont="1"/>
    <xf numFmtId="41" fontId="6" fillId="0" borderId="4" xfId="1" applyFont="1" applyBorder="1" applyAlignment="1">
      <alignment horizontal="center" vertical="center" wrapText="1"/>
    </xf>
    <xf numFmtId="41" fontId="7" fillId="0" borderId="5" xfId="1" applyFont="1" applyBorder="1" applyAlignment="1">
      <alignment horizontal="right" vertical="center" wrapText="1"/>
    </xf>
    <xf numFmtId="41" fontId="7" fillId="0" borderId="4" xfId="1" applyFont="1" applyBorder="1" applyAlignment="1">
      <alignment vertical="center" wrapText="1"/>
    </xf>
    <xf numFmtId="41" fontId="6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2105026</xdr:colOff>
      <xdr:row>0</xdr:row>
      <xdr:rowOff>0</xdr:rowOff>
    </xdr:from>
    <xdr:to>
      <xdr:col>1</xdr:col>
      <xdr:colOff>3914775</xdr:colOff>
      <xdr:row>6</xdr:row>
      <xdr:rowOff>74023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6526" y="0"/>
          <a:ext cx="1809749" cy="988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3"/>
  <sheetViews>
    <sheetView showGridLines="0" tabSelected="1" zoomScaleNormal="100" workbookViewId="0">
      <selection activeCell="B1" sqref="B1:C1"/>
    </sheetView>
  </sheetViews>
  <sheetFormatPr baseColWidth="10" defaultColWidth="11.42578125" defaultRowHeight="12" x14ac:dyDescent="0.2"/>
  <cols>
    <col min="1" max="1" width="8.5703125" style="1" customWidth="1"/>
    <col min="2" max="2" width="71.28515625" style="1" customWidth="1"/>
    <col min="3" max="3" width="24" style="5" customWidth="1"/>
    <col min="4" max="4" width="11.42578125" style="1"/>
    <col min="5" max="5" width="28.42578125" style="1" bestFit="1" customWidth="1"/>
    <col min="6" max="6" width="12.28515625" style="1" bestFit="1" customWidth="1"/>
    <col min="7" max="16384" width="11.42578125" style="1"/>
  </cols>
  <sheetData>
    <row r="1" spans="2:9" x14ac:dyDescent="0.2">
      <c r="B1" s="25"/>
      <c r="C1" s="25"/>
    </row>
    <row r="2" spans="2:9" x14ac:dyDescent="0.2">
      <c r="B2" s="25"/>
      <c r="C2" s="25"/>
    </row>
    <row r="3" spans="2:9" x14ac:dyDescent="0.2">
      <c r="B3" s="25"/>
      <c r="C3" s="25"/>
    </row>
    <row r="4" spans="2:9" x14ac:dyDescent="0.2">
      <c r="B4" s="25"/>
      <c r="C4" s="25"/>
    </row>
    <row r="5" spans="2:9" x14ac:dyDescent="0.2">
      <c r="B5" s="25"/>
      <c r="C5" s="25"/>
      <c r="E5" s="18"/>
      <c r="F5" s="18"/>
      <c r="G5" s="18"/>
      <c r="H5" s="18"/>
      <c r="I5" s="18"/>
    </row>
    <row r="6" spans="2:9" x14ac:dyDescent="0.2">
      <c r="B6" s="25"/>
      <c r="C6" s="25"/>
    </row>
    <row r="7" spans="2:9" x14ac:dyDescent="0.2">
      <c r="B7" s="25"/>
      <c r="C7" s="25"/>
    </row>
    <row r="8" spans="2:9" ht="18" x14ac:dyDescent="0.25">
      <c r="B8" s="26" t="s">
        <v>28</v>
      </c>
      <c r="C8" s="26"/>
    </row>
    <row r="9" spans="2:9" x14ac:dyDescent="0.2">
      <c r="B9" s="25"/>
      <c r="C9" s="25"/>
    </row>
    <row r="10" spans="2:9" ht="15.75" x14ac:dyDescent="0.2">
      <c r="B10" s="29" t="s">
        <v>29</v>
      </c>
      <c r="C10" s="30"/>
    </row>
    <row r="11" spans="2:9" ht="12.75" thickBot="1" x14ac:dyDescent="0.25">
      <c r="B11" s="25"/>
      <c r="C11" s="25"/>
    </row>
    <row r="12" spans="2:9" ht="15" thickBot="1" x14ac:dyDescent="0.25">
      <c r="B12" s="6" t="s">
        <v>0</v>
      </c>
      <c r="C12" s="8" t="s">
        <v>30</v>
      </c>
      <c r="E12" s="5"/>
    </row>
    <row r="13" spans="2:9" ht="14.25" x14ac:dyDescent="0.2">
      <c r="B13" s="7" t="s">
        <v>15</v>
      </c>
      <c r="C13" s="21">
        <f>+C39+C31+C24</f>
        <v>31395097.847000003</v>
      </c>
      <c r="E13" s="5"/>
    </row>
    <row r="14" spans="2:9" ht="14.25" x14ac:dyDescent="0.2">
      <c r="B14" s="7" t="s">
        <v>17</v>
      </c>
      <c r="C14" s="22"/>
      <c r="E14" s="10"/>
    </row>
    <row r="15" spans="2:9" ht="14.25" x14ac:dyDescent="0.2">
      <c r="B15" s="11" t="s">
        <v>21</v>
      </c>
      <c r="C15" s="23"/>
      <c r="D15" s="10"/>
      <c r="E15" s="19"/>
      <c r="F15" s="5"/>
    </row>
    <row r="16" spans="2:9" ht="14.25" x14ac:dyDescent="0.2">
      <c r="B16" s="12" t="s">
        <v>9</v>
      </c>
      <c r="C16" s="13">
        <v>5594095.5520000001</v>
      </c>
      <c r="D16" s="10"/>
      <c r="E16" s="19"/>
      <c r="F16" s="5"/>
    </row>
    <row r="17" spans="2:6" ht="14.25" x14ac:dyDescent="0.2">
      <c r="B17" s="12" t="s">
        <v>24</v>
      </c>
      <c r="C17" s="13">
        <v>2588869.8650000002</v>
      </c>
      <c r="D17" s="10"/>
      <c r="E17" s="20"/>
      <c r="F17" s="5"/>
    </row>
    <row r="18" spans="2:6" ht="14.25" x14ac:dyDescent="0.2">
      <c r="B18" s="12" t="s">
        <v>4</v>
      </c>
      <c r="C18" s="13">
        <v>1069041.0970000001</v>
      </c>
      <c r="D18" s="10"/>
      <c r="E18" s="19"/>
      <c r="F18" s="5"/>
    </row>
    <row r="19" spans="2:6" ht="14.25" x14ac:dyDescent="0.2">
      <c r="B19" s="12" t="s">
        <v>22</v>
      </c>
      <c r="C19" s="13">
        <v>1595363.014</v>
      </c>
      <c r="D19" s="10"/>
      <c r="E19" s="19"/>
      <c r="F19" s="5"/>
    </row>
    <row r="20" spans="2:6" ht="14.25" x14ac:dyDescent="0.2">
      <c r="B20" s="12" t="s">
        <v>25</v>
      </c>
      <c r="C20" s="13">
        <v>2129821.9169999999</v>
      </c>
      <c r="D20" s="10"/>
      <c r="E20" s="19"/>
      <c r="F20" s="5"/>
    </row>
    <row r="21" spans="2:6" ht="14.25" x14ac:dyDescent="0.2">
      <c r="B21" s="12" t="s">
        <v>26</v>
      </c>
      <c r="C21" s="13">
        <v>1044531.508</v>
      </c>
      <c r="D21" s="10"/>
      <c r="E21" s="10"/>
    </row>
    <row r="22" spans="2:6" ht="14.25" x14ac:dyDescent="0.2">
      <c r="B22" s="12" t="s">
        <v>18</v>
      </c>
      <c r="C22" s="13">
        <v>6000000</v>
      </c>
      <c r="D22" s="10"/>
      <c r="E22" s="10"/>
    </row>
    <row r="23" spans="2:6" ht="14.25" x14ac:dyDescent="0.2">
      <c r="B23" s="12" t="s">
        <v>23</v>
      </c>
      <c r="C23" s="13">
        <v>3129106.85</v>
      </c>
      <c r="D23" s="10"/>
      <c r="E23" s="10"/>
    </row>
    <row r="24" spans="2:6" ht="14.25" x14ac:dyDescent="0.2">
      <c r="B24" s="12"/>
      <c r="C24" s="14">
        <f>SUM(C16:C23)</f>
        <v>23150829.803000003</v>
      </c>
      <c r="D24" s="10"/>
      <c r="E24" s="10"/>
    </row>
    <row r="25" spans="2:6" ht="14.25" x14ac:dyDescent="0.2">
      <c r="B25" s="7"/>
      <c r="C25" s="15"/>
    </row>
    <row r="26" spans="2:6" ht="14.25" x14ac:dyDescent="0.2">
      <c r="B26" s="7" t="s">
        <v>1</v>
      </c>
      <c r="C26" s="13"/>
    </row>
    <row r="27" spans="2:6" ht="14.25" x14ac:dyDescent="0.2">
      <c r="B27" s="12" t="s">
        <v>13</v>
      </c>
      <c r="C27" s="13">
        <v>731802</v>
      </c>
      <c r="E27" s="16"/>
    </row>
    <row r="28" spans="2:6" ht="14.25" x14ac:dyDescent="0.2">
      <c r="B28" s="12" t="s">
        <v>10</v>
      </c>
      <c r="C28" s="13">
        <v>3812969.6269999999</v>
      </c>
      <c r="E28" s="16"/>
    </row>
    <row r="29" spans="2:6" ht="14.25" x14ac:dyDescent="0.2">
      <c r="B29" s="12" t="s">
        <v>11</v>
      </c>
      <c r="C29" s="13">
        <v>383730.68800000002</v>
      </c>
      <c r="E29" s="16"/>
    </row>
    <row r="30" spans="2:6" ht="14.25" x14ac:dyDescent="0.2">
      <c r="B30" s="12" t="s">
        <v>27</v>
      </c>
      <c r="C30" s="13">
        <v>2841205.4909999999</v>
      </c>
      <c r="E30" s="16"/>
    </row>
    <row r="31" spans="2:6" ht="14.25" x14ac:dyDescent="0.2">
      <c r="B31" s="11"/>
      <c r="C31" s="14">
        <f>SUM(C27:C30)</f>
        <v>7769707.8059999999</v>
      </c>
      <c r="E31" s="16"/>
    </row>
    <row r="32" spans="2:6" ht="14.25" x14ac:dyDescent="0.2">
      <c r="B32" s="11"/>
      <c r="C32" s="17"/>
    </row>
    <row r="33" spans="2:6" ht="14.25" x14ac:dyDescent="0.2">
      <c r="B33" s="7" t="s">
        <v>5</v>
      </c>
      <c r="C33" s="13"/>
    </row>
    <row r="34" spans="2:6" ht="14.25" x14ac:dyDescent="0.2">
      <c r="B34" s="12" t="s">
        <v>20</v>
      </c>
      <c r="C34" s="13">
        <v>342151.31699999998</v>
      </c>
      <c r="E34" s="16"/>
    </row>
    <row r="35" spans="2:6" ht="14.25" x14ac:dyDescent="0.2">
      <c r="B35" s="12" t="s">
        <v>14</v>
      </c>
      <c r="C35" s="13">
        <v>17189.332999999999</v>
      </c>
      <c r="E35" s="16"/>
    </row>
    <row r="36" spans="2:6" ht="14.25" x14ac:dyDescent="0.2">
      <c r="B36" s="12" t="s">
        <v>6</v>
      </c>
      <c r="C36" s="13">
        <v>77777.100999999995</v>
      </c>
      <c r="E36" s="16"/>
    </row>
    <row r="37" spans="2:6" ht="14.25" x14ac:dyDescent="0.2">
      <c r="B37" s="12" t="s">
        <v>7</v>
      </c>
      <c r="C37" s="13">
        <v>35670.889000000003</v>
      </c>
      <c r="E37" s="16"/>
    </row>
    <row r="38" spans="2:6" ht="14.25" x14ac:dyDescent="0.2">
      <c r="B38" s="12" t="s">
        <v>8</v>
      </c>
      <c r="C38" s="13">
        <v>1771.598</v>
      </c>
      <c r="E38" s="16"/>
    </row>
    <row r="39" spans="2:6" ht="14.25" x14ac:dyDescent="0.2">
      <c r="B39" s="11"/>
      <c r="C39" s="14">
        <f>SUM(C34:C38)</f>
        <v>474560.23799999995</v>
      </c>
    </row>
    <row r="40" spans="2:6" ht="14.25" x14ac:dyDescent="0.2">
      <c r="B40" s="7"/>
      <c r="C40" s="17"/>
    </row>
    <row r="41" spans="2:6" ht="14.25" x14ac:dyDescent="0.2">
      <c r="B41" s="7" t="s">
        <v>16</v>
      </c>
      <c r="C41" s="24">
        <f>+C46</f>
        <v>41155564.430999994</v>
      </c>
      <c r="D41" s="10"/>
      <c r="E41" s="10"/>
      <c r="F41" s="10"/>
    </row>
    <row r="42" spans="2:6" ht="14.25" x14ac:dyDescent="0.2">
      <c r="B42" s="7" t="s">
        <v>17</v>
      </c>
      <c r="C42" s="17"/>
      <c r="D42" s="10"/>
      <c r="E42" s="10"/>
      <c r="F42" s="10"/>
    </row>
    <row r="43" spans="2:6" ht="14.25" x14ac:dyDescent="0.2">
      <c r="B43" s="12" t="s">
        <v>9</v>
      </c>
      <c r="C43" s="13">
        <v>13334160.322000001</v>
      </c>
      <c r="D43" s="10"/>
      <c r="E43" s="10"/>
      <c r="F43" s="10"/>
    </row>
    <row r="44" spans="2:6" ht="14.25" x14ac:dyDescent="0.2">
      <c r="B44" s="12" t="s">
        <v>18</v>
      </c>
      <c r="C44" s="13">
        <v>21500000</v>
      </c>
      <c r="D44" s="10"/>
      <c r="E44" s="10"/>
      <c r="F44" s="10"/>
    </row>
    <row r="45" spans="2:6" ht="14.25" x14ac:dyDescent="0.2">
      <c r="B45" s="12" t="s">
        <v>19</v>
      </c>
      <c r="C45" s="13">
        <v>6321404.1090000002</v>
      </c>
      <c r="D45" s="10"/>
      <c r="E45" s="10"/>
      <c r="F45" s="10"/>
    </row>
    <row r="46" spans="2:6" ht="14.25" x14ac:dyDescent="0.2">
      <c r="B46" s="11"/>
      <c r="C46" s="14">
        <f>SUM(C43:C45)</f>
        <v>41155564.430999994</v>
      </c>
      <c r="D46" s="10"/>
      <c r="E46" s="10"/>
      <c r="F46" s="10"/>
    </row>
    <row r="47" spans="2:6" ht="15" thickBot="1" x14ac:dyDescent="0.25">
      <c r="B47" s="12"/>
      <c r="C47" s="17"/>
      <c r="D47" s="10"/>
      <c r="E47" s="10"/>
      <c r="F47" s="10"/>
    </row>
    <row r="48" spans="2:6" s="2" customFormat="1" ht="15" thickBot="1" x14ac:dyDescent="0.25">
      <c r="B48" s="6" t="s">
        <v>12</v>
      </c>
      <c r="C48" s="8">
        <f>+C41+C13</f>
        <v>72550662.277999997</v>
      </c>
      <c r="D48" s="9"/>
      <c r="E48" s="3"/>
      <c r="F48" s="4"/>
    </row>
    <row r="51" spans="2:3" ht="14.25" x14ac:dyDescent="0.2">
      <c r="B51" s="27"/>
      <c r="C51" s="27"/>
    </row>
    <row r="52" spans="2:3" ht="14.25" x14ac:dyDescent="0.2">
      <c r="B52" s="28" t="s">
        <v>2</v>
      </c>
      <c r="C52" s="28"/>
    </row>
    <row r="53" spans="2:3" ht="14.25" x14ac:dyDescent="0.2">
      <c r="B53" s="28" t="s">
        <v>3</v>
      </c>
      <c r="C53" s="28"/>
    </row>
  </sheetData>
  <mergeCells count="14">
    <mergeCell ref="B51:C51"/>
    <mergeCell ref="B52:C52"/>
    <mergeCell ref="B53:C53"/>
    <mergeCell ref="B9:C9"/>
    <mergeCell ref="B10:C10"/>
    <mergeCell ref="B6:C6"/>
    <mergeCell ref="B7:C7"/>
    <mergeCell ref="B11:C11"/>
    <mergeCell ref="B1:C1"/>
    <mergeCell ref="B2:C2"/>
    <mergeCell ref="B3:C3"/>
    <mergeCell ref="B4:C4"/>
    <mergeCell ref="B5:C5"/>
    <mergeCell ref="B8:C8"/>
  </mergeCells>
  <pageMargins left="0.7" right="0.7" top="0.75" bottom="0.75" header="0.3" footer="0.3"/>
  <pageSetup paperSize="5" scale="78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cPI3/Wr3fEcA5vD9AZNgtWSvc5w3iA35otdKkb7aNLs=</DigestValue>
    </Reference>
    <Reference Type="http://www.w3.org/2000/09/xmldsig#Object" URI="#idOfficeObject">
      <DigestMethod Algorithm="http://www.w3.org/2001/04/xmlenc#sha256"/>
      <DigestValue>ZiADcybSIvyjugpk3km5XVc5ftwy9m4vxRB1ghGS+DQ=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hFRTcniw5CdsWUW3ZPAwpmxbBuuOsU//McxxakDQ6Kg=</DigestValue>
    </Reference>
  </SignedInfo>
  <SignatureValue>f42TtK4sZsbZ+v0QkjMQDwZOoC09L/EEMn+F/qAkK3N1ak58s5eEnclxaiXHl1pUNnpEU5iz6D91
jn01tR13hdlFLsf32IDkyEY4wqYtsMQB9w8hSaefOPAXf9+HIm71BULZZNRycAxvA0emiK7psYmj
a+Gwxe3Jr3/dhG+b3lWjfypFzKrOzX8hKBMGUrYZ9hIntbIPGkGsyiQ9TBcvNyDyQ+EJl1+r7AyX
rfcRnKwrb4pJshrjYYkJcFKNhm5oLJPgvxb+5inoSZNelULFWY2ypECoTzchCfQZMOu2tYAO2pz0
qgcyHT1zhXI7kAcwisb1ALPdHHAouSnnvMMpAQ==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OMgkp9kZQUxHUMQgIO7eN5i4zCSrOEUkuETcwC54n4U=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+R3qKbhJGU9QAe/rsnQTcSlRKgng5GXTFfjgflzcSfA=</DigestValue>
      </Reference>
      <Reference URI="/xl/media/image1.jpeg?ContentType=image/jpeg">
        <DigestMethod Algorithm="http://www.w3.org/2001/04/xmlenc#sha256"/>
        <DigestValue>IUXtLhlwv2+mnA9AqCmnyqEy5/NmDlvKPPo1MAkVZWU=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wiZyukhkqpH8zv4O0Gt0keTNGfeKQgwGeTsxEo4rGeM=</DigestValue>
      </Reference>
      <Reference URI="/xl/sharedStrings.xml?ContentType=application/vnd.openxmlformats-officedocument.spreadsheetml.sharedStrings+xml">
        <DigestMethod Algorithm="http://www.w3.org/2001/04/xmlenc#sha256"/>
        <DigestValue>TtQBIeCgSeB3xU8Dfo97XivAPBDmHX5K4vGORFhRxYk=</DigestValue>
      </Reference>
      <Reference URI="/xl/styles.xml?ContentType=application/vnd.openxmlformats-officedocument.spreadsheetml.styles+xml">
        <DigestMethod Algorithm="http://www.w3.org/2001/04/xmlenc#sha256"/>
        <DigestValue>GdjLvZuPgbSboHrow/qN2przVicE2Np1srdAS6d3pY4=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jv3wZ4oi/hNv2XFMkDJx1vvtINt3AK0ftWm/dYNaf0c=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oxei63wfIepQGgTwNYvR4em42jrOOTDla43L/ijAzU8=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2026-05-13T14:14:26Z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2026-05-13T14:14:26Z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2023-05-16T12:41:14Z</cp:lastPrinted>
  <dcterms:created xsi:type="dcterms:W3CDTF">2023-05-16T02:34:52Z</dcterms:created>
  <dcterms:modified xsi:type="dcterms:W3CDTF">2026-05-11T13:44:52Z</dcterms:modified>
</cp:coreProperties>
</file>