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arpComp\Documentacion General\Documentación Legal\CONTABILIDAD\CONTABILIDAD\COMPOSICION 2024\BALANCES TRIMESTRALES\DICIEMBRE\ARCHIVOS A ENVIAR\"/>
    </mc:Choice>
  </mc:AlternateContent>
  <bookViews>
    <workbookView xWindow="0" yWindow="0" windowWidth="23040" windowHeight="9072" activeTab="3"/>
  </bookViews>
  <sheets>
    <sheet name="Índice" sheetId="3" r:id="rId1"/>
    <sheet name="1.1" sheetId="1" r:id="rId2"/>
    <sheet name="1.2" sheetId="4" r:id="rId3"/>
    <sheet name="1.3" sheetId="5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7" i="4" l="1"/>
  <c r="F72" i="4"/>
  <c r="F45" i="4" l="1"/>
  <c r="F22" i="4"/>
  <c r="F66" i="1"/>
  <c r="G66" i="1"/>
  <c r="F46" i="1"/>
  <c r="G46" i="1"/>
  <c r="H77" i="4" l="1"/>
  <c r="A3" i="5" l="1"/>
  <c r="A3" i="1"/>
  <c r="A3" i="4" s="1"/>
  <c r="C7" i="5"/>
  <c r="C6" i="5"/>
  <c r="C6" i="4"/>
  <c r="A4" i="1"/>
  <c r="A4" i="4"/>
  <c r="A4" i="5"/>
  <c r="C7" i="1"/>
  <c r="C6" i="1"/>
  <c r="H88" i="4"/>
  <c r="H28" i="5"/>
  <c r="H66" i="1"/>
  <c r="G88" i="4"/>
  <c r="G28" i="5"/>
  <c r="H17" i="5"/>
  <c r="H46" i="1"/>
  <c r="G77" i="4"/>
  <c r="G17" i="5"/>
  <c r="F26" i="5"/>
  <c r="F15" i="5"/>
  <c r="F84" i="4" l="1"/>
  <c r="F85" i="4"/>
  <c r="F86" i="4"/>
  <c r="F25" i="5"/>
  <c r="F24" i="5"/>
  <c r="F17" i="5"/>
  <c r="F88" i="4" l="1"/>
  <c r="F28" i="5"/>
</calcChain>
</file>

<file path=xl/comments1.xml><?xml version="1.0" encoding="utf-8"?>
<comments xmlns="http://schemas.openxmlformats.org/spreadsheetml/2006/main">
  <authors>
    <author>sbuhk</author>
  </authors>
  <commentList>
    <comment ref="C11" authorId="0" shapeId="0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51" authorId="0" shapeId="0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5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5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sbuhk</author>
  </authors>
  <commentList>
    <comment ref="C11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82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82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82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2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2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<sst xmlns="http://schemas.openxmlformats.org/spreadsheetml/2006/main" count="539" uniqueCount="126">
  <si>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</si>
  <si>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</si>
  <si>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</si>
  <si>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</si>
  <si>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</si>
  <si>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</si>
  <si>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</si>
  <si>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</si>
  <si>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</si>
  <si>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</si>
  <si>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</si>
  <si>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</si>
  <si>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</si>
  <si>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</si>
  <si>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</si>
  <si>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</si>
  <si>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</si>
  <si>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</si>
  <si>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</si>
  <si>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</si>
  <si>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</si>
  <si>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</si>
  <si>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</si>
  <si>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</si>
  <si>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</si>
  <si>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</si>
  <si>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</si>
  <si>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</si>
  <si>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Deudas Financieras según Representante Legal</t>
  </si>
  <si>
    <t>Deudas Comerciales según Representante Legal</t>
  </si>
  <si>
    <t>Otras Deudas segúnRepresentante Legal</t>
  </si>
  <si>
    <t>Jet trade Electrodomésticos S.A.</t>
  </si>
  <si>
    <t>Banco GNB Paraguay</t>
  </si>
  <si>
    <t>Banco Interfisa S.A.</t>
  </si>
  <si>
    <t>Banco Itau Paraguay S.A.</t>
  </si>
  <si>
    <t>Banco Nacional de Fomento</t>
  </si>
  <si>
    <t>Bancop S.A.</t>
  </si>
  <si>
    <t>Finlatina S.A. de Finanzas</t>
  </si>
  <si>
    <t>Banco Solar</t>
  </si>
  <si>
    <t>Banco Rio</t>
  </si>
  <si>
    <t>Prestamo Bancario</t>
  </si>
  <si>
    <t>Banco Vision traspaso a Continental</t>
  </si>
  <si>
    <t>Vigente</t>
  </si>
  <si>
    <t>Pagares</t>
  </si>
  <si>
    <t>Interes Bancario</t>
  </si>
  <si>
    <t>ABACEL S.A.</t>
  </si>
  <si>
    <t>ABBA IMPORTACION EXPORTACION S.R.L.</t>
  </si>
  <si>
    <t>ALARMAS PROSEGUR PARAGUAY  S.A.</t>
  </si>
  <si>
    <t>ANDE</t>
  </si>
  <si>
    <t>ASEGURADORA DEL ESTE SA DE SEGUROS</t>
  </si>
  <si>
    <t>ASEGURADORA TAJY PROPIEDAD COOPERATIVA SA DE SEGUR</t>
  </si>
  <si>
    <t>ASEGURADORA YACYRETA S.A. DE SEGUROS</t>
  </si>
  <si>
    <t>AUTOMALL SOCIEDAD ANONIMA</t>
  </si>
  <si>
    <t>BANCARD SA</t>
  </si>
  <si>
    <t>BARTHOLO E HIJOS SRL</t>
  </si>
  <si>
    <t>BURO DE INFORMACION COMERCIAL SOCIEDAD ANONIMA</t>
  </si>
  <si>
    <t>CBC MUEBLES S.R.L.</t>
  </si>
  <si>
    <t>CHACOMER SOCIEDAD ANONIMA EMISORA (CHACOMER S.A.E.</t>
  </si>
  <si>
    <t>COMAGRO SOCIEDAD ANONIMA (COMAGRO S. A.)</t>
  </si>
  <si>
    <t>CONFORT PARA EL HOGAR SA</t>
  </si>
  <si>
    <t>COPACO</t>
  </si>
  <si>
    <t>EDMONT S.A.</t>
  </si>
  <si>
    <t>ELECTROBRAS S.R.L</t>
  </si>
  <si>
    <t>FASTRAX SA</t>
  </si>
  <si>
    <t>GARDEN AUTOMOTORES SA</t>
  </si>
  <si>
    <t>GLOBO IMPORT EXPORT S.A.</t>
  </si>
  <si>
    <t>GRUPO S.A.M. SOCIEDAD DE RESPONSABILIDAD LIMITADA</t>
  </si>
  <si>
    <t>INTEGRAL TRADING SA</t>
  </si>
  <si>
    <t>INTER-EXPRESS S.A.</t>
  </si>
  <si>
    <t>INVERFIN  S.A.E.C.A.</t>
  </si>
  <si>
    <t>LA YUTEÑA SA</t>
  </si>
  <si>
    <t>LASER IMPORT SA</t>
  </si>
  <si>
    <t>LUIS A FERNANDEZ</t>
  </si>
  <si>
    <t>LUIS ALBERTO GONZALEZ</t>
  </si>
  <si>
    <t>MAGMA PARAGUAY S.A.</t>
  </si>
  <si>
    <t>NGO SAECA</t>
  </si>
  <si>
    <t>NUCLEO SA</t>
  </si>
  <si>
    <t>PARAGUAY ENERGY OPERACIONES Y LOGISTICA SRL</t>
  </si>
  <si>
    <t>PARAGUAY INDUSTRIAL COMERCIAL SA (PAINCO SA)</t>
  </si>
  <si>
    <t>PIRO'Y SA</t>
  </si>
  <si>
    <t>SEGUPAK S.A.</t>
  </si>
  <si>
    <t>TELEF. CELULAR DEL PARAGUAY SA (TELECEL SA)</t>
  </si>
  <si>
    <t>Y P SOCIEDAD ANONIMA</t>
  </si>
  <si>
    <t>Proveedor Local</t>
  </si>
  <si>
    <t>Ninguna</t>
  </si>
  <si>
    <t>Pagare</t>
  </si>
  <si>
    <t>BRITAM S.A.</t>
  </si>
  <si>
    <t>CREDIFLEX S.A.</t>
  </si>
  <si>
    <t>MOVEL MAX SRL</t>
  </si>
  <si>
    <t>NELSON NUNEZ</t>
  </si>
  <si>
    <t>FIFY HERRAMIENTAS S.A.</t>
  </si>
  <si>
    <t>Pendiente</t>
  </si>
  <si>
    <t xml:space="preserve">                Tarjeta de Crédito 8603-3211_Banco ITAU</t>
  </si>
  <si>
    <t xml:space="preserve">                Tarjeta de Crédito 1705-6603_Banco ITAU</t>
  </si>
  <si>
    <t>Banco</t>
  </si>
  <si>
    <t>Bolsa de Valores y Productos de Asuncion</t>
  </si>
  <si>
    <t xml:space="preserve">Tu Financiera SAECA </t>
  </si>
  <si>
    <t>ATLANTIC SAE</t>
  </si>
  <si>
    <t>COEXMA</t>
  </si>
  <si>
    <t>SILVER TECH SRL</t>
  </si>
  <si>
    <t>EQUIFAX PY SA</t>
  </si>
  <si>
    <t>KRESTON CONAUDIT</t>
  </si>
  <si>
    <t>ESSAP</t>
  </si>
  <si>
    <t>Bonos</t>
  </si>
  <si>
    <t>Interes Bursatil-Serie 1</t>
  </si>
  <si>
    <t>Interes Bursatil-Serie 2</t>
  </si>
  <si>
    <t>Interes Bursatil-Serie 3</t>
  </si>
  <si>
    <t>Interes Bursatil-Serie 4</t>
  </si>
  <si>
    <t>Bonos Bursatil-Serie 1</t>
  </si>
  <si>
    <t>Bonos Bursatil-Serie 2</t>
  </si>
  <si>
    <t>Bonos Bursatil-Serie 3</t>
  </si>
  <si>
    <t>Bonos Bursatil-Serie 4</t>
  </si>
  <si>
    <t>RGA SA</t>
  </si>
  <si>
    <t>MEGA AMERICA S.A.</t>
  </si>
  <si>
    <t>FABRICA PARAGUAYA DE SIERRAS SA</t>
  </si>
  <si>
    <t>ENVASES PARAGUAYOS SA</t>
  </si>
  <si>
    <t>REAL CENTER SRL</t>
  </si>
  <si>
    <t>DERLIS LEONARDO PAREDES BOGADO</t>
  </si>
  <si>
    <t>ADRIAN GUSTAVO DUARTE ARENA</t>
  </si>
  <si>
    <t>VITA COSMETICOS EAS</t>
  </si>
  <si>
    <t>TODEGOL SA</t>
  </si>
  <si>
    <t>TIANJIN FOUNDUP INTERNATIONAL TRADE CO LTD</t>
  </si>
  <si>
    <t>Proveedor del Exterior</t>
  </si>
  <si>
    <t>COPETROL SA</t>
  </si>
  <si>
    <t>DEEP MIND SRL</t>
  </si>
  <si>
    <t>RUTH ELIZABETH AMARILLA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</si>
</sst>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 * #,##0_ ;_ * \-#,##0_ ;_ * &quot;-&quot;_ ;_ @_ "/>
    <numFmt numFmtId="165" formatCode="_ * #,##0.00_ ;_ * \-#,##0.00_ ;_ * &quot;-&quot;??_ ;_ @_ "/>
    <numFmt numFmtId="166" formatCode="dd\-mm\-yy;@"/>
    <numFmt numFmtId="167" formatCode="_ * #,##0.00_ ;_ * \-#,##0.00_ ;_ * &quot;-&quot;_ ;_ @_ "/>
  </numFmts>
  <fonts count="17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164" fontId="16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8" fillId="0" borderId="4" xfId="0" applyFont="1" applyBorder="1"/>
    <xf numFmtId="0" fontId="6" fillId="0" borderId="0" xfId="0" applyFont="1" applyAlignment="1">
      <alignment horizontal="left"/>
    </xf>
    <xf numFmtId="0" fontId="1" fillId="0" borderId="0" xfId="1" applyAlignment="1" applyProtection="1"/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6" fontId="6" fillId="0" borderId="0" xfId="0" applyNumberFormat="1" applyFont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right"/>
    </xf>
    <xf numFmtId="0" fontId="6" fillId="3" borderId="0" xfId="0" applyFont="1" applyFill="1" applyAlignment="1">
      <alignment horizontal="left"/>
    </xf>
    <xf numFmtId="14" fontId="6" fillId="0" borderId="0" xfId="0" applyNumberFormat="1" applyFont="1" applyAlignment="1">
      <alignment horizontal="left"/>
    </xf>
    <xf numFmtId="0" fontId="8" fillId="0" borderId="0" xfId="0" applyFont="1"/>
    <xf numFmtId="0" fontId="5" fillId="0" borderId="0" xfId="0" applyFont="1" applyAlignment="1"/>
    <xf numFmtId="0" fontId="14" fillId="0" borderId="0" xfId="0" applyFont="1" applyFill="1" applyBorder="1"/>
    <xf numFmtId="14" fontId="14" fillId="0" borderId="0" xfId="0" applyNumberFormat="1" applyFont="1" applyFill="1" applyBorder="1"/>
    <xf numFmtId="164" fontId="15" fillId="0" borderId="0" xfId="0" applyNumberFormat="1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0" fillId="0" borderId="0" xfId="0" applyFill="1" applyBorder="1"/>
    <xf numFmtId="14" fontId="0" fillId="0" borderId="0" xfId="0" applyNumberFormat="1" applyFill="1" applyBorder="1"/>
    <xf numFmtId="3" fontId="0" fillId="0" borderId="0" xfId="0" applyNumberFormat="1"/>
    <xf numFmtId="167" fontId="1" fillId="0" borderId="0" xfId="2" applyNumberFormat="1" applyFont="1" applyFill="1" applyAlignment="1" applyProtection="1"/>
    <xf numFmtId="167" fontId="0" fillId="0" borderId="0" xfId="2" applyNumberFormat="1" applyFont="1"/>
    <xf numFmtId="167" fontId="4" fillId="0" borderId="0" xfId="2" applyNumberFormat="1" applyFont="1"/>
    <xf numFmtId="167" fontId="3" fillId="0" borderId="0" xfId="2" applyNumberFormat="1" applyFont="1"/>
    <xf numFmtId="167" fontId="12" fillId="0" borderId="2" xfId="2" applyNumberFormat="1" applyFont="1" applyBorder="1" applyAlignment="1">
      <alignment horizontal="center"/>
    </xf>
    <xf numFmtId="167" fontId="3" fillId="0" borderId="2" xfId="2" applyNumberFormat="1" applyFont="1" applyBorder="1"/>
    <xf numFmtId="167" fontId="8" fillId="0" borderId="4" xfId="2" applyNumberFormat="1" applyFont="1" applyBorder="1"/>
    <xf numFmtId="167" fontId="8" fillId="0" borderId="4" xfId="2" applyNumberFormat="1" applyFont="1" applyBorder="1" applyAlignment="1">
      <alignment horizontal="right" vertical="center" wrapText="1"/>
    </xf>
    <xf numFmtId="0" fontId="0" fillId="0" borderId="0" xfId="0" applyFill="1"/>
    <xf numFmtId="0" fontId="3" fillId="0" borderId="0" xfId="0" applyFont="1" applyFill="1" applyAlignment="1">
      <alignment horizontal="left"/>
    </xf>
    <xf numFmtId="14" fontId="3" fillId="0" borderId="0" xfId="0" applyNumberFormat="1" applyFont="1" applyFill="1"/>
    <xf numFmtId="14" fontId="3" fillId="0" borderId="0" xfId="0" applyNumberFormat="1" applyFont="1" applyFill="1" applyAlignment="1">
      <alignment horizontal="center"/>
    </xf>
    <xf numFmtId="3" fontId="0" fillId="0" borderId="0" xfId="0" applyNumberFormat="1" applyFill="1"/>
    <xf numFmtId="167" fontId="3" fillId="0" borderId="0" xfId="2" applyNumberFormat="1" applyFont="1" applyFill="1"/>
    <xf numFmtId="167" fontId="6" fillId="0" borderId="0" xfId="2" applyNumberFormat="1" applyFont="1" applyAlignment="1">
      <alignment horizontal="left"/>
    </xf>
    <xf numFmtId="165" fontId="3" fillId="0" borderId="0" xfId="0" applyNumberFormat="1" applyFont="1" applyFill="1"/>
    <xf numFmtId="0" fontId="5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0" xfId="0" applyFont="1" applyFill="1"/>
  </cellXfs>
  <cellStyles count="3">
    <cellStyle name="Hipervínculo" xfId="1" builtinId="8"/>
    <cellStyle name="Millares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2:E10"/>
  <sheetViews>
    <sheetView showGridLines="0" workbookViewId="0">
      <selection activeCell="H11" sqref="H11"/>
    </sheetView>
  </sheetViews>
  <sheetFormatPr baseColWidth="10" defaultColWidth="11.44140625" defaultRowHeight="13.2" x14ac:dyDescent="0.25"/>
  <cols>
    <col min="2" max="2" width="18" style="23" customWidth="1"/>
    <col min="3" max="3" width="42.109375" bestFit="1" customWidth="1"/>
    <col min="4" max="4" width="9.5546875" customWidth="1"/>
    <col min="5" max="5" width="24.44140625" customWidth="1"/>
  </cols>
  <sheetData>
    <row r="2" spans="2:5" ht="17.399999999999999" x14ac:dyDescent="0.3">
      <c r="B2" s="64" t="s">
        <v>27</v>
      </c>
      <c r="C2" s="64"/>
      <c r="D2" s="64"/>
      <c r="E2" s="64"/>
    </row>
    <row r="4" spans="2:5" x14ac:dyDescent="0.25">
      <c r="B4" s="36" t="s">
        <v>21</v>
      </c>
      <c r="D4" s="38" t="s">
        <v>31</v>
      </c>
    </row>
    <row r="5" spans="2:5" x14ac:dyDescent="0.25">
      <c r="B5" s="28" t="s">
        <v>22</v>
      </c>
      <c r="C5" s="37"/>
      <c r="D5" s="33">
        <v>45737</v>
      </c>
    </row>
    <row r="6" spans="2:5" x14ac:dyDescent="0.25">
      <c r="B6" s="34" t="s">
        <v>23</v>
      </c>
      <c r="C6" s="35"/>
      <c r="D6" s="7"/>
    </row>
    <row r="8" spans="2:5" x14ac:dyDescent="0.25">
      <c r="B8" s="23" t="s">
        <v>16</v>
      </c>
      <c r="C8" s="29" t="s">
        <v>28</v>
      </c>
    </row>
    <row r="9" spans="2:5" x14ac:dyDescent="0.25">
      <c r="B9" s="23" t="s">
        <v>17</v>
      </c>
      <c r="C9" s="29" t="s">
        <v>29</v>
      </c>
    </row>
    <row r="10" spans="2:5" x14ac:dyDescent="0.25">
      <c r="B10" s="23" t="s">
        <v>24</v>
      </c>
      <c r="C10" s="29" t="s">
        <v>30</v>
      </c>
    </row>
  </sheetData>
  <mergeCells count="1">
    <mergeCell ref="B2:E2"/>
  </mergeCells>
  <phoneticPr fontId="2" type="noConversion"/>
  <hyperlinks>
    <hyperlink ref="C8" location="'1.1'!A1" display="Deudas Financieras según Informe del Síndico"/>
    <hyperlink ref="C9" location="'1.2'!A1" display="Deudas Comerciales según Informe del Síndico"/>
    <hyperlink ref="C10" location="'1.3'!A1" display="Otras Deudas según Informe del Síndico"/>
  </hyperlink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32"/>
  <sheetViews>
    <sheetView showGridLines="0" topLeftCell="A52" workbookViewId="0">
      <selection activeCell="C50" sqref="C50"/>
    </sheetView>
  </sheetViews>
  <sheetFormatPr baseColWidth="10" defaultColWidth="9.109375" defaultRowHeight="13.2" x14ac:dyDescent="0.25"/>
  <cols>
    <col min="1" max="1" width="5.6640625" style="2" customWidth="1"/>
    <col min="2" max="2" width="28.5546875" style="16" customWidth="1"/>
    <col min="3" max="3" width="21.21875" style="2" customWidth="1"/>
    <col min="4" max="4" width="12.6640625" style="2" customWidth="1"/>
    <col min="5" max="5" width="12.6640625" style="15" customWidth="1"/>
    <col min="6" max="6" width="13.6640625" style="22" customWidth="1"/>
    <col min="7" max="8" width="13.6640625" style="2" customWidth="1"/>
    <col min="9" max="10" width="12.6640625" style="2" customWidth="1"/>
    <col min="11" max="16384" width="9.109375" style="2"/>
  </cols>
  <sheetData>
    <row r="1" spans="1:22" customForma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5"/>
    <row r="3" spans="1:22" customFormat="1" ht="17.399999999999999" x14ac:dyDescent="0.3">
      <c r="A3" s="39" t="str">
        <f>+Índice!D4</f>
        <v>Jet trade Electrodomésticos S.A.</v>
      </c>
      <c r="B3" s="39"/>
      <c r="C3" s="39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customFormat="1" x14ac:dyDescent="0.25">
      <c r="A4" s="2" t="str">
        <f>+Índice!B8&amp;Índice!C8</f>
        <v>1. Deudas Financieras según Representante Legal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customForma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5">
      <c r="A6" s="4" t="s">
        <v>14</v>
      </c>
      <c r="B6" s="5"/>
      <c r="C6" s="6">
        <f>+Índice!D5</f>
        <v>45737</v>
      </c>
      <c r="D6" s="6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5">
      <c r="A7" s="4" t="s">
        <v>15</v>
      </c>
      <c r="B7" s="5"/>
      <c r="C7" s="7">
        <f>+Índice!D6</f>
        <v>0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5">
      <c r="A8" s="8"/>
      <c r="B8" s="9"/>
      <c r="C8" s="10"/>
      <c r="D8" s="1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7.399999999999999" x14ac:dyDescent="0.3">
      <c r="A9" s="11" t="s">
        <v>1</v>
      </c>
      <c r="B9" s="9"/>
      <c r="C9" s="10"/>
      <c r="D9" s="10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5">
      <c r="A10" s="5"/>
      <c r="B10" s="9"/>
      <c r="C10" s="10"/>
      <c r="D10" s="10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5">
      <c r="A11" s="65" t="s">
        <v>2</v>
      </c>
      <c r="B11" s="67" t="s">
        <v>3</v>
      </c>
      <c r="C11" s="67" t="s">
        <v>4</v>
      </c>
      <c r="D11" s="67" t="s">
        <v>25</v>
      </c>
      <c r="E11" s="67" t="s">
        <v>5</v>
      </c>
      <c r="F11" s="12" t="s">
        <v>6</v>
      </c>
      <c r="G11" s="70" t="s">
        <v>6</v>
      </c>
      <c r="H11" s="70"/>
      <c r="I11" s="67" t="s">
        <v>7</v>
      </c>
      <c r="J11" s="67" t="s">
        <v>20</v>
      </c>
    </row>
    <row r="12" spans="1:22" ht="13.8" thickBot="1" x14ac:dyDescent="0.3">
      <c r="A12" s="66"/>
      <c r="B12" s="68"/>
      <c r="C12" s="68"/>
      <c r="D12" s="68"/>
      <c r="E12" s="68"/>
      <c r="F12" s="13" t="s">
        <v>8</v>
      </c>
      <c r="G12" s="14" t="s">
        <v>9</v>
      </c>
      <c r="H12" s="14" t="s">
        <v>10</v>
      </c>
      <c r="I12" s="68"/>
      <c r="J12" s="68"/>
    </row>
    <row r="13" spans="1:22" s="44" customFormat="1" ht="14.4" x14ac:dyDescent="0.3">
      <c r="A13" s="43">
        <v>1</v>
      </c>
      <c r="B13" s="40" t="s">
        <v>41</v>
      </c>
      <c r="C13" s="44" t="s">
        <v>40</v>
      </c>
      <c r="D13" s="41">
        <v>44924</v>
      </c>
      <c r="E13" s="41">
        <v>45813</v>
      </c>
      <c r="F13" s="42">
        <v>235937121</v>
      </c>
      <c r="G13" s="42">
        <v>235937121</v>
      </c>
      <c r="H13" s="44">
        <v>0</v>
      </c>
      <c r="I13" s="44" t="s">
        <v>43</v>
      </c>
      <c r="J13" s="44" t="s">
        <v>42</v>
      </c>
    </row>
    <row r="14" spans="1:22" s="44" customFormat="1" ht="14.4" x14ac:dyDescent="0.3">
      <c r="A14" s="43">
        <v>2</v>
      </c>
      <c r="B14" s="40" t="s">
        <v>41</v>
      </c>
      <c r="C14" s="44" t="s">
        <v>44</v>
      </c>
      <c r="D14" s="41">
        <v>44924</v>
      </c>
      <c r="E14" s="41">
        <v>45813</v>
      </c>
      <c r="F14" s="42">
        <v>6372879</v>
      </c>
      <c r="G14" s="42">
        <v>6372879</v>
      </c>
      <c r="H14" s="44">
        <v>0</v>
      </c>
      <c r="I14" s="44" t="s">
        <v>43</v>
      </c>
      <c r="J14" s="44" t="s">
        <v>42</v>
      </c>
    </row>
    <row r="15" spans="1:22" s="44" customFormat="1" ht="14.4" x14ac:dyDescent="0.3">
      <c r="A15" s="43">
        <v>3</v>
      </c>
      <c r="B15" s="40" t="s">
        <v>32</v>
      </c>
      <c r="C15" s="44" t="s">
        <v>40</v>
      </c>
      <c r="D15" s="41">
        <v>45491</v>
      </c>
      <c r="E15" s="41">
        <v>46094</v>
      </c>
      <c r="F15" s="42">
        <v>986533332</v>
      </c>
      <c r="G15" s="42">
        <v>986533332</v>
      </c>
      <c r="H15" s="44">
        <v>0</v>
      </c>
      <c r="I15" s="44" t="s">
        <v>43</v>
      </c>
      <c r="J15" s="44" t="s">
        <v>42</v>
      </c>
    </row>
    <row r="16" spans="1:22" s="44" customFormat="1" ht="14.4" x14ac:dyDescent="0.3">
      <c r="A16" s="43">
        <v>4</v>
      </c>
      <c r="B16" s="40" t="s">
        <v>32</v>
      </c>
      <c r="C16" s="44" t="s">
        <v>44</v>
      </c>
      <c r="D16" s="41">
        <v>45491</v>
      </c>
      <c r="E16" s="41">
        <v>46094</v>
      </c>
      <c r="F16" s="42">
        <v>114316240</v>
      </c>
      <c r="G16" s="42">
        <v>114316240</v>
      </c>
      <c r="H16" s="44">
        <v>0</v>
      </c>
      <c r="I16" s="44" t="s">
        <v>43</v>
      </c>
      <c r="J16" s="44" t="s">
        <v>42</v>
      </c>
    </row>
    <row r="17" spans="1:10" s="44" customFormat="1" ht="14.4" x14ac:dyDescent="0.3">
      <c r="A17" s="43">
        <v>5</v>
      </c>
      <c r="B17" s="40" t="s">
        <v>33</v>
      </c>
      <c r="C17" s="44" t="s">
        <v>40</v>
      </c>
      <c r="D17" s="41">
        <v>45411</v>
      </c>
      <c r="E17" s="41">
        <v>46041</v>
      </c>
      <c r="F17" s="42">
        <v>613555558</v>
      </c>
      <c r="G17" s="42">
        <v>613555558</v>
      </c>
      <c r="H17" s="44">
        <v>0</v>
      </c>
      <c r="I17" s="44" t="s">
        <v>43</v>
      </c>
      <c r="J17" s="44" t="s">
        <v>42</v>
      </c>
    </row>
    <row r="18" spans="1:10" s="44" customFormat="1" ht="14.4" x14ac:dyDescent="0.3">
      <c r="A18" s="43">
        <v>6</v>
      </c>
      <c r="B18" s="40" t="s">
        <v>33</v>
      </c>
      <c r="C18" s="44" t="s">
        <v>44</v>
      </c>
      <c r="D18" s="41">
        <v>45411</v>
      </c>
      <c r="E18" s="41">
        <v>46041</v>
      </c>
      <c r="F18" s="42">
        <v>43268274</v>
      </c>
      <c r="G18" s="42">
        <v>43268274</v>
      </c>
      <c r="H18" s="44">
        <v>0</v>
      </c>
      <c r="I18" s="44" t="s">
        <v>43</v>
      </c>
      <c r="J18" s="44" t="s">
        <v>42</v>
      </c>
    </row>
    <row r="19" spans="1:10" s="44" customFormat="1" ht="14.4" x14ac:dyDescent="0.3">
      <c r="A19" s="43">
        <v>7</v>
      </c>
      <c r="B19" s="40" t="s">
        <v>34</v>
      </c>
      <c r="C19" s="44" t="s">
        <v>40</v>
      </c>
      <c r="D19" s="41">
        <v>45236</v>
      </c>
      <c r="E19" s="41">
        <v>45776</v>
      </c>
      <c r="F19" s="42">
        <v>61750917</v>
      </c>
      <c r="G19" s="42">
        <v>61750917</v>
      </c>
      <c r="H19" s="44">
        <v>0</v>
      </c>
      <c r="I19" s="44" t="s">
        <v>43</v>
      </c>
      <c r="J19" s="44" t="s">
        <v>42</v>
      </c>
    </row>
    <row r="20" spans="1:10" s="44" customFormat="1" ht="14.4" x14ac:dyDescent="0.3">
      <c r="A20" s="43">
        <v>8</v>
      </c>
      <c r="B20" s="40" t="s">
        <v>34</v>
      </c>
      <c r="C20" s="44" t="s">
        <v>44</v>
      </c>
      <c r="D20" s="41">
        <v>45236</v>
      </c>
      <c r="E20" s="41">
        <v>45776</v>
      </c>
      <c r="F20" s="42">
        <v>1006172</v>
      </c>
      <c r="G20" s="42">
        <v>1006172</v>
      </c>
      <c r="H20" s="44">
        <v>0</v>
      </c>
      <c r="I20" s="44" t="s">
        <v>43</v>
      </c>
      <c r="J20" s="44" t="s">
        <v>42</v>
      </c>
    </row>
    <row r="21" spans="1:10" s="44" customFormat="1" ht="14.4" x14ac:dyDescent="0.3">
      <c r="A21" s="43">
        <v>9</v>
      </c>
      <c r="B21" s="40" t="s">
        <v>34</v>
      </c>
      <c r="C21" s="44" t="s">
        <v>40</v>
      </c>
      <c r="D21" s="41">
        <v>45450</v>
      </c>
      <c r="E21" s="41">
        <v>45990</v>
      </c>
      <c r="F21" s="42">
        <v>615258211</v>
      </c>
      <c r="G21" s="42">
        <v>615258211</v>
      </c>
      <c r="H21" s="44">
        <v>0</v>
      </c>
      <c r="I21" s="44" t="s">
        <v>43</v>
      </c>
      <c r="J21" s="44" t="s">
        <v>42</v>
      </c>
    </row>
    <row r="22" spans="1:10" s="44" customFormat="1" ht="14.4" x14ac:dyDescent="0.3">
      <c r="A22" s="43">
        <v>10</v>
      </c>
      <c r="B22" s="40" t="s">
        <v>34</v>
      </c>
      <c r="C22" s="44" t="s">
        <v>44</v>
      </c>
      <c r="D22" s="41">
        <v>45450</v>
      </c>
      <c r="E22" s="41">
        <v>45990</v>
      </c>
      <c r="F22" s="42">
        <v>30954790</v>
      </c>
      <c r="G22" s="42">
        <v>30954790</v>
      </c>
      <c r="H22" s="44">
        <v>0</v>
      </c>
      <c r="I22" s="44" t="s">
        <v>43</v>
      </c>
      <c r="J22" s="44" t="s">
        <v>42</v>
      </c>
    </row>
    <row r="23" spans="1:10" s="44" customFormat="1" ht="14.4" x14ac:dyDescent="0.3">
      <c r="A23" s="43">
        <v>11</v>
      </c>
      <c r="B23" s="40" t="s">
        <v>34</v>
      </c>
      <c r="C23" s="44" t="s">
        <v>40</v>
      </c>
      <c r="D23" s="41">
        <v>45544</v>
      </c>
      <c r="E23" s="41">
        <v>45904</v>
      </c>
      <c r="F23" s="42">
        <v>256725811</v>
      </c>
      <c r="G23" s="42">
        <v>256725811</v>
      </c>
      <c r="H23" s="44">
        <v>0</v>
      </c>
      <c r="I23" s="44" t="s">
        <v>43</v>
      </c>
      <c r="J23" s="44" t="s">
        <v>42</v>
      </c>
    </row>
    <row r="24" spans="1:10" s="44" customFormat="1" ht="14.4" x14ac:dyDescent="0.3">
      <c r="A24" s="43">
        <v>12</v>
      </c>
      <c r="B24" s="40" t="s">
        <v>34</v>
      </c>
      <c r="C24" s="44" t="s">
        <v>44</v>
      </c>
      <c r="D24" s="41">
        <v>45544</v>
      </c>
      <c r="E24" s="41">
        <v>45904</v>
      </c>
      <c r="F24" s="42">
        <v>9002032</v>
      </c>
      <c r="G24" s="42">
        <v>9002032</v>
      </c>
      <c r="H24" s="44">
        <v>0</v>
      </c>
      <c r="I24" s="44" t="s">
        <v>43</v>
      </c>
      <c r="J24" s="44" t="s">
        <v>42</v>
      </c>
    </row>
    <row r="25" spans="1:10" s="44" customFormat="1" ht="14.4" x14ac:dyDescent="0.3">
      <c r="A25" s="43">
        <v>13</v>
      </c>
      <c r="B25" s="40" t="s">
        <v>35</v>
      </c>
      <c r="C25" s="44" t="s">
        <v>40</v>
      </c>
      <c r="D25" s="41">
        <v>45181</v>
      </c>
      <c r="E25" s="41">
        <v>45910</v>
      </c>
      <c r="F25" s="42">
        <v>600000000</v>
      </c>
      <c r="G25" s="42">
        <v>600000000</v>
      </c>
      <c r="H25" s="44">
        <v>0</v>
      </c>
      <c r="I25" s="44" t="s">
        <v>43</v>
      </c>
      <c r="J25" s="44" t="s">
        <v>42</v>
      </c>
    </row>
    <row r="26" spans="1:10" s="44" customFormat="1" ht="14.4" x14ac:dyDescent="0.3">
      <c r="A26" s="43">
        <v>14</v>
      </c>
      <c r="B26" s="40" t="s">
        <v>35</v>
      </c>
      <c r="C26" s="44" t="s">
        <v>44</v>
      </c>
      <c r="D26" s="41">
        <v>45181</v>
      </c>
      <c r="E26" s="41">
        <v>45910</v>
      </c>
      <c r="F26" s="42">
        <v>31607670</v>
      </c>
      <c r="G26" s="42">
        <v>31607670</v>
      </c>
      <c r="H26" s="44">
        <v>0</v>
      </c>
      <c r="I26" s="44" t="s">
        <v>43</v>
      </c>
      <c r="J26" s="44" t="s">
        <v>42</v>
      </c>
    </row>
    <row r="27" spans="1:10" s="44" customFormat="1" ht="14.4" x14ac:dyDescent="0.3">
      <c r="A27" s="43">
        <v>15</v>
      </c>
      <c r="B27" s="40" t="s">
        <v>35</v>
      </c>
      <c r="C27" s="44" t="s">
        <v>40</v>
      </c>
      <c r="D27" s="41">
        <v>45547</v>
      </c>
      <c r="E27" s="41">
        <v>45910</v>
      </c>
      <c r="F27" s="42">
        <v>900000000</v>
      </c>
      <c r="G27" s="42">
        <v>900000000</v>
      </c>
      <c r="H27" s="44">
        <v>0</v>
      </c>
      <c r="I27" s="44" t="s">
        <v>43</v>
      </c>
      <c r="J27" s="44" t="s">
        <v>42</v>
      </c>
    </row>
    <row r="28" spans="1:10" s="44" customFormat="1" ht="14.4" x14ac:dyDescent="0.3">
      <c r="A28" s="43">
        <v>16</v>
      </c>
      <c r="B28" s="40" t="s">
        <v>35</v>
      </c>
      <c r="C28" s="44" t="s">
        <v>44</v>
      </c>
      <c r="D28" s="41">
        <v>45547</v>
      </c>
      <c r="E28" s="41">
        <v>45910</v>
      </c>
      <c r="F28" s="42">
        <v>46767328</v>
      </c>
      <c r="G28" s="42">
        <v>46767328</v>
      </c>
      <c r="H28" s="44">
        <v>0</v>
      </c>
      <c r="I28" s="44" t="s">
        <v>43</v>
      </c>
      <c r="J28" s="44" t="s">
        <v>42</v>
      </c>
    </row>
    <row r="29" spans="1:10" s="44" customFormat="1" ht="14.4" x14ac:dyDescent="0.3">
      <c r="A29" s="43">
        <v>17</v>
      </c>
      <c r="B29" s="40" t="s">
        <v>36</v>
      </c>
      <c r="C29" s="44" t="s">
        <v>40</v>
      </c>
      <c r="D29" s="41">
        <v>45027</v>
      </c>
      <c r="E29" s="41">
        <v>45747</v>
      </c>
      <c r="F29" s="42">
        <v>34794771</v>
      </c>
      <c r="G29" s="42">
        <v>34794771</v>
      </c>
      <c r="H29" s="44">
        <v>0</v>
      </c>
      <c r="I29" s="44" t="s">
        <v>43</v>
      </c>
      <c r="J29" s="44" t="s">
        <v>42</v>
      </c>
    </row>
    <row r="30" spans="1:10" s="44" customFormat="1" ht="14.4" x14ac:dyDescent="0.3">
      <c r="A30" s="43">
        <v>18</v>
      </c>
      <c r="B30" s="40" t="s">
        <v>36</v>
      </c>
      <c r="C30" s="44" t="s">
        <v>44</v>
      </c>
      <c r="D30" s="41">
        <v>45027</v>
      </c>
      <c r="E30" s="41">
        <v>45747</v>
      </c>
      <c r="F30" s="42">
        <v>408958</v>
      </c>
      <c r="G30" s="42">
        <v>408958</v>
      </c>
      <c r="H30" s="44">
        <v>0</v>
      </c>
      <c r="I30" s="44" t="s">
        <v>43</v>
      </c>
      <c r="J30" s="44" t="s">
        <v>42</v>
      </c>
    </row>
    <row r="31" spans="1:10" s="44" customFormat="1" ht="14.4" x14ac:dyDescent="0.3">
      <c r="A31" s="43">
        <v>19</v>
      </c>
      <c r="B31" s="40" t="s">
        <v>36</v>
      </c>
      <c r="C31" s="44" t="s">
        <v>40</v>
      </c>
      <c r="D31" s="41">
        <v>45441</v>
      </c>
      <c r="E31" s="41">
        <v>45736</v>
      </c>
      <c r="F31" s="42">
        <v>630630688</v>
      </c>
      <c r="G31" s="42">
        <v>630630688</v>
      </c>
      <c r="H31" s="44">
        <v>0</v>
      </c>
      <c r="I31" s="44" t="s">
        <v>43</v>
      </c>
      <c r="J31" s="44" t="s">
        <v>42</v>
      </c>
    </row>
    <row r="32" spans="1:10" s="44" customFormat="1" ht="14.4" x14ac:dyDescent="0.3">
      <c r="A32" s="43">
        <v>20</v>
      </c>
      <c r="B32" s="40" t="s">
        <v>36</v>
      </c>
      <c r="C32" s="44" t="s">
        <v>44</v>
      </c>
      <c r="D32" s="41">
        <v>45441</v>
      </c>
      <c r="E32" s="41">
        <v>45736</v>
      </c>
      <c r="F32" s="42">
        <v>63514082</v>
      </c>
      <c r="G32" s="42">
        <v>63514082</v>
      </c>
      <c r="H32" s="44">
        <v>0</v>
      </c>
      <c r="I32" s="44" t="s">
        <v>43</v>
      </c>
      <c r="J32" s="44" t="s">
        <v>42</v>
      </c>
    </row>
    <row r="33" spans="1:22" s="44" customFormat="1" ht="14.4" x14ac:dyDescent="0.3">
      <c r="A33" s="43">
        <v>21</v>
      </c>
      <c r="B33" s="40" t="s">
        <v>95</v>
      </c>
      <c r="C33" s="44" t="s">
        <v>104</v>
      </c>
      <c r="D33" s="41">
        <v>45594</v>
      </c>
      <c r="E33" s="41">
        <v>46049</v>
      </c>
      <c r="F33" s="42">
        <v>259287671.23199999</v>
      </c>
      <c r="G33" s="42">
        <v>259287671.23199999</v>
      </c>
      <c r="H33" s="44">
        <v>0</v>
      </c>
      <c r="I33" s="44" t="s">
        <v>103</v>
      </c>
      <c r="J33" s="44" t="s">
        <v>42</v>
      </c>
    </row>
    <row r="34" spans="1:22" s="44" customFormat="1" ht="14.4" x14ac:dyDescent="0.3">
      <c r="A34" s="43">
        <v>22</v>
      </c>
      <c r="B34" s="40" t="s">
        <v>95</v>
      </c>
      <c r="C34" s="44" t="s">
        <v>105</v>
      </c>
      <c r="D34" s="41">
        <v>45617</v>
      </c>
      <c r="E34" s="41">
        <v>46072</v>
      </c>
      <c r="F34" s="42">
        <v>254301369.86400002</v>
      </c>
      <c r="G34" s="42">
        <v>254301369.86400002</v>
      </c>
      <c r="H34" s="44">
        <v>0</v>
      </c>
      <c r="I34" s="44" t="s">
        <v>103</v>
      </c>
      <c r="J34" s="44" t="s">
        <v>42</v>
      </c>
    </row>
    <row r="35" spans="1:22" s="44" customFormat="1" ht="14.4" x14ac:dyDescent="0.3">
      <c r="A35" s="43">
        <v>23</v>
      </c>
      <c r="B35" s="40" t="s">
        <v>95</v>
      </c>
      <c r="C35" s="44" t="s">
        <v>106</v>
      </c>
      <c r="D35" s="41">
        <v>45645</v>
      </c>
      <c r="E35" s="41">
        <v>46100</v>
      </c>
      <c r="F35" s="42">
        <v>249315068.49599999</v>
      </c>
      <c r="G35" s="42">
        <v>249315068.49599999</v>
      </c>
      <c r="H35" s="44">
        <v>0</v>
      </c>
      <c r="I35" s="44" t="s">
        <v>103</v>
      </c>
      <c r="J35" s="44" t="s">
        <v>42</v>
      </c>
    </row>
    <row r="36" spans="1:22" s="44" customFormat="1" ht="14.4" x14ac:dyDescent="0.3">
      <c r="A36" s="43">
        <v>24</v>
      </c>
      <c r="B36" s="40" t="s">
        <v>95</v>
      </c>
      <c r="C36" s="44" t="s">
        <v>107</v>
      </c>
      <c r="D36" s="41">
        <v>45722</v>
      </c>
      <c r="E36" s="41">
        <v>46086</v>
      </c>
      <c r="F36" s="42">
        <v>244328767.12</v>
      </c>
      <c r="G36" s="42">
        <v>244328767.12</v>
      </c>
      <c r="H36" s="44">
        <v>0</v>
      </c>
      <c r="I36" s="44" t="s">
        <v>103</v>
      </c>
      <c r="J36" s="44" t="s">
        <v>42</v>
      </c>
    </row>
    <row r="37" spans="1:22" s="44" customFormat="1" ht="14.4" x14ac:dyDescent="0.3">
      <c r="A37" s="43">
        <v>25</v>
      </c>
      <c r="B37" s="45" t="s">
        <v>37</v>
      </c>
      <c r="C37" s="44" t="s">
        <v>40</v>
      </c>
      <c r="D37" s="46">
        <v>45470</v>
      </c>
      <c r="E37" s="46">
        <v>45844</v>
      </c>
      <c r="F37" s="42">
        <v>354953656</v>
      </c>
      <c r="G37" s="42">
        <v>354953656</v>
      </c>
      <c r="H37" s="44">
        <v>0</v>
      </c>
      <c r="I37" s="44" t="s">
        <v>43</v>
      </c>
      <c r="J37" s="44" t="s">
        <v>42</v>
      </c>
    </row>
    <row r="38" spans="1:22" s="44" customFormat="1" ht="14.4" x14ac:dyDescent="0.3">
      <c r="A38" s="43">
        <v>26</v>
      </c>
      <c r="B38" s="45" t="s">
        <v>37</v>
      </c>
      <c r="C38" s="44" t="s">
        <v>44</v>
      </c>
      <c r="D38" s="46">
        <v>45470</v>
      </c>
      <c r="E38" s="46">
        <v>45844</v>
      </c>
      <c r="F38" s="42">
        <v>10476364</v>
      </c>
      <c r="G38" s="42">
        <v>10476364</v>
      </c>
      <c r="H38" s="44">
        <v>0</v>
      </c>
      <c r="I38" s="44" t="s">
        <v>43</v>
      </c>
      <c r="J38" s="44" t="s">
        <v>42</v>
      </c>
    </row>
    <row r="39" spans="1:22" s="44" customFormat="1" ht="14.4" x14ac:dyDescent="0.3">
      <c r="A39" s="43">
        <v>27</v>
      </c>
      <c r="B39" s="45" t="s">
        <v>38</v>
      </c>
      <c r="C39" s="44" t="s">
        <v>40</v>
      </c>
      <c r="D39" s="46">
        <v>45370</v>
      </c>
      <c r="E39" s="46">
        <v>46098</v>
      </c>
      <c r="F39" s="42">
        <v>901999832</v>
      </c>
      <c r="G39" s="42">
        <v>901999832</v>
      </c>
      <c r="H39" s="44">
        <v>0</v>
      </c>
      <c r="I39" s="44" t="s">
        <v>43</v>
      </c>
      <c r="J39" s="44" t="s">
        <v>42</v>
      </c>
    </row>
    <row r="40" spans="1:22" s="44" customFormat="1" ht="14.4" x14ac:dyDescent="0.3">
      <c r="A40" s="43">
        <v>28</v>
      </c>
      <c r="B40" s="45" t="s">
        <v>38</v>
      </c>
      <c r="C40" s="44" t="s">
        <v>44</v>
      </c>
      <c r="D40" s="46">
        <v>45370</v>
      </c>
      <c r="E40" s="46">
        <v>46098</v>
      </c>
      <c r="F40" s="42">
        <v>58806042</v>
      </c>
      <c r="G40" s="42">
        <v>58806042</v>
      </c>
      <c r="H40" s="44">
        <v>0</v>
      </c>
      <c r="I40" s="44" t="s">
        <v>43</v>
      </c>
      <c r="J40" s="44" t="s">
        <v>42</v>
      </c>
    </row>
    <row r="41" spans="1:22" s="44" customFormat="1" ht="14.4" x14ac:dyDescent="0.3">
      <c r="A41" s="43">
        <v>29</v>
      </c>
      <c r="B41" s="45" t="s">
        <v>39</v>
      </c>
      <c r="C41" s="44" t="s">
        <v>40</v>
      </c>
      <c r="D41" s="46">
        <v>45300</v>
      </c>
      <c r="E41" s="46">
        <v>45846</v>
      </c>
      <c r="F41" s="42">
        <v>333333332</v>
      </c>
      <c r="G41" s="42">
        <v>333333332</v>
      </c>
      <c r="H41" s="44">
        <v>0</v>
      </c>
      <c r="I41" s="44" t="s">
        <v>43</v>
      </c>
      <c r="J41" s="44" t="s">
        <v>42</v>
      </c>
    </row>
    <row r="42" spans="1:22" s="44" customFormat="1" ht="14.4" x14ac:dyDescent="0.3">
      <c r="A42" s="43">
        <v>30</v>
      </c>
      <c r="B42" s="45" t="s">
        <v>39</v>
      </c>
      <c r="C42" s="44" t="s">
        <v>44</v>
      </c>
      <c r="D42" s="46">
        <v>45300</v>
      </c>
      <c r="E42" s="46">
        <v>45846</v>
      </c>
      <c r="F42" s="42">
        <v>11106735</v>
      </c>
      <c r="G42" s="42">
        <v>11106735</v>
      </c>
      <c r="H42" s="44">
        <v>0</v>
      </c>
      <c r="I42" s="44" t="s">
        <v>43</v>
      </c>
      <c r="J42" s="44" t="s">
        <v>42</v>
      </c>
    </row>
    <row r="43" spans="1:22" s="44" customFormat="1" ht="14.4" x14ac:dyDescent="0.3">
      <c r="A43" s="43">
        <v>31</v>
      </c>
      <c r="B43" s="45" t="s">
        <v>96</v>
      </c>
      <c r="C43" s="44" t="s">
        <v>40</v>
      </c>
      <c r="D43" s="46">
        <v>45533</v>
      </c>
      <c r="E43" s="46">
        <v>45915</v>
      </c>
      <c r="F43" s="42">
        <v>261804727</v>
      </c>
      <c r="G43" s="42">
        <v>261804727</v>
      </c>
      <c r="H43" s="44">
        <v>0</v>
      </c>
      <c r="I43" s="44" t="s">
        <v>43</v>
      </c>
      <c r="J43" s="44" t="s">
        <v>42</v>
      </c>
    </row>
    <row r="44" spans="1:22" s="44" customFormat="1" ht="14.4" x14ac:dyDescent="0.3">
      <c r="A44" s="43">
        <v>32</v>
      </c>
      <c r="B44" s="45" t="s">
        <v>96</v>
      </c>
      <c r="C44" s="44" t="s">
        <v>44</v>
      </c>
      <c r="D44" s="46">
        <v>45533</v>
      </c>
      <c r="E44" s="46">
        <v>45915</v>
      </c>
      <c r="F44" s="42">
        <v>12725273</v>
      </c>
      <c r="G44" s="42">
        <v>12725273</v>
      </c>
      <c r="H44" s="44">
        <v>0</v>
      </c>
      <c r="I44" s="44" t="s">
        <v>43</v>
      </c>
      <c r="J44" s="44" t="s">
        <v>42</v>
      </c>
    </row>
    <row r="45" spans="1:22" ht="7.8" customHeight="1" thickBot="1" x14ac:dyDescent="0.3">
      <c r="A45" s="18"/>
      <c r="B45" s="18"/>
      <c r="C45" s="18"/>
      <c r="D45" s="18"/>
      <c r="E45" s="20"/>
      <c r="F45" s="21"/>
      <c r="G45" s="18"/>
      <c r="H45" s="18"/>
      <c r="I45" s="18"/>
      <c r="J45" s="18"/>
    </row>
    <row r="46" spans="1:22" ht="13.8" thickBot="1" x14ac:dyDescent="0.3">
      <c r="E46" s="25" t="s">
        <v>19</v>
      </c>
      <c r="F46" s="26">
        <f>+SUM(F13:F45)</f>
        <v>8234843671.7120008</v>
      </c>
      <c r="G46" s="26">
        <f>+SUM(G13:G45)</f>
        <v>8234843671.7120008</v>
      </c>
      <c r="H46" s="27">
        <f>+SUM(H13:H45)</f>
        <v>0</v>
      </c>
    </row>
    <row r="47" spans="1:22" customFormat="1" ht="13.8" thickTop="1" x14ac:dyDescent="0.25">
      <c r="A47" s="5"/>
      <c r="B47" s="9"/>
      <c r="C47" s="10"/>
      <c r="D47" s="10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x14ac:dyDescent="0.25">
      <c r="F48" s="17"/>
    </row>
    <row r="49" spans="1:10" ht="17.399999999999999" x14ac:dyDescent="0.3">
      <c r="A49" s="11" t="s">
        <v>18</v>
      </c>
      <c r="F49" s="17"/>
    </row>
    <row r="50" spans="1:10" x14ac:dyDescent="0.25">
      <c r="F50" s="17"/>
    </row>
    <row r="51" spans="1:10" ht="12.75" customHeight="1" x14ac:dyDescent="0.25">
      <c r="A51" s="65" t="s">
        <v>2</v>
      </c>
      <c r="B51" s="67" t="s">
        <v>3</v>
      </c>
      <c r="C51" s="67" t="s">
        <v>4</v>
      </c>
      <c r="D51" s="67" t="s">
        <v>25</v>
      </c>
      <c r="E51" s="67" t="s">
        <v>5</v>
      </c>
      <c r="F51" s="12" t="s">
        <v>6</v>
      </c>
      <c r="G51" s="70" t="s">
        <v>6</v>
      </c>
      <c r="H51" s="70"/>
      <c r="I51" s="67" t="s">
        <v>7</v>
      </c>
      <c r="J51" s="67" t="s">
        <v>20</v>
      </c>
    </row>
    <row r="52" spans="1:10" ht="13.8" thickBot="1" x14ac:dyDescent="0.3">
      <c r="A52" s="66"/>
      <c r="B52" s="68"/>
      <c r="C52" s="68"/>
      <c r="D52" s="68"/>
      <c r="E52" s="68"/>
      <c r="F52" s="13" t="s">
        <v>8</v>
      </c>
      <c r="G52" s="14" t="s">
        <v>9</v>
      </c>
      <c r="H52" s="14" t="s">
        <v>10</v>
      </c>
      <c r="I52" s="68"/>
      <c r="J52" s="68"/>
    </row>
    <row r="53" spans="1:10" s="44" customFormat="1" ht="14.4" x14ac:dyDescent="0.3">
      <c r="A53" s="43">
        <v>1</v>
      </c>
      <c r="B53" s="40" t="s">
        <v>32</v>
      </c>
      <c r="C53" s="44" t="s">
        <v>40</v>
      </c>
      <c r="D53" s="41">
        <v>45491</v>
      </c>
      <c r="E53" s="41">
        <v>46216</v>
      </c>
      <c r="F53" s="42">
        <v>328844444</v>
      </c>
      <c r="G53" s="42">
        <v>328844444</v>
      </c>
      <c r="H53" s="44">
        <v>0</v>
      </c>
      <c r="I53" s="44" t="s">
        <v>43</v>
      </c>
      <c r="J53" s="44" t="s">
        <v>42</v>
      </c>
    </row>
    <row r="54" spans="1:10" s="44" customFormat="1" ht="14.4" x14ac:dyDescent="0.3">
      <c r="A54" s="43">
        <v>2</v>
      </c>
      <c r="B54" s="40" t="s">
        <v>32</v>
      </c>
      <c r="C54" s="44" t="s">
        <v>44</v>
      </c>
      <c r="D54" s="41">
        <v>45491</v>
      </c>
      <c r="E54" s="41">
        <v>46216</v>
      </c>
      <c r="F54" s="42">
        <v>8800419</v>
      </c>
      <c r="G54" s="42">
        <v>8800419</v>
      </c>
      <c r="H54" s="44">
        <v>0</v>
      </c>
      <c r="I54" s="44" t="s">
        <v>43</v>
      </c>
      <c r="J54" s="44" t="s">
        <v>42</v>
      </c>
    </row>
    <row r="55" spans="1:10" s="44" customFormat="1" ht="14.4" x14ac:dyDescent="0.3">
      <c r="A55" s="43">
        <v>3</v>
      </c>
      <c r="B55" s="40" t="s">
        <v>36</v>
      </c>
      <c r="C55" s="44" t="s">
        <v>40</v>
      </c>
      <c r="D55" s="41">
        <v>45441</v>
      </c>
      <c r="E55" s="41">
        <v>46161</v>
      </c>
      <c r="F55" s="42">
        <v>104089052</v>
      </c>
      <c r="G55" s="42">
        <v>104089052</v>
      </c>
      <c r="H55" s="44">
        <v>0</v>
      </c>
      <c r="I55" s="44" t="s">
        <v>43</v>
      </c>
      <c r="J55" s="44" t="s">
        <v>42</v>
      </c>
    </row>
    <row r="56" spans="1:10" s="44" customFormat="1" ht="14.4" x14ac:dyDescent="0.3">
      <c r="A56" s="43">
        <v>4</v>
      </c>
      <c r="B56" s="40" t="s">
        <v>36</v>
      </c>
      <c r="C56" s="44" t="s">
        <v>44</v>
      </c>
      <c r="D56" s="41">
        <v>45441</v>
      </c>
      <c r="E56" s="41">
        <v>46161</v>
      </c>
      <c r="F56" s="42">
        <v>1695240</v>
      </c>
      <c r="G56" s="42">
        <v>1695240</v>
      </c>
      <c r="H56" s="44">
        <v>0</v>
      </c>
      <c r="I56" s="44" t="s">
        <v>43</v>
      </c>
      <c r="J56" s="44" t="s">
        <v>42</v>
      </c>
    </row>
    <row r="57" spans="1:10" s="44" customFormat="1" ht="14.4" x14ac:dyDescent="0.3">
      <c r="A57" s="43">
        <v>5</v>
      </c>
      <c r="B57" s="40" t="s">
        <v>95</v>
      </c>
      <c r="C57" s="44" t="s">
        <v>108</v>
      </c>
      <c r="D57" s="41">
        <v>45594</v>
      </c>
      <c r="E57" s="41">
        <v>47414</v>
      </c>
      <c r="F57" s="42">
        <v>2000000000</v>
      </c>
      <c r="G57" s="42">
        <v>2000000000</v>
      </c>
      <c r="H57" s="44">
        <v>0</v>
      </c>
      <c r="I57" s="44" t="s">
        <v>103</v>
      </c>
      <c r="J57" s="44" t="s">
        <v>42</v>
      </c>
    </row>
    <row r="58" spans="1:10" s="44" customFormat="1" ht="14.4" x14ac:dyDescent="0.3">
      <c r="A58" s="43">
        <v>6</v>
      </c>
      <c r="B58" s="40" t="s">
        <v>95</v>
      </c>
      <c r="C58" s="44" t="s">
        <v>104</v>
      </c>
      <c r="D58" s="41">
        <v>45594</v>
      </c>
      <c r="E58" s="41">
        <v>47414</v>
      </c>
      <c r="F58" s="42">
        <v>972328767.11999965</v>
      </c>
      <c r="G58" s="42">
        <v>972328767.11999965</v>
      </c>
      <c r="H58" s="44">
        <v>0</v>
      </c>
      <c r="I58" s="44" t="s">
        <v>103</v>
      </c>
      <c r="J58" s="44" t="s">
        <v>42</v>
      </c>
    </row>
    <row r="59" spans="1:10" s="44" customFormat="1" ht="14.4" x14ac:dyDescent="0.3">
      <c r="A59" s="43">
        <v>7</v>
      </c>
      <c r="B59" s="40" t="s">
        <v>95</v>
      </c>
      <c r="C59" s="44" t="s">
        <v>109</v>
      </c>
      <c r="D59" s="41">
        <v>45617</v>
      </c>
      <c r="E59" s="41">
        <v>47255</v>
      </c>
      <c r="F59" s="42">
        <v>2000000000</v>
      </c>
      <c r="G59" s="42">
        <v>2000000000</v>
      </c>
      <c r="H59" s="44">
        <v>0</v>
      </c>
      <c r="I59" s="44" t="s">
        <v>103</v>
      </c>
      <c r="J59" s="44" t="s">
        <v>42</v>
      </c>
    </row>
    <row r="60" spans="1:10" s="44" customFormat="1" ht="14.4" x14ac:dyDescent="0.3">
      <c r="A60" s="43">
        <v>8</v>
      </c>
      <c r="B60" s="40" t="s">
        <v>95</v>
      </c>
      <c r="C60" s="44" t="s">
        <v>105</v>
      </c>
      <c r="D60" s="41">
        <v>45617</v>
      </c>
      <c r="E60" s="41">
        <v>47255</v>
      </c>
      <c r="F60" s="42">
        <v>826479452.05799997</v>
      </c>
      <c r="G60" s="42">
        <v>826479452.05799997</v>
      </c>
      <c r="H60" s="44">
        <v>0</v>
      </c>
      <c r="I60" s="44" t="s">
        <v>103</v>
      </c>
      <c r="J60" s="44" t="s">
        <v>42</v>
      </c>
    </row>
    <row r="61" spans="1:10" s="44" customFormat="1" ht="14.4" x14ac:dyDescent="0.3">
      <c r="A61" s="43">
        <v>9</v>
      </c>
      <c r="B61" s="40" t="s">
        <v>95</v>
      </c>
      <c r="C61" s="44" t="s">
        <v>110</v>
      </c>
      <c r="D61" s="41">
        <v>45645</v>
      </c>
      <c r="E61" s="46">
        <v>46098</v>
      </c>
      <c r="F61" s="42">
        <v>2000000000</v>
      </c>
      <c r="G61" s="42">
        <v>2000000000</v>
      </c>
      <c r="H61" s="44">
        <v>0</v>
      </c>
      <c r="I61" s="44" t="s">
        <v>103</v>
      </c>
      <c r="J61" s="44" t="s">
        <v>42</v>
      </c>
    </row>
    <row r="62" spans="1:10" s="44" customFormat="1" ht="14.4" x14ac:dyDescent="0.3">
      <c r="A62" s="43">
        <v>10</v>
      </c>
      <c r="B62" s="40" t="s">
        <v>95</v>
      </c>
      <c r="C62" s="44" t="s">
        <v>106</v>
      </c>
      <c r="D62" s="41">
        <v>45645</v>
      </c>
      <c r="E62" s="46">
        <v>46098</v>
      </c>
      <c r="F62" s="42">
        <v>685616438.36399996</v>
      </c>
      <c r="G62" s="42">
        <v>685616438.36399996</v>
      </c>
      <c r="H62" s="44">
        <v>0</v>
      </c>
      <c r="I62" s="44" t="s">
        <v>103</v>
      </c>
      <c r="J62" s="44" t="s">
        <v>42</v>
      </c>
    </row>
    <row r="63" spans="1:10" s="44" customFormat="1" ht="14.4" x14ac:dyDescent="0.3">
      <c r="A63" s="43">
        <v>11</v>
      </c>
      <c r="B63" s="40" t="s">
        <v>95</v>
      </c>
      <c r="C63" s="44" t="s">
        <v>111</v>
      </c>
      <c r="D63" s="41">
        <v>45722</v>
      </c>
      <c r="E63" s="46">
        <v>46996</v>
      </c>
      <c r="F63" s="42">
        <v>2000000000</v>
      </c>
      <c r="G63" s="42">
        <v>2000000000</v>
      </c>
      <c r="H63" s="44">
        <v>0</v>
      </c>
      <c r="I63" s="44" t="s">
        <v>103</v>
      </c>
      <c r="J63" s="44" t="s">
        <v>42</v>
      </c>
    </row>
    <row r="64" spans="1:10" s="44" customFormat="1" ht="14.4" x14ac:dyDescent="0.3">
      <c r="A64" s="43">
        <v>12</v>
      </c>
      <c r="B64" s="40" t="s">
        <v>95</v>
      </c>
      <c r="C64" s="44" t="s">
        <v>107</v>
      </c>
      <c r="D64" s="41">
        <v>45722</v>
      </c>
      <c r="E64" s="46">
        <v>46996</v>
      </c>
      <c r="F64" s="42">
        <v>610821917.79999983</v>
      </c>
      <c r="G64" s="42">
        <v>610821917.79999995</v>
      </c>
      <c r="H64" s="44">
        <v>0</v>
      </c>
      <c r="I64" s="44" t="s">
        <v>103</v>
      </c>
      <c r="J64" s="44" t="s">
        <v>42</v>
      </c>
    </row>
    <row r="65" spans="1:10" ht="3" customHeight="1" thickBot="1" x14ac:dyDescent="0.3">
      <c r="A65" s="18"/>
      <c r="B65" s="19"/>
      <c r="C65" s="18"/>
      <c r="D65" s="18"/>
      <c r="E65" s="20"/>
      <c r="F65" s="21"/>
      <c r="G65" s="18"/>
      <c r="H65" s="18"/>
      <c r="I65" s="18"/>
      <c r="J65" s="18"/>
    </row>
    <row r="66" spans="1:10" ht="13.8" thickBot="1" x14ac:dyDescent="0.3">
      <c r="E66" s="25" t="s">
        <v>19</v>
      </c>
      <c r="F66" s="26">
        <f>+SUM(F53:F65)</f>
        <v>11538675730.341999</v>
      </c>
      <c r="G66" s="26">
        <f>+SUM(G53:G65)</f>
        <v>11538675730.341999</v>
      </c>
      <c r="H66" s="26">
        <f>+SUM(H53:H65)</f>
        <v>0</v>
      </c>
    </row>
    <row r="67" spans="1:10" ht="13.8" thickTop="1" x14ac:dyDescent="0.25">
      <c r="F67" s="17"/>
    </row>
    <row r="68" spans="1:10" x14ac:dyDescent="0.25">
      <c r="F68" s="17"/>
    </row>
    <row r="69" spans="1:10" x14ac:dyDescent="0.25">
      <c r="F69" s="17"/>
    </row>
    <row r="70" spans="1:10" x14ac:dyDescent="0.25">
      <c r="F70" s="17"/>
    </row>
    <row r="71" spans="1:10" x14ac:dyDescent="0.25">
      <c r="F71" s="17"/>
    </row>
    <row r="72" spans="1:10" x14ac:dyDescent="0.25">
      <c r="F72" s="17"/>
    </row>
    <row r="73" spans="1:10" x14ac:dyDescent="0.25">
      <c r="F73" s="17"/>
    </row>
    <row r="74" spans="1:10" x14ac:dyDescent="0.25">
      <c r="F74" s="17"/>
    </row>
    <row r="75" spans="1:10" x14ac:dyDescent="0.25">
      <c r="F75" s="17"/>
    </row>
    <row r="76" spans="1:10" x14ac:dyDescent="0.25">
      <c r="F76" s="17"/>
      <c r="H76" s="69"/>
      <c r="I76" s="69"/>
    </row>
    <row r="77" spans="1:10" x14ac:dyDescent="0.25">
      <c r="F77" s="17"/>
      <c r="H77" s="69"/>
      <c r="I77" s="69"/>
    </row>
    <row r="78" spans="1:10" x14ac:dyDescent="0.25">
      <c r="F78" s="17"/>
    </row>
    <row r="79" spans="1:10" x14ac:dyDescent="0.25">
      <c r="F79" s="17"/>
    </row>
    <row r="80" spans="1:10" x14ac:dyDescent="0.25">
      <c r="F80" s="17"/>
    </row>
    <row r="81" spans="6:6" x14ac:dyDescent="0.25">
      <c r="F81" s="17"/>
    </row>
    <row r="82" spans="6:6" x14ac:dyDescent="0.25">
      <c r="F82" s="17"/>
    </row>
    <row r="83" spans="6:6" x14ac:dyDescent="0.25">
      <c r="F83" s="17"/>
    </row>
    <row r="84" spans="6:6" x14ac:dyDescent="0.25">
      <c r="F84" s="17"/>
    </row>
    <row r="85" spans="6:6" x14ac:dyDescent="0.25">
      <c r="F85" s="17"/>
    </row>
    <row r="86" spans="6:6" x14ac:dyDescent="0.25">
      <c r="F86" s="17"/>
    </row>
    <row r="87" spans="6:6" x14ac:dyDescent="0.25">
      <c r="F87" s="17"/>
    </row>
    <row r="88" spans="6:6" x14ac:dyDescent="0.25">
      <c r="F88" s="17"/>
    </row>
    <row r="89" spans="6:6" x14ac:dyDescent="0.25">
      <c r="F89" s="17"/>
    </row>
    <row r="90" spans="6:6" x14ac:dyDescent="0.25">
      <c r="F90" s="17"/>
    </row>
    <row r="91" spans="6:6" x14ac:dyDescent="0.25">
      <c r="F91" s="17"/>
    </row>
    <row r="92" spans="6:6" x14ac:dyDescent="0.25">
      <c r="F92" s="17"/>
    </row>
    <row r="93" spans="6:6" x14ac:dyDescent="0.25">
      <c r="F93" s="17"/>
    </row>
    <row r="94" spans="6:6" x14ac:dyDescent="0.25">
      <c r="F94" s="17"/>
    </row>
    <row r="95" spans="6:6" x14ac:dyDescent="0.25">
      <c r="F95" s="17"/>
    </row>
    <row r="96" spans="6:6" x14ac:dyDescent="0.25">
      <c r="F96" s="17"/>
    </row>
    <row r="97" spans="6:6" x14ac:dyDescent="0.25">
      <c r="F97" s="17"/>
    </row>
    <row r="98" spans="6:6" x14ac:dyDescent="0.25">
      <c r="F98" s="17"/>
    </row>
    <row r="99" spans="6:6" x14ac:dyDescent="0.25">
      <c r="F99" s="17"/>
    </row>
    <row r="100" spans="6:6" x14ac:dyDescent="0.25">
      <c r="F100" s="17"/>
    </row>
    <row r="101" spans="6:6" x14ac:dyDescent="0.25">
      <c r="F101" s="17"/>
    </row>
    <row r="102" spans="6:6" x14ac:dyDescent="0.25">
      <c r="F102" s="17"/>
    </row>
    <row r="103" spans="6:6" x14ac:dyDescent="0.25">
      <c r="F103" s="17"/>
    </row>
    <row r="104" spans="6:6" x14ac:dyDescent="0.25">
      <c r="F104" s="17"/>
    </row>
    <row r="105" spans="6:6" x14ac:dyDescent="0.25">
      <c r="F105" s="17"/>
    </row>
    <row r="106" spans="6:6" x14ac:dyDescent="0.25">
      <c r="F106" s="17"/>
    </row>
    <row r="107" spans="6:6" x14ac:dyDescent="0.25">
      <c r="F107" s="17"/>
    </row>
    <row r="108" spans="6:6" x14ac:dyDescent="0.25">
      <c r="F108" s="17"/>
    </row>
    <row r="109" spans="6:6" x14ac:dyDescent="0.25">
      <c r="F109" s="17"/>
    </row>
    <row r="110" spans="6:6" x14ac:dyDescent="0.25">
      <c r="F110" s="17"/>
    </row>
    <row r="111" spans="6:6" x14ac:dyDescent="0.25">
      <c r="F111" s="17"/>
    </row>
    <row r="112" spans="6:6" x14ac:dyDescent="0.25">
      <c r="F112" s="17"/>
    </row>
    <row r="113" spans="6:6" x14ac:dyDescent="0.25">
      <c r="F113" s="17"/>
    </row>
    <row r="114" spans="6:6" x14ac:dyDescent="0.25">
      <c r="F114" s="17"/>
    </row>
    <row r="115" spans="6:6" x14ac:dyDescent="0.25">
      <c r="F115" s="17"/>
    </row>
    <row r="116" spans="6:6" x14ac:dyDescent="0.25">
      <c r="F116" s="17"/>
    </row>
    <row r="117" spans="6:6" x14ac:dyDescent="0.25">
      <c r="F117" s="17"/>
    </row>
    <row r="118" spans="6:6" x14ac:dyDescent="0.25">
      <c r="F118" s="17"/>
    </row>
    <row r="119" spans="6:6" x14ac:dyDescent="0.25">
      <c r="F119" s="17"/>
    </row>
    <row r="120" spans="6:6" x14ac:dyDescent="0.25">
      <c r="F120" s="17"/>
    </row>
    <row r="121" spans="6:6" x14ac:dyDescent="0.25">
      <c r="F121" s="17"/>
    </row>
    <row r="122" spans="6:6" x14ac:dyDescent="0.25">
      <c r="F122" s="17"/>
    </row>
    <row r="123" spans="6:6" x14ac:dyDescent="0.25">
      <c r="F123" s="17"/>
    </row>
    <row r="124" spans="6:6" x14ac:dyDescent="0.25">
      <c r="F124" s="17"/>
    </row>
    <row r="125" spans="6:6" x14ac:dyDescent="0.25">
      <c r="F125" s="17"/>
    </row>
    <row r="126" spans="6:6" x14ac:dyDescent="0.25">
      <c r="F126" s="17"/>
    </row>
    <row r="127" spans="6:6" x14ac:dyDescent="0.25">
      <c r="F127" s="17"/>
    </row>
    <row r="128" spans="6:6" x14ac:dyDescent="0.25">
      <c r="F128" s="17"/>
    </row>
    <row r="129" spans="6:6" x14ac:dyDescent="0.25">
      <c r="F129" s="17"/>
    </row>
    <row r="130" spans="6:6" x14ac:dyDescent="0.25">
      <c r="F130" s="17"/>
    </row>
    <row r="131" spans="6:6" x14ac:dyDescent="0.25">
      <c r="F131" s="17"/>
    </row>
    <row r="132" spans="6:6" x14ac:dyDescent="0.25">
      <c r="F132" s="17"/>
    </row>
  </sheetData>
  <mergeCells count="18">
    <mergeCell ref="H76:I76"/>
    <mergeCell ref="H77:I77"/>
    <mergeCell ref="J11:J12"/>
    <mergeCell ref="J51:J52"/>
    <mergeCell ref="G51:H51"/>
    <mergeCell ref="I51:I52"/>
    <mergeCell ref="I11:I12"/>
    <mergeCell ref="G11:H11"/>
    <mergeCell ref="A11:A12"/>
    <mergeCell ref="E11:E12"/>
    <mergeCell ref="B11:B12"/>
    <mergeCell ref="A51:A52"/>
    <mergeCell ref="B51:B52"/>
    <mergeCell ref="C51:C52"/>
    <mergeCell ref="D51:D52"/>
    <mergeCell ref="E51:E52"/>
    <mergeCell ref="C11:C12"/>
    <mergeCell ref="D11:D12"/>
  </mergeCells>
  <phoneticPr fontId="2" type="noConversion"/>
  <hyperlinks>
    <hyperlink ref="A1" location="Índice!A1" display="Regresar al Índice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51"/>
  <sheetViews>
    <sheetView showGridLines="0" topLeftCell="A73" workbookViewId="0">
      <selection activeCell="D71" sqref="D71"/>
    </sheetView>
  </sheetViews>
  <sheetFormatPr baseColWidth="10" defaultColWidth="9.109375" defaultRowHeight="13.2" x14ac:dyDescent="0.25"/>
  <cols>
    <col min="1" max="1" width="5.6640625" style="2" customWidth="1"/>
    <col min="2" max="2" width="31.77734375" style="16" customWidth="1"/>
    <col min="3" max="3" width="12.6640625" style="16" customWidth="1"/>
    <col min="4" max="4" width="12.6640625" style="2" customWidth="1"/>
    <col min="5" max="5" width="12.6640625" style="15" customWidth="1"/>
    <col min="6" max="6" width="13.6640625" style="22" customWidth="1"/>
    <col min="7" max="7" width="13.6640625" style="2" customWidth="1"/>
    <col min="8" max="8" width="13.6640625" style="51" customWidth="1"/>
    <col min="9" max="10" width="12.6640625" style="2" customWidth="1"/>
    <col min="11" max="11" width="14.77734375" style="2" bestFit="1" customWidth="1"/>
    <col min="12" max="16384" width="9.109375" style="2"/>
  </cols>
  <sheetData>
    <row r="1" spans="1:22" customFormat="1" x14ac:dyDescent="0.25">
      <c r="A1" s="1" t="s">
        <v>0</v>
      </c>
      <c r="B1" s="1"/>
      <c r="C1" s="1"/>
      <c r="D1" s="1"/>
      <c r="E1" s="1"/>
      <c r="F1" s="1"/>
      <c r="G1" s="1"/>
      <c r="H1" s="4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5">
      <c r="H2" s="49"/>
    </row>
    <row r="3" spans="1:22" customFormat="1" ht="17.399999999999999" x14ac:dyDescent="0.3">
      <c r="A3" s="64" t="str">
        <f>+'1.1'!A3</f>
        <v>Jet trade Electrodomésticos S.A.</v>
      </c>
      <c r="B3" s="64"/>
      <c r="C3" s="64"/>
      <c r="D3" s="64"/>
      <c r="E3" s="64"/>
      <c r="F3" s="3"/>
      <c r="G3" s="3"/>
      <c r="H3" s="50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5">
      <c r="A4" s="2" t="str">
        <f>+Índice!B9&amp;Índice!C9</f>
        <v>2. Deudas Comerciales según Representante Legal</v>
      </c>
      <c r="B4" s="2"/>
      <c r="C4" s="2"/>
      <c r="E4" s="2"/>
      <c r="F4" s="2"/>
    </row>
    <row r="5" spans="1:22" customFormat="1" x14ac:dyDescent="0.25">
      <c r="B5" s="3"/>
      <c r="C5" s="3"/>
      <c r="D5" s="3"/>
      <c r="E5" s="3"/>
      <c r="F5" s="3"/>
      <c r="G5" s="3"/>
      <c r="H5" s="50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5">
      <c r="A6" s="4" t="s">
        <v>14</v>
      </c>
      <c r="B6" s="5"/>
      <c r="C6" s="6">
        <f>+Índice!D5</f>
        <v>45737</v>
      </c>
      <c r="D6" s="6"/>
      <c r="E6" s="3"/>
      <c r="F6" s="3"/>
      <c r="G6" s="3"/>
      <c r="H6" s="50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5">
      <c r="A7" s="4" t="s">
        <v>15</v>
      </c>
      <c r="B7" s="5"/>
      <c r="C7" s="62">
        <v>7993.19</v>
      </c>
      <c r="D7" s="7"/>
      <c r="E7" s="3"/>
      <c r="F7" s="3"/>
      <c r="G7" s="3"/>
      <c r="H7" s="50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5">
      <c r="A8" s="8"/>
      <c r="B8" s="9"/>
      <c r="C8" s="9"/>
      <c r="D8" s="10"/>
      <c r="E8" s="3"/>
      <c r="F8" s="3"/>
      <c r="G8" s="3"/>
      <c r="H8" s="50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7.399999999999999" x14ac:dyDescent="0.3">
      <c r="A9" s="11" t="s">
        <v>1</v>
      </c>
      <c r="B9" s="9"/>
      <c r="C9" s="9"/>
      <c r="D9" s="10"/>
      <c r="E9" s="3"/>
      <c r="F9" s="3"/>
      <c r="G9" s="3"/>
      <c r="H9" s="50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5">
      <c r="A10" s="5"/>
      <c r="B10" s="9"/>
      <c r="C10" s="9"/>
      <c r="D10" s="10"/>
      <c r="E10" s="3"/>
      <c r="F10" s="3"/>
      <c r="G10" s="3"/>
      <c r="H10" s="50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5">
      <c r="A11" s="65" t="s">
        <v>2</v>
      </c>
      <c r="B11" s="67" t="s">
        <v>12</v>
      </c>
      <c r="C11" s="67" t="s">
        <v>4</v>
      </c>
      <c r="D11" s="67" t="s">
        <v>26</v>
      </c>
      <c r="E11" s="67" t="s">
        <v>5</v>
      </c>
      <c r="F11" s="12" t="s">
        <v>6</v>
      </c>
      <c r="G11" s="70" t="s">
        <v>6</v>
      </c>
      <c r="H11" s="70"/>
      <c r="I11" s="67" t="s">
        <v>7</v>
      </c>
      <c r="J11" s="67" t="s">
        <v>20</v>
      </c>
    </row>
    <row r="12" spans="1:22" ht="13.5" customHeight="1" thickBot="1" x14ac:dyDescent="0.3">
      <c r="A12" s="66"/>
      <c r="B12" s="68"/>
      <c r="C12" s="68"/>
      <c r="D12" s="68"/>
      <c r="E12" s="68"/>
      <c r="F12" s="13" t="s">
        <v>8</v>
      </c>
      <c r="G12" s="14" t="s">
        <v>9</v>
      </c>
      <c r="H12" s="52" t="s">
        <v>10</v>
      </c>
      <c r="I12" s="68"/>
      <c r="J12" s="68"/>
    </row>
    <row r="13" spans="1:22" s="44" customFormat="1" x14ac:dyDescent="0.25">
      <c r="A13" s="43">
        <v>1</v>
      </c>
      <c r="B13" s="56" t="s">
        <v>45</v>
      </c>
      <c r="C13" s="57" t="s">
        <v>83</v>
      </c>
      <c r="D13" s="58"/>
      <c r="E13" s="59"/>
      <c r="F13" s="60">
        <v>6562334</v>
      </c>
      <c r="H13" s="61"/>
      <c r="I13" s="44" t="s">
        <v>84</v>
      </c>
      <c r="J13" s="44" t="s">
        <v>91</v>
      </c>
    </row>
    <row r="14" spans="1:22" s="44" customFormat="1" x14ac:dyDescent="0.25">
      <c r="A14" s="43">
        <v>2</v>
      </c>
      <c r="B14" s="56" t="s">
        <v>46</v>
      </c>
      <c r="C14" s="57" t="s">
        <v>83</v>
      </c>
      <c r="D14" s="58"/>
      <c r="E14" s="59"/>
      <c r="F14" s="60">
        <v>68453000</v>
      </c>
      <c r="H14" s="61"/>
      <c r="I14" s="44" t="s">
        <v>84</v>
      </c>
      <c r="J14" s="44" t="s">
        <v>91</v>
      </c>
    </row>
    <row r="15" spans="1:22" s="44" customFormat="1" x14ac:dyDescent="0.25">
      <c r="A15" s="43">
        <v>3</v>
      </c>
      <c r="B15" s="44" t="s">
        <v>118</v>
      </c>
      <c r="C15" s="57" t="s">
        <v>83</v>
      </c>
      <c r="D15" s="58"/>
      <c r="E15" s="59"/>
      <c r="F15" s="60">
        <v>8250000</v>
      </c>
      <c r="H15" s="61"/>
      <c r="I15" s="44" t="s">
        <v>84</v>
      </c>
      <c r="J15" s="44" t="s">
        <v>91</v>
      </c>
    </row>
    <row r="16" spans="1:22" s="44" customFormat="1" x14ac:dyDescent="0.25">
      <c r="A16" s="43">
        <v>4</v>
      </c>
      <c r="B16" s="56" t="s">
        <v>47</v>
      </c>
      <c r="C16" s="57" t="s">
        <v>83</v>
      </c>
      <c r="D16" s="58"/>
      <c r="E16" s="59"/>
      <c r="F16" s="60">
        <v>5814005</v>
      </c>
      <c r="H16" s="61"/>
      <c r="I16" s="44" t="s">
        <v>84</v>
      </c>
      <c r="J16" s="44" t="s">
        <v>91</v>
      </c>
    </row>
    <row r="17" spans="1:11" s="44" customFormat="1" x14ac:dyDescent="0.25">
      <c r="A17" s="43">
        <v>5</v>
      </c>
      <c r="B17" s="56" t="s">
        <v>48</v>
      </c>
      <c r="C17" s="57" t="s">
        <v>83</v>
      </c>
      <c r="D17" s="58"/>
      <c r="E17" s="59"/>
      <c r="F17" s="60">
        <v>13663900</v>
      </c>
      <c r="H17" s="61"/>
      <c r="I17" s="44" t="s">
        <v>84</v>
      </c>
      <c r="J17" s="44" t="s">
        <v>91</v>
      </c>
    </row>
    <row r="18" spans="1:11" s="44" customFormat="1" x14ac:dyDescent="0.25">
      <c r="A18" s="43">
        <v>6</v>
      </c>
      <c r="B18" s="56" t="s">
        <v>49</v>
      </c>
      <c r="C18" s="57" t="s">
        <v>83</v>
      </c>
      <c r="D18" s="58"/>
      <c r="E18" s="59"/>
      <c r="F18" s="60">
        <v>7380355</v>
      </c>
      <c r="H18" s="61"/>
      <c r="I18" s="44" t="s">
        <v>84</v>
      </c>
      <c r="J18" s="44" t="s">
        <v>91</v>
      </c>
    </row>
    <row r="19" spans="1:11" s="44" customFormat="1" x14ac:dyDescent="0.25">
      <c r="A19" s="43">
        <v>7</v>
      </c>
      <c r="B19" s="56" t="s">
        <v>50</v>
      </c>
      <c r="C19" s="57" t="s">
        <v>83</v>
      </c>
      <c r="D19" s="58"/>
      <c r="E19" s="59"/>
      <c r="F19" s="60">
        <v>9208620</v>
      </c>
      <c r="H19" s="61"/>
      <c r="I19" s="44" t="s">
        <v>84</v>
      </c>
      <c r="J19" s="44" t="s">
        <v>91</v>
      </c>
    </row>
    <row r="20" spans="1:11" s="44" customFormat="1" x14ac:dyDescent="0.25">
      <c r="A20" s="43">
        <v>8</v>
      </c>
      <c r="B20" s="56" t="s">
        <v>97</v>
      </c>
      <c r="C20" s="57" t="s">
        <v>83</v>
      </c>
      <c r="D20" s="58"/>
      <c r="E20" s="59"/>
      <c r="F20" s="60">
        <v>14005303</v>
      </c>
      <c r="H20" s="61"/>
      <c r="I20" s="44" t="s">
        <v>84</v>
      </c>
      <c r="J20" s="44" t="s">
        <v>91</v>
      </c>
    </row>
    <row r="21" spans="1:11" s="44" customFormat="1" x14ac:dyDescent="0.25">
      <c r="A21" s="43">
        <v>9</v>
      </c>
      <c r="B21" s="56" t="s">
        <v>51</v>
      </c>
      <c r="C21" s="57" t="s">
        <v>83</v>
      </c>
      <c r="D21" s="58"/>
      <c r="E21" s="59"/>
      <c r="F21" s="60">
        <v>174367151</v>
      </c>
      <c r="H21" s="61"/>
      <c r="I21" s="44" t="s">
        <v>84</v>
      </c>
      <c r="J21" s="44" t="s">
        <v>91</v>
      </c>
    </row>
    <row r="22" spans="1:11" s="44" customFormat="1" x14ac:dyDescent="0.25">
      <c r="A22" s="43">
        <v>10</v>
      </c>
      <c r="B22" s="56" t="s">
        <v>52</v>
      </c>
      <c r="C22" s="57" t="s">
        <v>83</v>
      </c>
      <c r="D22" s="58"/>
      <c r="E22" s="59"/>
      <c r="F22" s="60">
        <f>+H22*C7</f>
        <v>309240534.71999997</v>
      </c>
      <c r="H22" s="61">
        <v>38688</v>
      </c>
      <c r="I22" s="44" t="s">
        <v>85</v>
      </c>
      <c r="J22" s="44" t="s">
        <v>91</v>
      </c>
      <c r="K22" s="63"/>
    </row>
    <row r="23" spans="1:11" s="44" customFormat="1" x14ac:dyDescent="0.25">
      <c r="A23" s="43">
        <v>11</v>
      </c>
      <c r="B23" s="56" t="s">
        <v>53</v>
      </c>
      <c r="C23" s="57" t="s">
        <v>83</v>
      </c>
      <c r="D23" s="58"/>
      <c r="E23" s="59"/>
      <c r="F23" s="60">
        <v>19078468</v>
      </c>
      <c r="H23" s="61"/>
      <c r="I23" s="44" t="s">
        <v>84</v>
      </c>
      <c r="J23" s="44" t="s">
        <v>91</v>
      </c>
    </row>
    <row r="24" spans="1:11" s="44" customFormat="1" x14ac:dyDescent="0.25">
      <c r="A24" s="43">
        <v>12</v>
      </c>
      <c r="B24" s="56" t="s">
        <v>86</v>
      </c>
      <c r="C24" s="57" t="s">
        <v>83</v>
      </c>
      <c r="D24" s="58"/>
      <c r="E24" s="59"/>
      <c r="F24" s="60">
        <v>40415140</v>
      </c>
      <c r="H24" s="61"/>
      <c r="I24" s="44" t="s">
        <v>84</v>
      </c>
      <c r="J24" s="44" t="s">
        <v>91</v>
      </c>
    </row>
    <row r="25" spans="1:11" s="44" customFormat="1" x14ac:dyDescent="0.25">
      <c r="A25" s="43">
        <v>13</v>
      </c>
      <c r="B25" s="56" t="s">
        <v>54</v>
      </c>
      <c r="C25" s="57" t="s">
        <v>83</v>
      </c>
      <c r="D25" s="58"/>
      <c r="E25" s="59"/>
      <c r="F25" s="60">
        <v>42357000</v>
      </c>
      <c r="H25" s="61"/>
      <c r="I25" s="44" t="s">
        <v>84</v>
      </c>
      <c r="J25" s="44" t="s">
        <v>91</v>
      </c>
    </row>
    <row r="26" spans="1:11" s="44" customFormat="1" x14ac:dyDescent="0.25">
      <c r="A26" s="43">
        <v>14</v>
      </c>
      <c r="B26" s="56" t="s">
        <v>55</v>
      </c>
      <c r="C26" s="57" t="s">
        <v>83</v>
      </c>
      <c r="D26" s="58"/>
      <c r="E26" s="59"/>
      <c r="F26" s="60">
        <v>3343058</v>
      </c>
      <c r="H26" s="61"/>
      <c r="I26" s="44" t="s">
        <v>84</v>
      </c>
      <c r="J26" s="44" t="s">
        <v>91</v>
      </c>
    </row>
    <row r="27" spans="1:11" s="44" customFormat="1" x14ac:dyDescent="0.25">
      <c r="A27" s="43">
        <v>15</v>
      </c>
      <c r="B27" s="56" t="s">
        <v>56</v>
      </c>
      <c r="C27" s="57" t="s">
        <v>83</v>
      </c>
      <c r="D27" s="58"/>
      <c r="E27" s="59"/>
      <c r="F27" s="60">
        <v>53575371</v>
      </c>
      <c r="H27" s="61"/>
      <c r="I27" s="44" t="s">
        <v>84</v>
      </c>
      <c r="J27" s="44" t="s">
        <v>91</v>
      </c>
    </row>
    <row r="28" spans="1:11" s="44" customFormat="1" x14ac:dyDescent="0.25">
      <c r="A28" s="43">
        <v>16</v>
      </c>
      <c r="B28" s="56" t="s">
        <v>57</v>
      </c>
      <c r="C28" s="57" t="s">
        <v>83</v>
      </c>
      <c r="D28" s="58"/>
      <c r="E28" s="59"/>
      <c r="F28" s="60">
        <v>771185321</v>
      </c>
      <c r="H28" s="61"/>
      <c r="I28" s="44" t="s">
        <v>85</v>
      </c>
      <c r="J28" s="44" t="s">
        <v>91</v>
      </c>
    </row>
    <row r="29" spans="1:11" s="44" customFormat="1" x14ac:dyDescent="0.25">
      <c r="A29" s="43">
        <v>17</v>
      </c>
      <c r="B29" s="56" t="s">
        <v>87</v>
      </c>
      <c r="C29" s="57" t="s">
        <v>83</v>
      </c>
      <c r="D29" s="58"/>
      <c r="E29" s="59"/>
      <c r="F29" s="60">
        <v>103831000</v>
      </c>
      <c r="H29" s="61"/>
      <c r="I29" s="44" t="s">
        <v>84</v>
      </c>
      <c r="J29" s="44" t="s">
        <v>91</v>
      </c>
    </row>
    <row r="30" spans="1:11" s="44" customFormat="1" x14ac:dyDescent="0.25">
      <c r="A30" s="43">
        <v>18</v>
      </c>
      <c r="B30" s="56" t="s">
        <v>58</v>
      </c>
      <c r="C30" s="57" t="s">
        <v>83</v>
      </c>
      <c r="D30" s="58"/>
      <c r="E30" s="59"/>
      <c r="F30" s="60">
        <v>60913002</v>
      </c>
      <c r="H30" s="61"/>
      <c r="I30" s="44" t="s">
        <v>84</v>
      </c>
      <c r="J30" s="44" t="s">
        <v>91</v>
      </c>
    </row>
    <row r="31" spans="1:11" s="44" customFormat="1" x14ac:dyDescent="0.25">
      <c r="A31" s="43">
        <v>19</v>
      </c>
      <c r="B31" s="44" t="s">
        <v>123</v>
      </c>
      <c r="C31" s="57" t="s">
        <v>83</v>
      </c>
      <c r="D31" s="58"/>
      <c r="E31" s="59"/>
      <c r="F31" s="60">
        <v>23696208</v>
      </c>
      <c r="H31" s="61"/>
      <c r="I31" s="44" t="s">
        <v>84</v>
      </c>
      <c r="J31" s="44" t="s">
        <v>91</v>
      </c>
    </row>
    <row r="32" spans="1:11" s="44" customFormat="1" x14ac:dyDescent="0.25">
      <c r="A32" s="43">
        <v>20</v>
      </c>
      <c r="B32" s="56" t="s">
        <v>59</v>
      </c>
      <c r="C32" s="57" t="s">
        <v>83</v>
      </c>
      <c r="D32" s="58"/>
      <c r="E32" s="59"/>
      <c r="F32" s="60">
        <v>17114352</v>
      </c>
      <c r="H32" s="61"/>
      <c r="I32" s="44" t="s">
        <v>84</v>
      </c>
      <c r="J32" s="44" t="s">
        <v>91</v>
      </c>
    </row>
    <row r="33" spans="1:11" s="44" customFormat="1" x14ac:dyDescent="0.25">
      <c r="A33" s="43">
        <v>21</v>
      </c>
      <c r="B33" s="56" t="s">
        <v>60</v>
      </c>
      <c r="C33" s="57" t="s">
        <v>83</v>
      </c>
      <c r="D33" s="58"/>
      <c r="E33" s="59"/>
      <c r="F33" s="60">
        <v>109734</v>
      </c>
      <c r="H33" s="61"/>
      <c r="I33" s="44" t="s">
        <v>84</v>
      </c>
      <c r="J33" s="44" t="s">
        <v>91</v>
      </c>
    </row>
    <row r="34" spans="1:11" s="44" customFormat="1" x14ac:dyDescent="0.25">
      <c r="A34" s="43">
        <v>22</v>
      </c>
      <c r="B34" s="56" t="s">
        <v>98</v>
      </c>
      <c r="C34" s="57" t="s">
        <v>83</v>
      </c>
      <c r="D34" s="58"/>
      <c r="E34" s="59"/>
      <c r="F34" s="60">
        <v>1038000</v>
      </c>
      <c r="H34" s="61"/>
      <c r="I34" s="44" t="s">
        <v>84</v>
      </c>
      <c r="J34" s="44" t="s">
        <v>91</v>
      </c>
    </row>
    <row r="35" spans="1:11" s="44" customFormat="1" x14ac:dyDescent="0.25">
      <c r="A35" s="43">
        <v>23</v>
      </c>
      <c r="B35" s="71" t="s">
        <v>117</v>
      </c>
      <c r="C35" s="57" t="s">
        <v>83</v>
      </c>
      <c r="D35" s="58"/>
      <c r="E35" s="59"/>
      <c r="F35" s="60">
        <v>21120000</v>
      </c>
      <c r="H35" s="61"/>
      <c r="I35" s="44" t="s">
        <v>84</v>
      </c>
      <c r="J35" s="44" t="s">
        <v>91</v>
      </c>
    </row>
    <row r="36" spans="1:11" s="44" customFormat="1" x14ac:dyDescent="0.25">
      <c r="A36" s="43">
        <v>24</v>
      </c>
      <c r="B36" s="71" t="s">
        <v>124</v>
      </c>
      <c r="C36" s="57" t="s">
        <v>83</v>
      </c>
      <c r="D36" s="58"/>
      <c r="E36" s="59"/>
      <c r="F36" s="60">
        <v>18900000</v>
      </c>
      <c r="H36" s="61"/>
      <c r="I36" s="44" t="s">
        <v>84</v>
      </c>
      <c r="J36" s="44" t="s">
        <v>91</v>
      </c>
    </row>
    <row r="37" spans="1:11" s="44" customFormat="1" x14ac:dyDescent="0.25">
      <c r="A37" s="43">
        <v>25</v>
      </c>
      <c r="B37" s="56" t="s">
        <v>61</v>
      </c>
      <c r="C37" s="57" t="s">
        <v>83</v>
      </c>
      <c r="D37" s="58"/>
      <c r="E37" s="59"/>
      <c r="F37" s="60">
        <v>17500000</v>
      </c>
      <c r="H37" s="61"/>
      <c r="I37" s="44" t="s">
        <v>84</v>
      </c>
      <c r="J37" s="44" t="s">
        <v>91</v>
      </c>
    </row>
    <row r="38" spans="1:11" s="44" customFormat="1" x14ac:dyDescent="0.25">
      <c r="A38" s="43">
        <v>26</v>
      </c>
      <c r="B38" s="56" t="s">
        <v>62</v>
      </c>
      <c r="C38" s="57" t="s">
        <v>83</v>
      </c>
      <c r="D38" s="58"/>
      <c r="E38" s="59"/>
      <c r="F38" s="60">
        <v>12964000</v>
      </c>
      <c r="H38" s="61"/>
      <c r="I38" s="44" t="s">
        <v>84</v>
      </c>
      <c r="J38" s="44" t="s">
        <v>91</v>
      </c>
    </row>
    <row r="39" spans="1:11" s="44" customFormat="1" x14ac:dyDescent="0.25">
      <c r="A39" s="43">
        <v>27</v>
      </c>
      <c r="B39" s="44" t="s">
        <v>115</v>
      </c>
      <c r="C39" s="57" t="s">
        <v>83</v>
      </c>
      <c r="D39" s="58"/>
      <c r="E39" s="59"/>
      <c r="F39" s="60">
        <v>765000</v>
      </c>
      <c r="H39" s="61"/>
      <c r="I39" s="44" t="s">
        <v>84</v>
      </c>
      <c r="J39" s="44" t="s">
        <v>91</v>
      </c>
    </row>
    <row r="40" spans="1:11" s="44" customFormat="1" x14ac:dyDescent="0.25">
      <c r="A40" s="43">
        <v>28</v>
      </c>
      <c r="B40" s="56" t="s">
        <v>102</v>
      </c>
      <c r="C40" s="57" t="s">
        <v>83</v>
      </c>
      <c r="D40" s="58"/>
      <c r="E40" s="59"/>
      <c r="F40" s="60">
        <v>5716590</v>
      </c>
      <c r="H40" s="61"/>
      <c r="I40" s="44" t="s">
        <v>84</v>
      </c>
      <c r="J40" s="44" t="s">
        <v>91</v>
      </c>
    </row>
    <row r="41" spans="1:11" s="44" customFormat="1" x14ac:dyDescent="0.25">
      <c r="A41" s="43">
        <v>29</v>
      </c>
      <c r="B41" s="56" t="s">
        <v>100</v>
      </c>
      <c r="C41" s="57" t="s">
        <v>83</v>
      </c>
      <c r="D41" s="58"/>
      <c r="E41" s="59"/>
      <c r="F41" s="60">
        <v>19857145</v>
      </c>
      <c r="H41" s="61"/>
      <c r="I41" s="44" t="s">
        <v>84</v>
      </c>
      <c r="J41" s="44" t="s">
        <v>91</v>
      </c>
    </row>
    <row r="42" spans="1:11" s="44" customFormat="1" x14ac:dyDescent="0.25">
      <c r="A42" s="43">
        <v>30</v>
      </c>
      <c r="B42" s="56" t="s">
        <v>63</v>
      </c>
      <c r="C42" s="57" t="s">
        <v>83</v>
      </c>
      <c r="D42" s="58"/>
      <c r="E42" s="59"/>
      <c r="F42" s="60">
        <v>1580000</v>
      </c>
      <c r="H42" s="61"/>
      <c r="I42" s="44" t="s">
        <v>84</v>
      </c>
      <c r="J42" s="44" t="s">
        <v>91</v>
      </c>
    </row>
    <row r="43" spans="1:11" s="44" customFormat="1" x14ac:dyDescent="0.25">
      <c r="A43" s="43">
        <v>31</v>
      </c>
      <c r="B43" s="71" t="s">
        <v>114</v>
      </c>
      <c r="C43" s="57" t="s">
        <v>83</v>
      </c>
      <c r="D43" s="58"/>
      <c r="E43" s="59"/>
      <c r="F43" s="60">
        <v>3129100</v>
      </c>
      <c r="H43" s="61"/>
      <c r="I43" s="44" t="s">
        <v>84</v>
      </c>
      <c r="J43" s="44" t="s">
        <v>91</v>
      </c>
    </row>
    <row r="44" spans="1:11" s="44" customFormat="1" x14ac:dyDescent="0.25">
      <c r="A44" s="43">
        <v>32</v>
      </c>
      <c r="B44" s="56" t="s">
        <v>90</v>
      </c>
      <c r="C44" s="57" t="s">
        <v>83</v>
      </c>
      <c r="D44" s="58"/>
      <c r="E44" s="59"/>
      <c r="F44" s="60">
        <v>2914900</v>
      </c>
      <c r="H44" s="61"/>
      <c r="I44" s="44" t="s">
        <v>84</v>
      </c>
      <c r="J44" s="44" t="s">
        <v>91</v>
      </c>
    </row>
    <row r="45" spans="1:11" s="44" customFormat="1" x14ac:dyDescent="0.25">
      <c r="A45" s="43">
        <v>33</v>
      </c>
      <c r="B45" s="56" t="s">
        <v>64</v>
      </c>
      <c r="C45" s="57" t="s">
        <v>83</v>
      </c>
      <c r="D45" s="58"/>
      <c r="E45" s="59"/>
      <c r="F45" s="60">
        <f>+H45*C7</f>
        <v>42523770.799999997</v>
      </c>
      <c r="H45" s="61">
        <v>5320</v>
      </c>
      <c r="I45" s="44" t="s">
        <v>85</v>
      </c>
      <c r="J45" s="44" t="s">
        <v>91</v>
      </c>
      <c r="K45" s="63"/>
    </row>
    <row r="46" spans="1:11" s="44" customFormat="1" x14ac:dyDescent="0.25">
      <c r="A46" s="43">
        <v>34</v>
      </c>
      <c r="B46" s="56" t="s">
        <v>65</v>
      </c>
      <c r="C46" s="57" t="s">
        <v>83</v>
      </c>
      <c r="D46" s="58"/>
      <c r="E46" s="59"/>
      <c r="F46" s="60">
        <v>316511750</v>
      </c>
      <c r="H46" s="61"/>
      <c r="I46" s="44" t="s">
        <v>84</v>
      </c>
      <c r="J46" s="44" t="s">
        <v>91</v>
      </c>
    </row>
    <row r="47" spans="1:11" s="44" customFormat="1" x14ac:dyDescent="0.25">
      <c r="A47" s="43">
        <v>35</v>
      </c>
      <c r="B47" s="56" t="s">
        <v>66</v>
      </c>
      <c r="C47" s="57" t="s">
        <v>83</v>
      </c>
      <c r="D47" s="58"/>
      <c r="E47" s="59"/>
      <c r="F47" s="60">
        <v>20049999</v>
      </c>
      <c r="H47" s="61"/>
      <c r="I47" s="44" t="s">
        <v>84</v>
      </c>
      <c r="J47" s="44" t="s">
        <v>91</v>
      </c>
    </row>
    <row r="48" spans="1:11" s="44" customFormat="1" x14ac:dyDescent="0.25">
      <c r="A48" s="43">
        <v>36</v>
      </c>
      <c r="B48" s="56" t="s">
        <v>67</v>
      </c>
      <c r="C48" s="57" t="s">
        <v>83</v>
      </c>
      <c r="D48" s="58"/>
      <c r="E48" s="59"/>
      <c r="F48" s="60">
        <v>3531368</v>
      </c>
      <c r="H48" s="61"/>
      <c r="I48" s="44" t="s">
        <v>84</v>
      </c>
      <c r="J48" s="44" t="s">
        <v>91</v>
      </c>
    </row>
    <row r="49" spans="1:10" s="44" customFormat="1" x14ac:dyDescent="0.25">
      <c r="A49" s="43">
        <v>37</v>
      </c>
      <c r="B49" s="56" t="s">
        <v>68</v>
      </c>
      <c r="C49" s="57" t="s">
        <v>83</v>
      </c>
      <c r="D49" s="58"/>
      <c r="E49" s="59"/>
      <c r="F49" s="60">
        <v>29845895</v>
      </c>
      <c r="H49" s="61"/>
      <c r="I49" s="44" t="s">
        <v>84</v>
      </c>
      <c r="J49" s="44" t="s">
        <v>91</v>
      </c>
    </row>
    <row r="50" spans="1:10" s="44" customFormat="1" x14ac:dyDescent="0.25">
      <c r="A50" s="43">
        <v>38</v>
      </c>
      <c r="B50" s="56" t="s">
        <v>69</v>
      </c>
      <c r="C50" s="57" t="s">
        <v>83</v>
      </c>
      <c r="D50" s="58"/>
      <c r="E50" s="59"/>
      <c r="F50" s="60">
        <v>258956255</v>
      </c>
      <c r="H50" s="61"/>
      <c r="I50" s="44" t="s">
        <v>84</v>
      </c>
      <c r="J50" s="44" t="s">
        <v>91</v>
      </c>
    </row>
    <row r="51" spans="1:10" s="44" customFormat="1" x14ac:dyDescent="0.25">
      <c r="A51" s="43">
        <v>39</v>
      </c>
      <c r="B51" s="56" t="s">
        <v>101</v>
      </c>
      <c r="C51" s="57" t="s">
        <v>83</v>
      </c>
      <c r="D51" s="58"/>
      <c r="E51" s="59"/>
      <c r="F51" s="60">
        <v>3300000</v>
      </c>
      <c r="H51" s="61"/>
      <c r="I51" s="44" t="s">
        <v>84</v>
      </c>
      <c r="J51" s="44" t="s">
        <v>91</v>
      </c>
    </row>
    <row r="52" spans="1:10" s="44" customFormat="1" x14ac:dyDescent="0.25">
      <c r="A52" s="43">
        <v>40</v>
      </c>
      <c r="B52" s="56" t="s">
        <v>70</v>
      </c>
      <c r="C52" s="57" t="s">
        <v>83</v>
      </c>
      <c r="D52" s="58"/>
      <c r="E52" s="59"/>
      <c r="F52" s="60">
        <v>78303200</v>
      </c>
      <c r="H52" s="61"/>
      <c r="I52" s="44" t="s">
        <v>85</v>
      </c>
      <c r="J52" s="44" t="s">
        <v>91</v>
      </c>
    </row>
    <row r="53" spans="1:10" s="44" customFormat="1" x14ac:dyDescent="0.25">
      <c r="A53" s="43">
        <v>41</v>
      </c>
      <c r="B53" s="56" t="s">
        <v>71</v>
      </c>
      <c r="C53" s="57" t="s">
        <v>83</v>
      </c>
      <c r="D53" s="58"/>
      <c r="E53" s="59"/>
      <c r="F53" s="60">
        <v>5671116</v>
      </c>
      <c r="H53" s="61"/>
      <c r="I53" s="44" t="s">
        <v>84</v>
      </c>
      <c r="J53" s="44" t="s">
        <v>91</v>
      </c>
    </row>
    <row r="54" spans="1:10" s="44" customFormat="1" x14ac:dyDescent="0.25">
      <c r="A54" s="43">
        <v>42</v>
      </c>
      <c r="B54" s="56" t="s">
        <v>72</v>
      </c>
      <c r="C54" s="57" t="s">
        <v>83</v>
      </c>
      <c r="D54" s="58"/>
      <c r="E54" s="59"/>
      <c r="F54" s="60">
        <v>9843600</v>
      </c>
      <c r="H54" s="61"/>
      <c r="I54" s="44" t="s">
        <v>84</v>
      </c>
      <c r="J54" s="44" t="s">
        <v>91</v>
      </c>
    </row>
    <row r="55" spans="1:10" s="44" customFormat="1" x14ac:dyDescent="0.25">
      <c r="A55" s="43">
        <v>43</v>
      </c>
      <c r="B55" s="56" t="s">
        <v>73</v>
      </c>
      <c r="C55" s="57" t="s">
        <v>83</v>
      </c>
      <c r="D55" s="58"/>
      <c r="E55" s="59"/>
      <c r="F55" s="60">
        <v>2200000</v>
      </c>
      <c r="H55" s="61"/>
      <c r="I55" s="44" t="s">
        <v>84</v>
      </c>
      <c r="J55" s="44" t="s">
        <v>91</v>
      </c>
    </row>
    <row r="56" spans="1:10" s="44" customFormat="1" x14ac:dyDescent="0.25">
      <c r="A56" s="43">
        <v>44</v>
      </c>
      <c r="B56" s="56" t="s">
        <v>74</v>
      </c>
      <c r="C56" s="57" t="s">
        <v>83</v>
      </c>
      <c r="D56" s="58"/>
      <c r="E56" s="59"/>
      <c r="F56" s="60">
        <v>4556862</v>
      </c>
      <c r="H56" s="61"/>
      <c r="I56" s="44" t="s">
        <v>84</v>
      </c>
      <c r="J56" s="44" t="s">
        <v>91</v>
      </c>
    </row>
    <row r="57" spans="1:10" s="44" customFormat="1" x14ac:dyDescent="0.25">
      <c r="A57" s="43">
        <v>45</v>
      </c>
      <c r="B57" s="71" t="s">
        <v>113</v>
      </c>
      <c r="C57" s="57" t="s">
        <v>83</v>
      </c>
      <c r="D57" s="58"/>
      <c r="E57" s="59"/>
      <c r="F57" s="60">
        <v>2900000</v>
      </c>
      <c r="H57" s="61"/>
      <c r="I57" s="44" t="s">
        <v>84</v>
      </c>
      <c r="J57" s="44" t="s">
        <v>91</v>
      </c>
    </row>
    <row r="58" spans="1:10" s="44" customFormat="1" x14ac:dyDescent="0.25">
      <c r="A58" s="43">
        <v>46</v>
      </c>
      <c r="B58" s="56" t="s">
        <v>88</v>
      </c>
      <c r="C58" s="57" t="s">
        <v>83</v>
      </c>
      <c r="D58" s="58"/>
      <c r="E58" s="59"/>
      <c r="F58" s="60">
        <v>7729000</v>
      </c>
      <c r="H58" s="61"/>
      <c r="I58" s="44" t="s">
        <v>84</v>
      </c>
      <c r="J58" s="44" t="s">
        <v>91</v>
      </c>
    </row>
    <row r="59" spans="1:10" s="44" customFormat="1" x14ac:dyDescent="0.25">
      <c r="A59" s="43">
        <v>47</v>
      </c>
      <c r="B59" s="56" t="s">
        <v>75</v>
      </c>
      <c r="C59" s="57" t="s">
        <v>83</v>
      </c>
      <c r="D59" s="58"/>
      <c r="E59" s="59"/>
      <c r="F59" s="60">
        <v>1527617678</v>
      </c>
      <c r="H59" s="61"/>
      <c r="I59" s="44" t="s">
        <v>85</v>
      </c>
      <c r="J59" s="44" t="s">
        <v>91</v>
      </c>
    </row>
    <row r="60" spans="1:10" s="44" customFormat="1" x14ac:dyDescent="0.25">
      <c r="A60" s="43">
        <v>48</v>
      </c>
      <c r="B60" s="56" t="s">
        <v>89</v>
      </c>
      <c r="C60" s="57" t="s">
        <v>83</v>
      </c>
      <c r="D60" s="58"/>
      <c r="E60" s="59"/>
      <c r="F60" s="60">
        <v>5093885</v>
      </c>
      <c r="H60" s="61"/>
      <c r="I60" s="44" t="s">
        <v>84</v>
      </c>
      <c r="J60" s="44" t="s">
        <v>91</v>
      </c>
    </row>
    <row r="61" spans="1:10" s="44" customFormat="1" x14ac:dyDescent="0.25">
      <c r="A61" s="43">
        <v>49</v>
      </c>
      <c r="B61" s="56" t="s">
        <v>76</v>
      </c>
      <c r="C61" s="57" t="s">
        <v>83</v>
      </c>
      <c r="D61" s="58"/>
      <c r="E61" s="59"/>
      <c r="F61" s="60">
        <v>7836180</v>
      </c>
      <c r="H61" s="61"/>
      <c r="I61" s="44" t="s">
        <v>84</v>
      </c>
      <c r="J61" s="44" t="s">
        <v>91</v>
      </c>
    </row>
    <row r="62" spans="1:10" s="44" customFormat="1" x14ac:dyDescent="0.25">
      <c r="A62" s="43">
        <v>50</v>
      </c>
      <c r="B62" s="56" t="s">
        <v>77</v>
      </c>
      <c r="C62" s="57" t="s">
        <v>83</v>
      </c>
      <c r="D62" s="58"/>
      <c r="E62" s="59"/>
      <c r="F62" s="60">
        <v>19305461</v>
      </c>
      <c r="H62" s="61"/>
      <c r="I62" s="44" t="s">
        <v>84</v>
      </c>
      <c r="J62" s="44" t="s">
        <v>91</v>
      </c>
    </row>
    <row r="63" spans="1:10" s="44" customFormat="1" x14ac:dyDescent="0.25">
      <c r="A63" s="43">
        <v>51</v>
      </c>
      <c r="B63" s="56" t="s">
        <v>78</v>
      </c>
      <c r="C63" s="57" t="s">
        <v>83</v>
      </c>
      <c r="D63" s="58"/>
      <c r="E63" s="59"/>
      <c r="F63" s="60">
        <v>51184577</v>
      </c>
      <c r="H63" s="61"/>
      <c r="I63" s="44" t="s">
        <v>84</v>
      </c>
      <c r="J63" s="44" t="s">
        <v>91</v>
      </c>
    </row>
    <row r="64" spans="1:10" s="44" customFormat="1" x14ac:dyDescent="0.25">
      <c r="A64" s="43">
        <v>52</v>
      </c>
      <c r="B64" s="56" t="s">
        <v>79</v>
      </c>
      <c r="C64" s="57" t="s">
        <v>83</v>
      </c>
      <c r="D64" s="58"/>
      <c r="E64" s="59"/>
      <c r="F64" s="60">
        <v>695000</v>
      </c>
      <c r="H64" s="61"/>
      <c r="I64" s="44" t="s">
        <v>84</v>
      </c>
      <c r="J64" s="44" t="s">
        <v>91</v>
      </c>
    </row>
    <row r="65" spans="1:22" s="44" customFormat="1" x14ac:dyDescent="0.25">
      <c r="A65" s="43">
        <v>53</v>
      </c>
      <c r="B65" s="44" t="s">
        <v>116</v>
      </c>
      <c r="C65" s="57" t="s">
        <v>83</v>
      </c>
      <c r="D65" s="58"/>
      <c r="E65" s="59"/>
      <c r="F65" s="60">
        <v>431750</v>
      </c>
      <c r="H65" s="61"/>
      <c r="I65" s="44" t="s">
        <v>84</v>
      </c>
      <c r="J65" s="44" t="s">
        <v>91</v>
      </c>
    </row>
    <row r="66" spans="1:22" s="44" customFormat="1" x14ac:dyDescent="0.25">
      <c r="A66" s="43">
        <v>54</v>
      </c>
      <c r="B66" s="44" t="s">
        <v>112</v>
      </c>
      <c r="C66" s="57" t="s">
        <v>83</v>
      </c>
      <c r="D66" s="58"/>
      <c r="E66" s="59"/>
      <c r="F66" s="60">
        <v>7992000</v>
      </c>
      <c r="H66" s="61"/>
      <c r="I66" s="44" t="s">
        <v>84</v>
      </c>
      <c r="J66" s="44" t="s">
        <v>91</v>
      </c>
    </row>
    <row r="67" spans="1:22" s="44" customFormat="1" x14ac:dyDescent="0.25">
      <c r="A67" s="43">
        <v>55</v>
      </c>
      <c r="B67" s="44" t="s">
        <v>125</v>
      </c>
      <c r="C67" s="57" t="s">
        <v>83</v>
      </c>
      <c r="D67" s="58"/>
      <c r="E67" s="59"/>
      <c r="F67" s="60">
        <v>500000</v>
      </c>
      <c r="H67" s="61"/>
      <c r="I67" s="44" t="s">
        <v>84</v>
      </c>
      <c r="J67" s="44" t="s">
        <v>91</v>
      </c>
    </row>
    <row r="68" spans="1:22" s="44" customFormat="1" x14ac:dyDescent="0.25">
      <c r="A68" s="43">
        <v>56</v>
      </c>
      <c r="B68" s="56" t="s">
        <v>80</v>
      </c>
      <c r="C68" s="57" t="s">
        <v>83</v>
      </c>
      <c r="D68" s="58"/>
      <c r="E68" s="59"/>
      <c r="F68" s="60">
        <v>1201760</v>
      </c>
      <c r="H68" s="61"/>
      <c r="I68" s="44" t="s">
        <v>84</v>
      </c>
      <c r="J68" s="44" t="s">
        <v>91</v>
      </c>
    </row>
    <row r="69" spans="1:22" s="44" customFormat="1" x14ac:dyDescent="0.25">
      <c r="A69" s="43">
        <v>57</v>
      </c>
      <c r="B69" s="56" t="s">
        <v>99</v>
      </c>
      <c r="C69" s="57" t="s">
        <v>83</v>
      </c>
      <c r="D69" s="58"/>
      <c r="E69" s="59"/>
      <c r="F69" s="60">
        <v>18005000</v>
      </c>
      <c r="H69" s="61"/>
      <c r="I69" s="44" t="s">
        <v>84</v>
      </c>
      <c r="J69" s="44" t="s">
        <v>91</v>
      </c>
    </row>
    <row r="70" spans="1:22" s="44" customFormat="1" x14ac:dyDescent="0.25">
      <c r="A70" s="43">
        <v>58</v>
      </c>
      <c r="B70" s="56" t="s">
        <v>81</v>
      </c>
      <c r="C70" s="57" t="s">
        <v>83</v>
      </c>
      <c r="D70" s="58"/>
      <c r="E70" s="59"/>
      <c r="F70" s="60">
        <v>3190000</v>
      </c>
      <c r="H70" s="61"/>
      <c r="I70" s="44" t="s">
        <v>84</v>
      </c>
      <c r="J70" s="44" t="s">
        <v>91</v>
      </c>
    </row>
    <row r="71" spans="1:22" s="44" customFormat="1" x14ac:dyDescent="0.25">
      <c r="A71" s="43">
        <v>59</v>
      </c>
      <c r="B71" s="71" t="s">
        <v>120</v>
      </c>
      <c r="C71" s="57" t="s">
        <v>83</v>
      </c>
      <c r="D71" s="58"/>
      <c r="E71" s="59"/>
      <c r="F71" s="60">
        <v>989000</v>
      </c>
      <c r="H71" s="61"/>
      <c r="I71" s="44" t="s">
        <v>84</v>
      </c>
      <c r="J71" s="44" t="s">
        <v>91</v>
      </c>
    </row>
    <row r="72" spans="1:22" s="44" customFormat="1" x14ac:dyDescent="0.25">
      <c r="A72" s="43">
        <v>60</v>
      </c>
      <c r="B72" s="71" t="s">
        <v>121</v>
      </c>
      <c r="C72" s="57" t="s">
        <v>122</v>
      </c>
      <c r="D72" s="58"/>
      <c r="E72" s="59"/>
      <c r="F72" s="60">
        <f>+H72*C7</f>
        <v>66015916.073799998</v>
      </c>
      <c r="H72" s="61">
        <v>8259.02</v>
      </c>
      <c r="I72" s="44" t="s">
        <v>84</v>
      </c>
      <c r="J72" s="44" t="s">
        <v>91</v>
      </c>
    </row>
    <row r="73" spans="1:22" s="44" customFormat="1" x14ac:dyDescent="0.25">
      <c r="A73" s="43">
        <v>61</v>
      </c>
      <c r="B73" s="71" t="s">
        <v>119</v>
      </c>
      <c r="C73" s="57" t="s">
        <v>83</v>
      </c>
      <c r="D73" s="58"/>
      <c r="E73" s="59"/>
      <c r="F73" s="60">
        <v>2080000</v>
      </c>
      <c r="H73" s="61"/>
      <c r="I73" s="44" t="s">
        <v>84</v>
      </c>
      <c r="J73" s="44" t="s">
        <v>91</v>
      </c>
    </row>
    <row r="74" spans="1:22" s="44" customFormat="1" x14ac:dyDescent="0.25">
      <c r="A74" s="43">
        <v>62</v>
      </c>
      <c r="B74" s="56" t="s">
        <v>82</v>
      </c>
      <c r="C74" s="57" t="s">
        <v>83</v>
      </c>
      <c r="D74" s="58"/>
      <c r="E74" s="59"/>
      <c r="F74" s="60">
        <v>2765171</v>
      </c>
      <c r="H74" s="61"/>
      <c r="I74" s="44" t="s">
        <v>84</v>
      </c>
      <c r="J74" s="44" t="s">
        <v>91</v>
      </c>
    </row>
    <row r="75" spans="1:22" x14ac:dyDescent="0.25">
      <c r="A75" s="15"/>
      <c r="F75" s="17"/>
    </row>
    <row r="76" spans="1:22" ht="3" customHeight="1" thickBot="1" x14ac:dyDescent="0.3">
      <c r="A76" s="18"/>
      <c r="B76" s="19"/>
      <c r="C76" s="19"/>
      <c r="D76" s="18"/>
      <c r="E76" s="20"/>
      <c r="F76" s="21"/>
      <c r="G76" s="18"/>
      <c r="H76" s="53"/>
      <c r="I76" s="18"/>
      <c r="J76" s="18"/>
    </row>
    <row r="77" spans="1:22" ht="13.8" thickBot="1" x14ac:dyDescent="0.3">
      <c r="E77" s="25" t="s">
        <v>19</v>
      </c>
      <c r="F77" s="26">
        <f>+SUM(F13:F76)</f>
        <v>4358874785.5937996</v>
      </c>
      <c r="G77" s="27">
        <f>+SUM(G13:G76)</f>
        <v>0</v>
      </c>
      <c r="H77" s="54">
        <f>+SUM(H13:H76)</f>
        <v>52267.020000000004</v>
      </c>
    </row>
    <row r="78" spans="1:22" customFormat="1" ht="13.8" thickTop="1" x14ac:dyDescent="0.25">
      <c r="A78" s="5"/>
      <c r="B78" s="9"/>
      <c r="C78" s="9"/>
      <c r="D78" s="10"/>
      <c r="E78" s="3"/>
      <c r="F78" s="3"/>
      <c r="G78" s="3"/>
      <c r="H78" s="50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x14ac:dyDescent="0.25">
      <c r="F79" s="17"/>
    </row>
    <row r="80" spans="1:22" ht="17.399999999999999" x14ac:dyDescent="0.3">
      <c r="A80" s="11" t="s">
        <v>18</v>
      </c>
      <c r="F80" s="17"/>
    </row>
    <row r="81" spans="1:10" x14ac:dyDescent="0.25">
      <c r="F81" s="17"/>
    </row>
    <row r="82" spans="1:10" ht="12.75" customHeight="1" x14ac:dyDescent="0.25">
      <c r="A82" s="65" t="s">
        <v>2</v>
      </c>
      <c r="B82" s="67" t="s">
        <v>12</v>
      </c>
      <c r="C82" s="67" t="s">
        <v>4</v>
      </c>
      <c r="D82" s="67" t="s">
        <v>26</v>
      </c>
      <c r="E82" s="67" t="s">
        <v>5</v>
      </c>
      <c r="F82" s="12" t="s">
        <v>6</v>
      </c>
      <c r="G82" s="70" t="s">
        <v>6</v>
      </c>
      <c r="H82" s="70"/>
      <c r="I82" s="67" t="s">
        <v>7</v>
      </c>
      <c r="J82" s="67" t="s">
        <v>20</v>
      </c>
    </row>
    <row r="83" spans="1:10" ht="13.8" thickBot="1" x14ac:dyDescent="0.3">
      <c r="A83" s="66"/>
      <c r="B83" s="68"/>
      <c r="C83" s="68"/>
      <c r="D83" s="68"/>
      <c r="E83" s="68"/>
      <c r="F83" s="13" t="s">
        <v>8</v>
      </c>
      <c r="G83" s="14" t="s">
        <v>9</v>
      </c>
      <c r="H83" s="52" t="s">
        <v>10</v>
      </c>
      <c r="I83" s="68"/>
      <c r="J83" s="68"/>
    </row>
    <row r="84" spans="1:10" x14ac:dyDescent="0.25">
      <c r="A84" s="15">
        <v>1</v>
      </c>
      <c r="F84" s="17">
        <f>+G84+H84*$C$7</f>
        <v>0</v>
      </c>
    </row>
    <row r="85" spans="1:10" x14ac:dyDescent="0.25">
      <c r="A85" s="15">
        <v>2</v>
      </c>
      <c r="F85" s="17">
        <f>+G85+H85*$C$7</f>
        <v>0</v>
      </c>
    </row>
    <row r="86" spans="1:10" ht="15.6" x14ac:dyDescent="0.25">
      <c r="A86" s="32" t="s">
        <v>11</v>
      </c>
      <c r="F86" s="17">
        <f>+G86+H86*$C$7</f>
        <v>0</v>
      </c>
    </row>
    <row r="87" spans="1:10" ht="3" customHeight="1" thickBot="1" x14ac:dyDescent="0.3">
      <c r="A87" s="18"/>
      <c r="B87" s="19"/>
      <c r="C87" s="19"/>
      <c r="D87" s="18"/>
      <c r="E87" s="20"/>
      <c r="F87" s="21"/>
      <c r="G87" s="18"/>
      <c r="H87" s="53"/>
      <c r="I87" s="18"/>
      <c r="J87" s="18"/>
    </row>
    <row r="88" spans="1:10" ht="13.8" thickBot="1" x14ac:dyDescent="0.3">
      <c r="E88" s="25" t="s">
        <v>19</v>
      </c>
      <c r="F88" s="26">
        <f>+SUM(F84:F87)</f>
        <v>0</v>
      </c>
      <c r="G88" s="26">
        <f>+SUM(G84:G87)</f>
        <v>0</v>
      </c>
      <c r="H88" s="55">
        <f>+SUM(H84:H87)</f>
        <v>0</v>
      </c>
    </row>
    <row r="89" spans="1:10" ht="13.8" thickTop="1" x14ac:dyDescent="0.25">
      <c r="F89" s="17"/>
    </row>
    <row r="90" spans="1:10" x14ac:dyDescent="0.25">
      <c r="F90" s="17"/>
    </row>
    <row r="91" spans="1:10" x14ac:dyDescent="0.25">
      <c r="F91" s="17"/>
    </row>
    <row r="92" spans="1:10" x14ac:dyDescent="0.25">
      <c r="F92" s="17"/>
    </row>
    <row r="93" spans="1:10" x14ac:dyDescent="0.25">
      <c r="F93" s="17"/>
    </row>
    <row r="94" spans="1:10" x14ac:dyDescent="0.25">
      <c r="F94" s="17"/>
    </row>
    <row r="95" spans="1:10" x14ac:dyDescent="0.25">
      <c r="F95" s="17"/>
      <c r="H95" s="69"/>
      <c r="I95" s="69"/>
    </row>
    <row r="96" spans="1:10" x14ac:dyDescent="0.25">
      <c r="F96" s="17"/>
      <c r="H96" s="69"/>
      <c r="I96" s="69"/>
    </row>
    <row r="97" spans="6:6" x14ac:dyDescent="0.25">
      <c r="F97" s="17"/>
    </row>
    <row r="98" spans="6:6" x14ac:dyDescent="0.25">
      <c r="F98" s="17"/>
    </row>
    <row r="99" spans="6:6" x14ac:dyDescent="0.25">
      <c r="F99" s="17"/>
    </row>
    <row r="100" spans="6:6" x14ac:dyDescent="0.25">
      <c r="F100" s="17"/>
    </row>
    <row r="101" spans="6:6" x14ac:dyDescent="0.25">
      <c r="F101" s="17"/>
    </row>
    <row r="102" spans="6:6" x14ac:dyDescent="0.25">
      <c r="F102" s="17"/>
    </row>
    <row r="103" spans="6:6" x14ac:dyDescent="0.25">
      <c r="F103" s="17"/>
    </row>
    <row r="104" spans="6:6" x14ac:dyDescent="0.25">
      <c r="F104" s="17"/>
    </row>
    <row r="105" spans="6:6" x14ac:dyDescent="0.25">
      <c r="F105" s="17"/>
    </row>
    <row r="106" spans="6:6" x14ac:dyDescent="0.25">
      <c r="F106" s="17"/>
    </row>
    <row r="107" spans="6:6" x14ac:dyDescent="0.25">
      <c r="F107" s="17"/>
    </row>
    <row r="108" spans="6:6" x14ac:dyDescent="0.25">
      <c r="F108" s="17"/>
    </row>
    <row r="109" spans="6:6" x14ac:dyDescent="0.25">
      <c r="F109" s="17"/>
    </row>
    <row r="110" spans="6:6" x14ac:dyDescent="0.25">
      <c r="F110" s="17"/>
    </row>
    <row r="111" spans="6:6" x14ac:dyDescent="0.25">
      <c r="F111" s="17"/>
    </row>
    <row r="112" spans="6:6" x14ac:dyDescent="0.25">
      <c r="F112" s="17"/>
    </row>
    <row r="113" spans="6:6" x14ac:dyDescent="0.25">
      <c r="F113" s="17"/>
    </row>
    <row r="114" spans="6:6" x14ac:dyDescent="0.25">
      <c r="F114" s="17"/>
    </row>
    <row r="115" spans="6:6" x14ac:dyDescent="0.25">
      <c r="F115" s="17"/>
    </row>
    <row r="116" spans="6:6" x14ac:dyDescent="0.25">
      <c r="F116" s="17"/>
    </row>
    <row r="117" spans="6:6" x14ac:dyDescent="0.25">
      <c r="F117" s="17"/>
    </row>
    <row r="118" spans="6:6" x14ac:dyDescent="0.25">
      <c r="F118" s="17"/>
    </row>
    <row r="119" spans="6:6" x14ac:dyDescent="0.25">
      <c r="F119" s="17"/>
    </row>
    <row r="120" spans="6:6" x14ac:dyDescent="0.25">
      <c r="F120" s="17"/>
    </row>
    <row r="121" spans="6:6" x14ac:dyDescent="0.25">
      <c r="F121" s="17"/>
    </row>
    <row r="122" spans="6:6" x14ac:dyDescent="0.25">
      <c r="F122" s="17"/>
    </row>
    <row r="123" spans="6:6" x14ac:dyDescent="0.25">
      <c r="F123" s="17"/>
    </row>
    <row r="124" spans="6:6" x14ac:dyDescent="0.25">
      <c r="F124" s="17"/>
    </row>
    <row r="125" spans="6:6" x14ac:dyDescent="0.25">
      <c r="F125" s="17"/>
    </row>
    <row r="126" spans="6:6" x14ac:dyDescent="0.25">
      <c r="F126" s="17"/>
    </row>
    <row r="127" spans="6:6" x14ac:dyDescent="0.25">
      <c r="F127" s="17"/>
    </row>
    <row r="128" spans="6:6" x14ac:dyDescent="0.25">
      <c r="F128" s="17"/>
    </row>
    <row r="129" spans="6:6" x14ac:dyDescent="0.25">
      <c r="F129" s="17"/>
    </row>
    <row r="130" spans="6:6" x14ac:dyDescent="0.25">
      <c r="F130" s="17"/>
    </row>
    <row r="131" spans="6:6" x14ac:dyDescent="0.25">
      <c r="F131" s="17"/>
    </row>
    <row r="132" spans="6:6" x14ac:dyDescent="0.25">
      <c r="F132" s="17"/>
    </row>
    <row r="133" spans="6:6" x14ac:dyDescent="0.25">
      <c r="F133" s="17"/>
    </row>
    <row r="134" spans="6:6" x14ac:dyDescent="0.25">
      <c r="F134" s="17"/>
    </row>
    <row r="135" spans="6:6" x14ac:dyDescent="0.25">
      <c r="F135" s="17"/>
    </row>
    <row r="136" spans="6:6" x14ac:dyDescent="0.25">
      <c r="F136" s="17"/>
    </row>
    <row r="137" spans="6:6" x14ac:dyDescent="0.25">
      <c r="F137" s="17"/>
    </row>
    <row r="138" spans="6:6" x14ac:dyDescent="0.25">
      <c r="F138" s="17"/>
    </row>
    <row r="139" spans="6:6" x14ac:dyDescent="0.25">
      <c r="F139" s="17"/>
    </row>
    <row r="140" spans="6:6" x14ac:dyDescent="0.25">
      <c r="F140" s="17"/>
    </row>
    <row r="141" spans="6:6" x14ac:dyDescent="0.25">
      <c r="F141" s="17"/>
    </row>
    <row r="142" spans="6:6" x14ac:dyDescent="0.25">
      <c r="F142" s="17"/>
    </row>
    <row r="143" spans="6:6" x14ac:dyDescent="0.25">
      <c r="F143" s="17"/>
    </row>
    <row r="144" spans="6:6" x14ac:dyDescent="0.25">
      <c r="F144" s="17"/>
    </row>
    <row r="145" spans="6:6" x14ac:dyDescent="0.25">
      <c r="F145" s="17"/>
    </row>
    <row r="146" spans="6:6" x14ac:dyDescent="0.25">
      <c r="F146" s="17"/>
    </row>
    <row r="147" spans="6:6" x14ac:dyDescent="0.25">
      <c r="F147" s="17"/>
    </row>
    <row r="148" spans="6:6" x14ac:dyDescent="0.25">
      <c r="F148" s="17"/>
    </row>
    <row r="149" spans="6:6" x14ac:dyDescent="0.25">
      <c r="F149" s="17"/>
    </row>
    <row r="150" spans="6:6" x14ac:dyDescent="0.25">
      <c r="F150" s="17"/>
    </row>
    <row r="151" spans="6:6" x14ac:dyDescent="0.25">
      <c r="F151" s="17"/>
    </row>
  </sheetData>
  <mergeCells count="19">
    <mergeCell ref="A3:E3"/>
    <mergeCell ref="J11:J12"/>
    <mergeCell ref="J82:J83"/>
    <mergeCell ref="E82:E83"/>
    <mergeCell ref="G82:H82"/>
    <mergeCell ref="I82:I83"/>
    <mergeCell ref="I11:I12"/>
    <mergeCell ref="G11:H11"/>
    <mergeCell ref="E11:E12"/>
    <mergeCell ref="C11:C12"/>
    <mergeCell ref="C82:C83"/>
    <mergeCell ref="A11:A12"/>
    <mergeCell ref="B11:B12"/>
    <mergeCell ref="D11:D12"/>
    <mergeCell ref="H95:I95"/>
    <mergeCell ref="H96:I96"/>
    <mergeCell ref="A82:A83"/>
    <mergeCell ref="B82:B83"/>
    <mergeCell ref="D82:D83"/>
  </mergeCells>
  <phoneticPr fontId="2" type="noConversion"/>
  <hyperlinks>
    <hyperlink ref="A1" location="Índice!A1" display="Regresar al Índice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92"/>
  <sheetViews>
    <sheetView showGridLines="0" tabSelected="1" workbookViewId="0">
      <selection activeCell="G14" sqref="G14"/>
    </sheetView>
  </sheetViews>
  <sheetFormatPr baseColWidth="10" defaultColWidth="9.109375" defaultRowHeight="13.2" x14ac:dyDescent="0.25"/>
  <cols>
    <col min="1" max="1" width="5.6640625" style="2" customWidth="1"/>
    <col min="2" max="2" width="20.6640625" style="16" customWidth="1"/>
    <col min="3" max="4" width="12.6640625" style="2" customWidth="1"/>
    <col min="5" max="5" width="12.6640625" style="15" customWidth="1"/>
    <col min="6" max="6" width="13.6640625" style="22" customWidth="1"/>
    <col min="7" max="8" width="13.6640625" style="2" customWidth="1"/>
    <col min="9" max="10" width="12.6640625" style="2" customWidth="1"/>
    <col min="11" max="16384" width="9.109375" style="2"/>
  </cols>
  <sheetData>
    <row r="1" spans="1:22" customForma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5"/>
    <row r="3" spans="1:22" customFormat="1" ht="17.399999999999999" x14ac:dyDescent="0.3">
      <c r="A3" s="64" t="str">
        <f>+Índice!D4</f>
        <v>Jet trade Electrodomésticos S.A.</v>
      </c>
      <c r="B3" s="64"/>
      <c r="C3" s="64"/>
      <c r="D3" s="64"/>
      <c r="E3" s="6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5">
      <c r="A4" s="2" t="str">
        <f>+Índice!B10&amp;Índice!C10</f>
        <v>3. Otras Deudas segúnRepresentante Legal</v>
      </c>
      <c r="B4" s="2"/>
      <c r="E4" s="2"/>
      <c r="F4" s="2"/>
    </row>
    <row r="5" spans="1:22" customForma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5">
      <c r="A6" s="4" t="s">
        <v>14</v>
      </c>
      <c r="B6" s="5"/>
      <c r="C6" s="6">
        <f>+Índice!D5</f>
        <v>45737</v>
      </c>
      <c r="D6" s="6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5">
      <c r="A7" s="4" t="s">
        <v>15</v>
      </c>
      <c r="B7" s="5"/>
      <c r="C7" s="7">
        <f>+Índice!D6</f>
        <v>0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5">
      <c r="A8" s="8"/>
      <c r="B8" s="9"/>
      <c r="C8" s="10"/>
      <c r="D8" s="1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7.399999999999999" x14ac:dyDescent="0.3">
      <c r="A9" s="11" t="s">
        <v>1</v>
      </c>
      <c r="B9" s="9"/>
      <c r="C9" s="10"/>
      <c r="D9" s="10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5">
      <c r="A10" s="5"/>
      <c r="B10" s="9"/>
      <c r="C10" s="10"/>
      <c r="D10" s="10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5">
      <c r="A11" s="65" t="s">
        <v>2</v>
      </c>
      <c r="B11" s="67" t="s">
        <v>13</v>
      </c>
      <c r="C11" s="67" t="s">
        <v>4</v>
      </c>
      <c r="D11" s="67" t="s">
        <v>26</v>
      </c>
      <c r="E11" s="67" t="s">
        <v>5</v>
      </c>
      <c r="F11" s="12" t="s">
        <v>6</v>
      </c>
      <c r="G11" s="70" t="s">
        <v>6</v>
      </c>
      <c r="H11" s="70"/>
      <c r="I11" s="67" t="s">
        <v>7</v>
      </c>
      <c r="J11" s="67" t="s">
        <v>20</v>
      </c>
    </row>
    <row r="12" spans="1:22" ht="13.8" thickBot="1" x14ac:dyDescent="0.3">
      <c r="A12" s="66"/>
      <c r="B12" s="68"/>
      <c r="C12" s="68"/>
      <c r="D12" s="68"/>
      <c r="E12" s="68"/>
      <c r="F12" s="13" t="s">
        <v>8</v>
      </c>
      <c r="G12" s="14" t="s">
        <v>9</v>
      </c>
      <c r="H12" s="14" t="s">
        <v>10</v>
      </c>
      <c r="I12" s="68"/>
      <c r="J12" s="68"/>
    </row>
    <row r="13" spans="1:22" x14ac:dyDescent="0.25">
      <c r="A13" s="15">
        <v>1</v>
      </c>
      <c r="B13" t="s">
        <v>92</v>
      </c>
      <c r="C13" s="2" t="s">
        <v>94</v>
      </c>
      <c r="D13" s="30">
        <v>45712</v>
      </c>
      <c r="E13" s="31">
        <v>45726</v>
      </c>
      <c r="F13" s="47">
        <v>23967211</v>
      </c>
      <c r="I13" s="2" t="s">
        <v>84</v>
      </c>
      <c r="J13" s="2" t="s">
        <v>91</v>
      </c>
    </row>
    <row r="14" spans="1:22" x14ac:dyDescent="0.25">
      <c r="A14" s="15">
        <v>2</v>
      </c>
      <c r="B14" t="s">
        <v>93</v>
      </c>
      <c r="C14" s="2" t="s">
        <v>94</v>
      </c>
      <c r="D14" s="30">
        <v>45712</v>
      </c>
      <c r="E14" s="31">
        <v>45726</v>
      </c>
      <c r="F14" s="47">
        <v>22053821</v>
      </c>
      <c r="I14" s="2" t="s">
        <v>84</v>
      </c>
      <c r="J14" s="2" t="s">
        <v>91</v>
      </c>
    </row>
    <row r="15" spans="1:22" ht="15.6" x14ac:dyDescent="0.25">
      <c r="A15" s="32" t="s">
        <v>11</v>
      </c>
      <c r="F15" s="17">
        <f>+G15+H15*$C$7</f>
        <v>0</v>
      </c>
    </row>
    <row r="16" spans="1:22" ht="3" customHeight="1" thickBot="1" x14ac:dyDescent="0.3">
      <c r="A16" s="18"/>
      <c r="B16" s="19"/>
      <c r="C16" s="18"/>
      <c r="D16" s="18"/>
      <c r="E16" s="20"/>
      <c r="F16" s="21"/>
      <c r="G16" s="18"/>
      <c r="H16" s="18"/>
      <c r="I16" s="18"/>
      <c r="J16" s="18"/>
    </row>
    <row r="17" spans="1:22" ht="13.8" thickBot="1" x14ac:dyDescent="0.3">
      <c r="E17" s="25" t="s">
        <v>19</v>
      </c>
      <c r="F17" s="26">
        <f>+SUM(F13:F16)</f>
        <v>46021032</v>
      </c>
      <c r="G17" s="27">
        <f>+SUM(G13:G16)</f>
        <v>0</v>
      </c>
      <c r="H17" s="27">
        <f>+SUM(H13:H16)</f>
        <v>0</v>
      </c>
    </row>
    <row r="18" spans="1:22" customFormat="1" ht="13.8" thickTop="1" x14ac:dyDescent="0.25">
      <c r="A18" s="5"/>
      <c r="B18" s="9"/>
      <c r="C18" s="10"/>
      <c r="D18" s="10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x14ac:dyDescent="0.25">
      <c r="F19" s="17"/>
    </row>
    <row r="20" spans="1:22" ht="17.399999999999999" x14ac:dyDescent="0.3">
      <c r="A20" s="11" t="s">
        <v>18</v>
      </c>
      <c r="F20" s="17"/>
    </row>
    <row r="21" spans="1:22" x14ac:dyDescent="0.25">
      <c r="F21" s="17"/>
    </row>
    <row r="22" spans="1:22" ht="12.75" customHeight="1" x14ac:dyDescent="0.25">
      <c r="A22" s="65" t="s">
        <v>2</v>
      </c>
      <c r="B22" s="67" t="s">
        <v>13</v>
      </c>
      <c r="C22" s="67" t="s">
        <v>4</v>
      </c>
      <c r="D22" s="67" t="s">
        <v>26</v>
      </c>
      <c r="E22" s="67" t="s">
        <v>5</v>
      </c>
      <c r="F22" s="12" t="s">
        <v>6</v>
      </c>
      <c r="G22" s="70" t="s">
        <v>6</v>
      </c>
      <c r="H22" s="70"/>
      <c r="I22" s="67" t="s">
        <v>7</v>
      </c>
      <c r="J22" s="67" t="s">
        <v>20</v>
      </c>
    </row>
    <row r="23" spans="1:22" ht="13.8" thickBot="1" x14ac:dyDescent="0.3">
      <c r="A23" s="66"/>
      <c r="B23" s="68"/>
      <c r="C23" s="68"/>
      <c r="D23" s="68"/>
      <c r="E23" s="68"/>
      <c r="F23" s="13" t="s">
        <v>8</v>
      </c>
      <c r="G23" s="14" t="s">
        <v>9</v>
      </c>
      <c r="H23" s="14" t="s">
        <v>10</v>
      </c>
      <c r="I23" s="68"/>
      <c r="J23" s="68"/>
    </row>
    <row r="24" spans="1:22" x14ac:dyDescent="0.25">
      <c r="A24" s="15">
        <v>1</v>
      </c>
      <c r="F24" s="24">
        <f>+G24+H24*$C$7</f>
        <v>0</v>
      </c>
    </row>
    <row r="25" spans="1:22" x14ac:dyDescent="0.25">
      <c r="A25" s="15">
        <v>2</v>
      </c>
      <c r="F25" s="17">
        <f>+G25+H25*$C$7</f>
        <v>0</v>
      </c>
    </row>
    <row r="26" spans="1:22" ht="15.6" x14ac:dyDescent="0.25">
      <c r="A26" s="32" t="s">
        <v>11</v>
      </c>
      <c r="F26" s="17">
        <f>+G26+H26*$C$7</f>
        <v>0</v>
      </c>
    </row>
    <row r="27" spans="1:22" ht="3" customHeight="1" thickBot="1" x14ac:dyDescent="0.3">
      <c r="A27" s="18"/>
      <c r="B27" s="19"/>
      <c r="C27" s="18"/>
      <c r="D27" s="18"/>
      <c r="E27" s="20"/>
      <c r="F27" s="21"/>
      <c r="G27" s="18"/>
      <c r="H27" s="18"/>
      <c r="I27" s="18"/>
      <c r="J27" s="18"/>
    </row>
    <row r="28" spans="1:22" ht="13.8" thickBot="1" x14ac:dyDescent="0.3">
      <c r="E28" s="25" t="s">
        <v>19</v>
      </c>
      <c r="F28" s="26">
        <f>+SUM(F24:F27)</f>
        <v>0</v>
      </c>
      <c r="G28" s="26">
        <f>+SUM(G24:G27)</f>
        <v>0</v>
      </c>
      <c r="H28" s="26">
        <f>+SUM(H24:H27)</f>
        <v>0</v>
      </c>
    </row>
    <row r="29" spans="1:22" ht="13.8" thickTop="1" x14ac:dyDescent="0.25">
      <c r="F29" s="17"/>
    </row>
    <row r="30" spans="1:22" x14ac:dyDescent="0.25">
      <c r="F30" s="17"/>
    </row>
    <row r="31" spans="1:22" x14ac:dyDescent="0.25">
      <c r="F31" s="17"/>
    </row>
    <row r="32" spans="1:22" x14ac:dyDescent="0.25">
      <c r="F32" s="17"/>
    </row>
    <row r="33" spans="6:9" x14ac:dyDescent="0.25">
      <c r="F33" s="17"/>
    </row>
    <row r="34" spans="6:9" x14ac:dyDescent="0.25">
      <c r="F34" s="17"/>
    </row>
    <row r="35" spans="6:9" x14ac:dyDescent="0.25">
      <c r="F35" s="17"/>
    </row>
    <row r="36" spans="6:9" x14ac:dyDescent="0.25">
      <c r="F36" s="17"/>
      <c r="H36" s="69"/>
      <c r="I36" s="69"/>
    </row>
    <row r="37" spans="6:9" x14ac:dyDescent="0.25">
      <c r="F37" s="17"/>
      <c r="H37" s="69"/>
      <c r="I37" s="69"/>
    </row>
    <row r="38" spans="6:9" x14ac:dyDescent="0.25">
      <c r="F38" s="17"/>
    </row>
    <row r="39" spans="6:9" x14ac:dyDescent="0.25">
      <c r="F39" s="17"/>
    </row>
    <row r="40" spans="6:9" x14ac:dyDescent="0.25">
      <c r="F40" s="17"/>
    </row>
    <row r="41" spans="6:9" x14ac:dyDescent="0.25">
      <c r="F41" s="17"/>
    </row>
    <row r="42" spans="6:9" x14ac:dyDescent="0.25">
      <c r="F42" s="17"/>
    </row>
    <row r="43" spans="6:9" x14ac:dyDescent="0.25">
      <c r="F43" s="17"/>
    </row>
    <row r="44" spans="6:9" x14ac:dyDescent="0.25">
      <c r="F44" s="17"/>
    </row>
    <row r="45" spans="6:9" x14ac:dyDescent="0.25">
      <c r="F45" s="17"/>
    </row>
    <row r="46" spans="6:9" x14ac:dyDescent="0.25">
      <c r="F46" s="17"/>
    </row>
    <row r="47" spans="6:9" x14ac:dyDescent="0.25">
      <c r="F47" s="17"/>
    </row>
    <row r="48" spans="6:9" x14ac:dyDescent="0.25">
      <c r="F48" s="17"/>
    </row>
    <row r="49" spans="6:6" x14ac:dyDescent="0.25">
      <c r="F49" s="17"/>
    </row>
    <row r="50" spans="6:6" x14ac:dyDescent="0.25">
      <c r="F50" s="17"/>
    </row>
    <row r="51" spans="6:6" x14ac:dyDescent="0.25">
      <c r="F51" s="17"/>
    </row>
    <row r="52" spans="6:6" x14ac:dyDescent="0.25">
      <c r="F52" s="17"/>
    </row>
    <row r="53" spans="6:6" x14ac:dyDescent="0.25">
      <c r="F53" s="17"/>
    </row>
    <row r="54" spans="6:6" x14ac:dyDescent="0.25">
      <c r="F54" s="17"/>
    </row>
    <row r="55" spans="6:6" x14ac:dyDescent="0.25">
      <c r="F55" s="17"/>
    </row>
    <row r="56" spans="6:6" x14ac:dyDescent="0.25">
      <c r="F56" s="17"/>
    </row>
    <row r="57" spans="6:6" x14ac:dyDescent="0.25">
      <c r="F57" s="17"/>
    </row>
    <row r="58" spans="6:6" x14ac:dyDescent="0.25">
      <c r="F58" s="17"/>
    </row>
    <row r="59" spans="6:6" x14ac:dyDescent="0.25">
      <c r="F59" s="17"/>
    </row>
    <row r="60" spans="6:6" x14ac:dyDescent="0.25">
      <c r="F60" s="17"/>
    </row>
    <row r="61" spans="6:6" x14ac:dyDescent="0.25">
      <c r="F61" s="17"/>
    </row>
    <row r="62" spans="6:6" x14ac:dyDescent="0.25">
      <c r="F62" s="17"/>
    </row>
    <row r="63" spans="6:6" x14ac:dyDescent="0.25">
      <c r="F63" s="17"/>
    </row>
    <row r="64" spans="6:6" x14ac:dyDescent="0.25">
      <c r="F64" s="17"/>
    </row>
    <row r="65" spans="6:6" x14ac:dyDescent="0.25">
      <c r="F65" s="17"/>
    </row>
    <row r="66" spans="6:6" x14ac:dyDescent="0.25">
      <c r="F66" s="17"/>
    </row>
    <row r="67" spans="6:6" x14ac:dyDescent="0.25">
      <c r="F67" s="17"/>
    </row>
    <row r="68" spans="6:6" x14ac:dyDescent="0.25">
      <c r="F68" s="17"/>
    </row>
    <row r="69" spans="6:6" x14ac:dyDescent="0.25">
      <c r="F69" s="17"/>
    </row>
    <row r="70" spans="6:6" x14ac:dyDescent="0.25">
      <c r="F70" s="17"/>
    </row>
    <row r="71" spans="6:6" x14ac:dyDescent="0.25">
      <c r="F71" s="17"/>
    </row>
    <row r="72" spans="6:6" x14ac:dyDescent="0.25">
      <c r="F72" s="17"/>
    </row>
    <row r="73" spans="6:6" x14ac:dyDescent="0.25">
      <c r="F73" s="17"/>
    </row>
    <row r="74" spans="6:6" x14ac:dyDescent="0.25">
      <c r="F74" s="17"/>
    </row>
    <row r="75" spans="6:6" x14ac:dyDescent="0.25">
      <c r="F75" s="17"/>
    </row>
    <row r="76" spans="6:6" x14ac:dyDescent="0.25">
      <c r="F76" s="17"/>
    </row>
    <row r="77" spans="6:6" x14ac:dyDescent="0.25">
      <c r="F77" s="17"/>
    </row>
    <row r="78" spans="6:6" x14ac:dyDescent="0.25">
      <c r="F78" s="17"/>
    </row>
    <row r="79" spans="6:6" x14ac:dyDescent="0.25">
      <c r="F79" s="17"/>
    </row>
    <row r="80" spans="6:6" x14ac:dyDescent="0.25">
      <c r="F80" s="17"/>
    </row>
    <row r="81" spans="6:6" x14ac:dyDescent="0.25">
      <c r="F81" s="17"/>
    </row>
    <row r="82" spans="6:6" x14ac:dyDescent="0.25">
      <c r="F82" s="17"/>
    </row>
    <row r="83" spans="6:6" x14ac:dyDescent="0.25">
      <c r="F83" s="17"/>
    </row>
    <row r="84" spans="6:6" x14ac:dyDescent="0.25">
      <c r="F84" s="17"/>
    </row>
    <row r="85" spans="6:6" x14ac:dyDescent="0.25">
      <c r="F85" s="17"/>
    </row>
    <row r="86" spans="6:6" x14ac:dyDescent="0.25">
      <c r="F86" s="17"/>
    </row>
    <row r="87" spans="6:6" x14ac:dyDescent="0.25">
      <c r="F87" s="17"/>
    </row>
    <row r="88" spans="6:6" x14ac:dyDescent="0.25">
      <c r="F88" s="17"/>
    </row>
    <row r="89" spans="6:6" x14ac:dyDescent="0.25">
      <c r="F89" s="17"/>
    </row>
    <row r="90" spans="6:6" x14ac:dyDescent="0.25">
      <c r="F90" s="17"/>
    </row>
    <row r="91" spans="6:6" x14ac:dyDescent="0.25">
      <c r="F91" s="17"/>
    </row>
    <row r="92" spans="6:6" x14ac:dyDescent="0.25">
      <c r="F92" s="17"/>
    </row>
  </sheetData>
  <mergeCells count="19">
    <mergeCell ref="H37:I37"/>
    <mergeCell ref="J11:J12"/>
    <mergeCell ref="J22:J23"/>
    <mergeCell ref="E22:E23"/>
    <mergeCell ref="G22:H22"/>
    <mergeCell ref="I22:I23"/>
    <mergeCell ref="I11:I12"/>
    <mergeCell ref="G11:H11"/>
    <mergeCell ref="E11:E12"/>
    <mergeCell ref="D11:D12"/>
    <mergeCell ref="C22:C23"/>
    <mergeCell ref="D22:D23"/>
    <mergeCell ref="A3:E3"/>
    <mergeCell ref="H36:I36"/>
    <mergeCell ref="A22:A23"/>
    <mergeCell ref="B22:B23"/>
    <mergeCell ref="A11:A12"/>
    <mergeCell ref="B11:B12"/>
    <mergeCell ref="C11:C12"/>
  </mergeCells>
  <phoneticPr fontId="2" type="noConversion"/>
  <hyperlinks>
    <hyperlink ref="A1" location="Índice!A1" display="Regresar al Índice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mQKkaooaErc5RpoFjR1TFSwuN1PM/YnAdSHfY87Mx3Y=</DigestValue>
    </Reference>
    <Reference Type="http://www.w3.org/2000/09/xmldsig#Object" URI="#idOfficeObject">
      <DigestMethod Algorithm="http://www.w3.org/2001/04/xmlenc#sha256"/>
      <DigestValue>+ezeROQb4BBR0CeTw62QBSL8N80tpDiPSWVc8vyLJLI=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aYkXiY6y8Gs6ZXK3a3T5NzoW1Gzhc5wurUMiOwTrCug=</DigestValue>
    </Reference>
    <Reference Type="http://www.w3.org/2000/09/xmldsig#Object" URI="#idValidSigLnImg">
      <DigestMethod Algorithm="http://www.w3.org/2001/04/xmlenc#sha256"/>
      <DigestValue>iLZvZw7+Wv7m45K+8fXLOuYxPr0AV3iTyF429VB8KnE=</DigestValue>
    </Reference>
    <Reference Type="http://www.w3.org/2000/09/xmldsig#Object" URI="#idInvalidSigLnImg">
      <DigestMethod Algorithm="http://www.w3.org/2001/04/xmlenc#sha256"/>
      <DigestValue>XYbzXJxnRhArRBaWwDZIjLKSKuOKsqJl2/JjlNBIy2c=</DigestValue>
    </Reference>
  </SignedInfo>
  <SignatureValue>jGybjYbYO0THb2EP8TIENTgXjfUF4P6DPpuxo3w/VBrKs3p4ITpc20Rx1AJh7SZCnoZHc5/ns1KW
++vX60EA1ckQG7UnYXUaik3xPpBgRgoY9/ad+CL4FvPeQTK27jMvCqWve+V/kuNSWfP9ARilX6kc
umD97wMv1FVK+Joqmv+bZePzF6pAkTCUhpZ69f99sNmQ3ta/KZP6EWj6lehdMw9I/AawuHxwQjkc
bA6NnwioMBewii2nf52QwsJeyrWEWXoY8RkgMp0FcwwMlldi+RwNBDULIZoPl1oLoz/YDix2LAhk
15ijACqY6rPE67A4CfMqpkr/Jh9MALW0bgZjxA==</SignatureValue>
  <KeyInfo>
    <X509Data>
      <X509Certificate>MIIH+jCCBeKgAwIBAgIRAIFTPcYuC5mTSPXHQX9Qf6kwDQYJKoZIhvcNAQELBQAwgYUxCzAJBgNVBAYTAlBZMQ0wCwYDVQQKEwRJQ1BQMTgwNgYDVQQLEy9QcmVzdGFkb3IgQ3VhbGlmaWNhZG8gZGUgU2VydmljaW9zIGRlIENvbmZpYW56YTEVMBMGA1UEAxMMQ09ERTEwMCBTLkEuMRYwFAYDVQQFEw1SVUM4MDA4MDYxMC03MB4XDTI0MDQwODE0MTI0MFoXDTI1MDQwODE0MTI0MFowga0xCzAJBgNVBAYTAlBZMSswKQYDVQQKEyJDRVJUSUZJQ0FETyBDVUFMSUZJQ0FETyBUUklCVVRBUklPMQswCQYDVQQLEwJGMTEUMBIGA1UEBBMLQk9HQURPIE9SVUUxFjAUBgNVBCoTDUdFTkFSTyBGQUJJQU4xIjAgBgNVBAMTGUdFTkFSTyBGQUJJQU4gQk9HQURPIE9SVUUxEjAQBgNVBAUTCUNJMTI1NzgxMjCCASIwDQYJKoZIhvcNAQEBBQADggEPADCCAQoCggEBAPdJIaOXnWP83SNjyojBEjb6ZqQfDSbFHxFmQ6vSQ2lLETn0kIlJ2SoqlHS/3nc6rM+oVYz0c99LvuYrXxsiBwGa+aaWI8e3TsL9L0JUDEkY6JMxblTocCTept117L8EZjB5PlLHzQWzj4kAXfVVa/VWwmkiZeKXIouz9gqOIlmWnvR679SiXty0X+jPUaUYEejL4186SQycEReFKCgoDQwMut14eCR52K2C43Cc7dEQh+Vuov5QRA3TjzfYhKs4aX5agVVwXa0zFl12w6SPLz2YoRBU6RkDBIse3OWnm2CJh9FmDZHy5c8SGNO2SUBN3d4dlP3z/xaDbLx5ARJmw70CAwEAAaOCAzkwggM1MAwGA1UdEwEB/wQCMAAwHQYDVR0OBBYEFEGguXopMfIIqOx/mjW3/0yt1pdGMB8GA1UdIwQYMBaAFL41VGJoYOcm0zHBX5ex4vZkzgf1MA4GA1UdDwEB/wQEAwIF4DCBrwYDVR0RBIGnMIGkgRhKRU5BUk9CT0dBRE9ASE9UTUFJTC5DT02kgYcwgYQxKTAnBgNVBAoTIEpFVCBUUkFERSBFTEVDVFJPRE9NRVNUSUNPUyBTLkEuMRMwEQYDVQQMEwpQUkVTSURFTlRFMSowKAYDVQQNDCFGSVJNQSBFTEVDVFLDk05JQ0EgZGUgbml2ZWwgbWVkaW8xFjAUBgNVBAUTDVJVQzgwMDUyOTY1LTAwgfcGA1UdIASB7zCB7DCB6QYLKwYBBAGDrnABAQQwgdkwRgYIKwYBBQUHAgEWOmh0dHBzOi8vY29kZTEwMC5jb20ucHkvcmVwb3NpdG9yaW8tZGUtZG9jdW1lbnRvcy1wdWJsaWNvcy8wgY4GCCsGAQUFBwICMIGBDH9jZXJ0aWZpY2FkbyBjdWFsaWZpY2FkbyBkZSBmaXJtYSBlbGVjdHLDs25pY2EgdGlwbyBGMS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BMIGJBggrBgEFBQcBAQR9MHswOQYIKwYBBQUHMAGGLWh0dHA6Ly9vY3NwLmNvZGUxMDAuY29tLnB5L29jc3AvY2EtY29kZTEwMC1zYTA+BggrBgEFBQcwAoYyaHR0cDovL3BjYTEuY29kZTEwMC5jb20ucHkvY2VydHMvY2EtY29kZTEwMC1zYS5jZXIwDQYJKoZIhvcNAQELBQADggIBALdeoLxBGzeGzhzVuCH4DlCJs51QYakEp9llgHUHDeXX0E3ynS4V0szCPLcdWBPF1bZR7+2trVbGlEKhkSn75OxMjLpaKgT5xi9fqGD4Qk6zl8Szc/P9bI+J+aXvIDWI9xT1v27ggUaOfDhPDTeWgYoZpqJ2aOtqe12UhLPV7XQ8JRyFc9VUcmFwG/XfnGRRKlh4QdBw1IWp2vL+qytoNeM9bFVu0GDLskSgIUnNNYiJN3QuAlftryCKrNhJSvTseb4SMfafAi5OrvpKuHDKxEuf6PB2emEFg9zg4ui0uEw6qcnm4zH/t/dgrfR3V6OpQ6QDTrbocEhMdxgnGoqAFBgeCM0lGE0+dGVvUr6h/1dv4+LJBZEA5UI7slbVHrkmV/GUsy/jiq3KQxZsaPDqG1CbVLLNV0JdTKSF+8otAEoy9v0Dm8fcFob71JCvcyd+2wtLOlSmysuF8kKz2mafy2AXOqbHPimthlKGefrTIaHIFVE2ztCG5Z5rqF/GTfVq2DyrL/c6+2fSWEuIH3WhecdKEoKYBA67Yk3ZNB7pYNfgRcv1vZOYE2/36XTDGpvh2Df/GoO9wyaVG8Qfe9iRA5Asy0nOVBYQdMVCBqQUD2XPX8TBog2HhmcXMUxysKwwH3VAeRx4a3MRoOjoD7RfzalT4xX5ounrS4+zIy9wFuZ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VRPjAwx1IyJgUNjdj60J2IcgIJnlPLzLxSNYgxiI2VE=</DigestValue>
      </Reference>
      <Reference URI="/xl/comments1.xml?ContentType=application/vnd.openxmlformats-officedocument.spreadsheetml.comments+xml">
        <DigestMethod Algorithm="http://www.w3.org/2001/04/xmlenc#sha256"/>
        <DigestValue>J3dWMwGpzjwICUuMxt7DIB7MzEXSo61x3CvIrDp48U4=</DigestValue>
      </Reference>
      <Reference URI="/xl/comments2.xml?ContentType=application/vnd.openxmlformats-officedocument.spreadsheetml.comments+xml">
        <DigestMethod Algorithm="http://www.w3.org/2001/04/xmlenc#sha256"/>
        <DigestValue>iBLGCXUGlXNKjE6L3DxQXs+qsjk0EmW4/YmtTxJi+fc=</DigestValue>
      </Reference>
      <Reference URI="/xl/comments3.xml?ContentType=application/vnd.openxmlformats-officedocument.spreadsheetml.comments+xml">
        <DigestMethod Algorithm="http://www.w3.org/2001/04/xmlenc#sha256"/>
        <DigestValue>0Qybj0Dqm2bhgA0AKZRhuLAtSqnnIHwRbcF7TqhXCL0=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h0tZNymxTPdpO4Q2CxOD6CDFQAw9BjsG4r5VqOqdXzo=</DigestValue>
      </Reference>
      <Reference URI="/xl/drawings/vmlDrawing2.vml?ContentType=application/vnd.openxmlformats-officedocument.vmlDrawing">
        <DigestMethod Algorithm="http://www.w3.org/2001/04/xmlenc#sha256"/>
        <DigestValue>olnsSgkQD2/aixSI2gJ51Oj+pBdrfcMRTnaKvWsXaiQ=</DigestValue>
      </Reference>
      <Reference URI="/xl/drawings/vmlDrawing3.vml?ContentType=application/vnd.openxmlformats-officedocument.vmlDrawing">
        <DigestMethod Algorithm="http://www.w3.org/2001/04/xmlenc#sha256"/>
        <DigestValue>JArroUIIL4KmHWGMmdN6kUVujnxu8XVFJjMHfFrL660=</DigestValue>
      </Reference>
      <Reference URI="/xl/media/image1.emf?ContentType=image/x-emf">
        <DigestMethod Algorithm="http://www.w3.org/2001/04/xmlenc#sha256"/>
        <DigestValue>qnhGm4KZ89QmgxXU8tgPhqouzHyYxAtusV8KhvYJpOA=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+Wn3FCh7xucHWPnuhcs2DB1FP5o0r7LvJSPTdAS66Fs=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sharedStrings.xml?ContentType=application/vnd.openxmlformats-officedocument.spreadsheetml.sharedStrings+xml">
        <DigestMethod Algorithm="http://www.w3.org/2001/04/xmlenc#sha256"/>
        <DigestValue>tkKrj2SuhILDGigkOgSMo/mhHBNzEkYkB5UQOOMZmCc=</DigestValue>
      </Reference>
      <Reference URI="/xl/styles.xml?ContentType=application/vnd.openxmlformats-officedocument.spreadsheetml.styles+xml">
        <DigestMethod Algorithm="http://www.w3.org/2001/04/xmlenc#sha256"/>
        <DigestValue>6ohoXpTGrZ4bY0jUDol2b/e8NrciXuqHpRijqTjHo+8=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f5g6IbQ6mq3CwN07zNjNalmDciatxY2IrDt6YMnaJ38=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kjQjIRSy0BeDFiM4gyforj2vN0RYq2NbXCzLk5eKdNM=</DigestValue>
      </Reference>
      <Reference URI="/xl/worksheets/sheet1.xml?ContentType=application/vnd.openxmlformats-officedocument.spreadsheetml.worksheet+xml">
        <DigestMethod Algorithm="http://www.w3.org/2001/04/xmlenc#sha256"/>
        <DigestValue>nHar6M2Akz28pxk3bAB05F/i8UcffWDL6DmUTNeyp6M=</DigestValue>
      </Reference>
      <Reference URI="/xl/worksheets/sheet2.xml?ContentType=application/vnd.openxmlformats-officedocument.spreadsheetml.worksheet+xml">
        <DigestMethod Algorithm="http://www.w3.org/2001/04/xmlenc#sha256"/>
        <DigestValue>GkzFgBAGXx8bybNYPF0bUg8QUhW3hdbJL2ceGwUOB+g=</DigestValue>
      </Reference>
      <Reference URI="/xl/worksheets/sheet3.xml?ContentType=application/vnd.openxmlformats-officedocument.spreadsheetml.worksheet+xml">
        <DigestMethod Algorithm="http://www.w3.org/2001/04/xmlenc#sha256"/>
        <DigestValue>j+/zN1oB97yjfxjr/eY334JKuqe2j+He0Zo9t7QzRbE=</DigestValue>
      </Reference>
      <Reference URI="/xl/worksheets/sheet4.xml?ContentType=application/vnd.openxmlformats-officedocument.spreadsheetml.worksheet+xml">
        <DigestMethod Algorithm="http://www.w3.org/2001/04/xmlenc#sha256"/>
        <DigestValue>zblOR2r2euFEwwTOf8uL/TvPCU+Ecqh3OIFGW0OHk/4=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2025-03-31T14:06:08Z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{3BF81871-8AE5-4D46-B51B-02EE8CA05401}</SetupID>
          <SignatureText>Genaro Fabian Bogado Orue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2025-03-31T14:06:08Z</xd:SigningTime>
          <xd:SigningCertificate>
            <xd:Cert>
              <xd:CertDigest>
                <DigestMethod Algorithm="http://www.w3.org/2001/04/xmlenc#sha256"/>
                <DigestValue>M10IG7HhzYe8/AtnvzoO3d4a8KFW+YOKBKwUUF+IpQQ=</DigestValue>
              </xd:CertDigest>
              <xd:IssuerSerial>
                <X509IssuerName>SERIALNUMBER=RUC80080610-7, CN=CODE100 S.A., OU=Prestador Cualificado de Servicios de Confianza, O=ICPP, C=PY</X509IssuerName>
                <X509SerialNumber>171902625023924872748792065472951517097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AABAAB/AAAAAAAAAAAAAABJGQAAkQwAACBFTUYAAAEATBwAAKoAAAAGAAAAAAAAAAAAAAAAAAAAVgUAAAADAABYAQAAwQAAAAAAAAAAAAAAAAAAAMA/BQDo8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KUE0F7ddcATmAJMSw18dyIKAETDuQAwxbkAJYIGdS2WInXowrkAAAAAAAAAAAB/YE14AAAAACJoTXgAAAAAafxQeAAAAABl91B4AAAAABz2UHgAAAAA9/RQeAAAAABc9FB4AAAAAMnwUHgAAAAAtlbKegAAAACiS8p6AAAAAAAAwUoAAAAAAADddQAl7nYAAAAAAAAAAAAAAAAAJe52AAAAAOw28XaKuCN1/////wzDuQAQw7kABAAAAEjDuQAAAA18AKANfACwAgA4w7kAnZv7ewCgDXwAAN11oCbudgAAAABAw7kA3Jv7e/BGEHzzm/t75MMQnQAAAAAAAAAAZHYACAAAAAAlAAAADAAAAAEAAAAYAAAADAAAAAAAAAISAAAADAAAAAEAAAAeAAAAGAAAAL0AAAAEAAAA9wAAABEAAAAlAAAADAAAAAEAAABUAAAAiAAAAL4AAAAEAAAA9QAAABAAAAABAAAA0XbJQasKyUG+AAAABAAAAAoAAABMAAAAAAAAAAAAAAAAAAAA//////////9gAAAAMwAxAC8AMAAzAC8AMgAwADIANQAGAAAABgAAAAQAAAAGAAAABgAAAAQAAAAGAAAABgAAAAYAAAAGAAAASwAAAEAAAAAwAAAABQAAACAAAAABAAAAAQAAABAAAAAAAAAAAAAAAAEBAACAAAAAAAAAAAAAAAABAQAAgAAAAFIAAABwAQAAAgAAABAAAAAHAAAAAAAAAAAAAAC8AgAAAAAAAAECAiJTAHkAcwB0AGUAbQAAAAAAAAAAAAAAAAAAAAAAAAAAAAAAAAAAAAAAAAAAAAAAAAAAAAAAAAAAAAAAAAAAAAAAAAAAAC2WInUAAAAABPhPdQAAAAAMSON7AAAAACYV5HsAAAAALU3lewAAAAAF91d4AAAAAI3yV3gAAAAAGPBXeAAAAAAD61d4AAAAAKTlV3gAAAAAz+JXeAAAAADW1Vd4AAAAAGfUV3gAAAAAKGNReAAAAADYOMlg2Oe5AAAAAAAAALkAEKE+c0wMMhP+////COq5ALzV7nZA6bkAwBOYAtCpPXMAAAAA6NXudv//AAAAAAAAy9budsvW7nY46rkAAAC5AAcAAAAAAAAA0fkhdQkAAAAHAAAAaOq5AGjquQAAAgAA/P///wEAAAAAAAAAAAAAAAAAAAAAAAAA6MTe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gI5wAAAGgwuQAYggZ1ZSQKMdwwuQDIMrkAJYIGdZS4nZ6AMLkAAAAAAAAAAACIpHl4ZTdOeOBWowIAMLkAZDC5AEuFdHj/////UDC5AJ64UHh6HFV40rhQePArT3gCLE94yLidnoikeXjouJ2eeDC5AH+4UHiwcsgLAAAAAAAAwUqgMLkAMDK5ANl/BnWAMLkAAgAAAOV/BnXo53l44P///wAAAAAAAAAAAAAAAJABAAAAAAABAAAAAGEAcgAAAAAAAAAAANH5IXUAAAAABgAAANQxuQDUMbkAAAIAAPz///8BAAAAAAAAAAAAAAAAAAAAAAAAAAAAAAAAAAAAZHYACAAAAAAlAAAADAAAAAMAAAAYAAAADAAAAAAAAAISAAAADAAAAAEAAAAWAAAADAAAAAgAAABUAAAAVAAAAAoAAAAnAAAAHgAAAEoAAAABAAAA0XbJQasKyUEKAAAASwAAAAEAAABMAAAABAAAAAkAAAAnAAAAIAAAAEsAAABQAAAAWABz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OAjpAAAAcC+5ABiCBnUOJAop5C+5ANAxuQAlggZ1DQAAAIgvuQAAAAAAAAAAAEjesQQVAAAAkDC5AAAAAABgDJ8JbAAAAADdzHpAL7kAV1DlexYiAV1I3rEEjNzMejCw7ANI3rEEADpDCBUAAABI3rEEuNzMegEAAAAcAAAAAADBSkjesQQ4MbkA2X8GdYgvuQADAAAA5X8GdQAAAADw////AAAAAAAAAAAAAAAAkAEAAAAAAAEAAAAAcwBlAAAAAAAAAAAA0fkhdQAAAAAJAAAA3DC5ANwwuQAAAgAA/P///wEAAAAAAAAAAAAAAAAAAAAAAAAAAAAAAAAAAABkdgAIAAAAACUAAAAMAAAABAAAABgAAAAMAAAAAAAAAhIAAAAMAAAAAQAAAB4AAAAYAAAAKQAAADMAAADwAAAASAAAACUAAAAMAAAABAAAAFQAAADkAAAAKgAAADMAAADuAAAARwAAAAEAAADRdslBqwrJQSoAAAAzAAAAGQAAAEwAAAAAAAAAAAAAAAAAAAD//////////4AAAABHAGUAbgBhAHIAbwAgAEYAYQBiAGkAYQBuACAAQgBvAGcAYQBkAG8AIABPAHIAdQBlAGsACwAAAAgAAAAJAAAACAAAAAYAAAAJAAAABAAAAAgAAAAIAAAACQAAAAQAAAAIAAAACQAAAAQAAAAJAAAACQAAAAkAAAAIAAAACQAAAAkAAAAEAAAADAAAAAYAAAAJAAAACAAAAEsAAABAAAAAMAAAAAUAAAAgAAAAAQAAAAEAAAAQAAAAAAAAAAAAAAABAQAAgAAAAAAAAAAAAAAAAQEAAIAAAAAlAAAADAAAAAIAAAAnAAAAGAAAAAUAAAAAAAAA////AAAAAAAlAAAADAAAAAUAAABMAAAAZAAAAAAAAABQAAAAAAEAAHwAAAAAAAAAUAAAAAEBAAAtAAAAIQDwAAAAAAAAAAAAAACAPwAAAAAAAAAAAACAPwAAAAAAAAAAAAAAAAAAAAAAAAAAAAAAAAAAAAAAAAAAJQAAAAwAAAAAAACAKAAAAAwAAAAFAAAAJwAAABgAAAAFAAAAAAAAAP///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kAAAACgAAAFAAAACxAAAAXAAAAAEAAADRdslBqwrJQQoAAABQAAAAGQAAAEwAAAAAAAAAAAAAAAAAAAD//////////4AAAABHAEUATgBBAFIATwAgAEYAQQBCAEkAQQBOACAAQgBPAEcAQQBEAE8AIABPAFIAVQBFAHIACAAAAAYAAAAIAAAABwAAAAcAAAAJAAAAAwAAAAYAAAAHAAAABgAAAAMAAAAHAAAACAAAAAMAAAAGAAAACQAAAAgAAAAHAAAACAAAAAkAAAADAAAACQAAAAcAAAAIAAAABgAAAEsAAABAAAAAMAAAAAUAAAAgAAAAAQAAAAEAAAAQAAAAAAAAAAAAAAABAQAAgAAAAAAAAAAAAAAAAQEAAIAAAAAlAAAADAAAAAIAAAAnAAAAGAAAAAUAAAAAAAAA////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MAAAAAKAAAAYAAAAIAAAABsAAAAAQAAANF2yUGrCslBCgAAAGAAAAATAAAATAAAAAAAAAAAAAAAAAAAAP//////////dAAAAFIARQBQAFIARQBTAEUATgBUAEEATgBUAEUAIABMAEUARwBBAEwAbAAHAAAABgAAAAYAAAAHAAAABgAAAAYAAAAGAAAACAAAAAYAAAAHAAAACAAAAAYAAAAGAAAAAwAAAAUAAAAGAAAACAAAAAcAAAAFAAAASwAAAEAAAAAwAAAABQAAACAAAAABAAAAAQAAABAAAAAAAAAAAAAAAAEBAACAAAAAAAAAAAAAAAABAQAAgAAAACUAAAAMAAAAAgAAACcAAAAYAAAABQAAAAAAAAD///8AAAAAACUAAAAMAAAABQAAAEwAAABkAAAACQAAAHAAAAD3AAAAfAAAAAkAAABwAAAA7wAAAA0AAAAhAPAAAAAAAAAAAAAAAIA/AAAAAAAAAAAAAIA/AAAAAAAAAAAAAAAAAAAAAAAAAAAAAAAAAAAAAAAAAAAlAAAADAAAAAAAAIAoAAAADAAAAAUAAAAlAAAADAAAAAEAAAAYAAAADAAAAAAAAAISAAAADAAAAAEAAAAWAAAADAAAAAAAAABUAAAAMAEAAAoAAABwAAAA9gAAAHwAAAABAAAA0XbJQasKyUEKAAAAcAAAACYAAABMAAAABAAAAAkAAABwAAAA+AAAAH0AAACYAAAARgBpAHIAbQBhAGQAbwAgAHAAbwByADoAIABHAEUATgBBAFIATwAgAEYAQQBCAEkAQQBOACAAQgBPAEcAQQBEAE8AIABPAFIAVQBFAAYAAAADAAAABAAAAAkAAAAGAAAABwAAAAcAAAADAAAABwAAAAcAAAAEAAAAAwAAAAMAAAAIAAAABgAAAAgAAAAHAAAABwAAAAkAAAADAAAABgAAAAcAAAAGAAAAAwAAAAcAAAAIAAAAAwAAAAYAAAAJAAAACAAAAAcAAAAIAAAACQAAAAMAAAAJAAAABwAAAAgAAAAGAAAAFgAAAAwAAAAAAAAAJQAAAAwAAAACAAAADgAAABQAAAAAAAAAEAAAABQAAAA=</Object>
  <Object Id="idInvalidSigLnImg">AQAAAGwAAAAAAAAAAAAAAAABAAB/AAAAAAAAAAAAAABJGQAAkQwAACBFTUYAAAEA6B8AALAAAAAGAAAAAAAAAAAAAAAAAAAAVgUAAAADAABYAQAAwQAAAAAAAAAAAAAAAAAAAMA/BQDo8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ZCAAAAAcKDQcKDQcJDQ4WMShFrjFU1TJV1gECBAIDBAECBQoRKyZBowsTMaECAAAAfqbJd6PIeqDCQFZ4JTd0Lk/HMVPSGy5uFiE4GypVJ0KnHjN9AAABGggAAACcz+7S6ffb7fnC0t1haH0hMm8aLXIuT8ggOIwoRKslP58cK08AAAGhAgAAAMHg9P///////////+bm5k9SXjw/SzBRzTFU0y1NwSAyVzFGXwEBAiQICA8mnM/u69/SvI9jt4tgjIR9FBosDBEjMVTUMlXWMVPRKUSeDxk4AAAAoQIAAADT6ff///////+Tk5MjK0krSbkvUcsuT8YVJFoTIFIrSbgtTcEQHEe1CwAAAJzP7vT6/bTa8kRleixHhy1Nwi5PxiQtTnBwcJKSki81SRwtZAgOI6ECAAAAweD02+35gsLqZ5q6Jz1jNEJyOUZ4qamp+/v7////wdPeVnCJAQECtQsAAACv1/Ho8/ubzu6CwuqMudS3u769vb3////////////L5fZymsABAgOgAgAAAK/X8fz9/uLx+snk9uTy+vz9/v///////////////8vl9nKawAECA7ULAAAAotHvtdryxOL1xOL1tdry0+r32+350+r3tdryxOL1pdPvc5rAAQIDoQIAAABpj7ZnjrZqj7Zqj7ZnjrZtkbdukrdtkbdnjrZqj7ZojrZ3rdUCAwS1CwAAAAAAAAAAAAAAAAAAAAAAAAAAAAAAAAAAAAAAAAAAAAAAAAAAAAAAAKEC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ClBNBe3XXAE5gCTEsNfHciCgBEw7kAMMW5ACWCBnUtliJ16MK5AAAAAAAAAAAAf2BNeAAAAAAiaE14AAAAAGn8UHgAAAAAZfdQeAAAAAAc9lB4AAAAAPf0UHgAAAAAXPRQeAAAAADJ8FB4AAAAALZWynoAAAAAokvKegAAAAAAAMFKAAAAAAAA3XUAJe52AAAAAAAAAAAAAAAAACXudgAAAADsNvF2irgjdf////8Mw7kAEMO5AAQAAABIw7kAAAANfACgDXwAsAIAOMO5AJ2b+3sAoA18AADddaAm7nYAAAAAQMO5ANyb+3vwRhB885v7e+TDEJ0AAAAAAAAAAGR2AAgAAAAAJQAAAAwAAAABAAAAGAAAAAwAAAD/AAACEgAAAAwAAAABAAAAHgAAABgAAAAiAAAABAAAAHIAAAARAAAAJQAAAAwAAAABAAAAVAAAAKgAAAAjAAAABAAAAHAAAAAQAAAAAQAAANF2yUGrCslBIwAAAAQAAAAPAAAATAAAAAAAAAAAAAAAAAAAAP//////////bAAAAEYAaQByAG0AYQAgAG4AbwAgAHYA4QBsAGkAZABhAGlrBgAAAAMAAAAEAAAACQAAAAYAAAADAAAABwAAAAcAAAADAAAABQAAAAYAAAADAAAAAwAAAAcAAAAGAAAASwAAAEAAAAAwAAAABQAAACAAAAABAAAAAQAAABAAAAAAAAAAAAAAAAEBAACAAAAAAAAAAAAAAAABAQAAgAAAAFIAAABwAQAAAgAAABAAAAAHAAAAAAAAAAAAAAC8AgAAAAAAAAECAiJTAHkAcwB0AGUAbQAAAAAAAAAAAAAAAAAAAAAAAAAAAAAAAAAAAAAAAAAAAAAAAAAAAAAAAAAAAAAAAAAAAAAAAAAAAC2WInUAAAAABPhPdQAAAAAMSON7AAAAACYV5HsAAAAALU3lewAAAAAF91d4AAAAAI3yV3gAAAAAGPBXeAAAAAAD61d4AAAAAKTlV3gAAAAAz+JXeAAAAADW1Vd4AAAAAGfUV3gAAAAAKGNReAAAAADYOMlg2Oe5AAAAAAAAALkAEKE+c0wMMhP+////COq5ALzV7nZA6bkAwBOYAtCpPXMAAAAA6NXudv//AAAAAAAAy9budsvW7nY46rkAAAC5AAcAAAAAAAAA0fkhdQkAAAAHAAAAaOq5AGjquQAAAgAA/P///wEAAAAAAAAAAAAAAAAAAAAAAAAA6MTe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gI5wAAAGgwuQAYggZ1ZSQKMdwwuQDIMrkAJYIGdZS4nZ6AMLkAAAAAAAAAAACIpHl4ZTdOeOBWowIAMLkAZDC5AEuFdHj/////UDC5AJ64UHh6HFV40rhQePArT3gCLE94yLidnoikeXjouJ2eeDC5AH+4UHiwcsgLAAAAAAAAwUqgMLkAMDK5ANl/BnWAMLkAAgAAAOV/BnXo53l44P///wAAAAAAAAAAAAAAAJABAAAAAAABAAAAAGEAcgAAAAAAAAAAANH5IXUAAAAABgAAANQxuQDUMbkAAAIAAPz///8BAAAAAAAAAAAAAAAAAAAAAAAAAAAAAAAAAAAAZHYACAAAAAAlAAAADAAAAAMAAAAYAAAADAAAAAAAAAISAAAADAAAAAEAAAAWAAAADAAAAAgAAABUAAAAVAAAAAoAAAAnAAAAHgAAAEoAAAABAAAA0XbJQasKyUEKAAAASwAAAAEAAABMAAAABAAAAAkAAAAnAAAAIAAAAEsAAABQAAAAWABpS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OAjpAAAAcC+5ABiCBnUOJAop5C+5ANAxuQAlggZ1DQAAAIgvuQAAAAAAAAAAAEjesQQVAAAAkDC5AAAAAABgDJ8JbAAAAADdzHpAL7kAV1DlexYiAV1I3rEEjNzMejCw7ANI3rEEADpDCBUAAABI3rEEuNzMegEAAAAcAAAAAADBSkjesQQ4MbkA2X8GdYgvuQADAAAA5X8GdQAAAADw////AAAAAAAAAAAAAAAAkAEAAAAAAAEAAAAAcwBlAAAAAAAAAAAA0fkhdQAAAAAJAAAA3DC5ANwwuQAAAgAA/P///wEAAAAAAAAAAAAAAAAAAAAAAAAAAAAAAAAAAABkdgAIAAAAACUAAAAMAAAABAAAABgAAAAMAAAAAAAAAhIAAAAMAAAAAQAAAB4AAAAYAAAAKQAAADMAAADwAAAASAAAACUAAAAMAAAABAAAAFQAAADkAAAAKgAAADMAAADuAAAARwAAAAEAAADRdslBqwrJQSoAAAAzAAAAGQAAAEwAAAAAAAAAAAAAAAAAAAD//////////4AAAABHAGUAbgBhAHIAbwAgAEYAYQBiAGkAYQBuACAAQgBvAGcAYQBkAG8AIABPAHIAdQBlAElECwAAAAgAAAAJAAAACAAAAAYAAAAJAAAABAAAAAgAAAAIAAAACQAAAAQAAAAIAAAACQAAAAQAAAAJAAAACQAAAAkAAAAIAAAACQAAAAkAAAAEAAAADAAAAAYAAAAJAAAACAAAAEsAAABAAAAAMAAAAAUAAAAgAAAAAQAAAAEAAAAQAAAAAAAAAAAAAAABAQAAgAAAAAAAAAAAAAAAAQEAAIAAAAAlAAAADAAAAAIAAAAnAAAAGAAAAAUAAAAAAAAA////AAAAAAAlAAAADAAAAAUAAABMAAAAZAAAAAAAAABQAAAAAAEAAHwAAAAAAAAAUAAAAAEBAAAtAAAAIQDwAAAAAAAAAAAAAACAPwAAAAAAAAAAAACAPwAAAAAAAAAAAAAAAAAAAAAAAAAAAAAAAAAAAAAAAAAAJQAAAAwAAAAAAACAKAAAAAwAAAAFAAAAJwAAABgAAAAFAAAAAAAAAP///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kAAAACgAAAFAAAACxAAAAXAAAAAEAAADRdslBqwrJQQoAAABQAAAAGQAAAEwAAAAAAAAAAAAAAAAAAAD//////////4AAAABHAEUATgBBAFIATwAgAEYAQQBCAEkAQQBOACAAQgBPAEcAQQBEAE8AIABPAFIAVQBFAFgxCAAAAAYAAAAIAAAABwAAAAcAAAAJAAAAAwAAAAYAAAAHAAAABgAAAAMAAAAHAAAACAAAAAMAAAAGAAAACQAAAAgAAAAHAAAACAAAAAkAAAADAAAACQAAAAcAAAAIAAAABgAAAEsAAABAAAAAMAAAAAUAAAAgAAAAAQAAAAEAAAAQAAAAAAAAAAAAAAABAQAAgAAAAAAAAAAAAAAAAQEAAIAAAAAlAAAADAAAAAIAAAAnAAAAGAAAAAUAAAAAAAAA////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MAAAAAKAAAAYAAAAIAAAABsAAAAAQAAANF2yUGrCslBCgAAAGAAAAATAAAATAAAAAAAAAAAAAAAAAAAAP//////////dAAAAFIARQBQAFIARQBTAEUATgBUAEEATgBUAEUAIABMAEUARwBBAEwABgMHAAAABgAAAAYAAAAHAAAABgAAAAYAAAAGAAAACAAAAAYAAAAHAAAACAAAAAYAAAAGAAAAAwAAAAUAAAAGAAAACAAAAAcAAAAFAAAASwAAAEAAAAAwAAAABQAAACAAAAABAAAAAQAAABAAAAAAAAAAAAAAAAEBAACAAAAAAAAAAAAAAAABAQAAgAAAACUAAAAMAAAAAgAAACcAAAAYAAAABQAAAAAAAAD///8AAAAAACUAAAAMAAAABQAAAEwAAABkAAAACQAAAHAAAAD3AAAAfAAAAAkAAABwAAAA7wAAAA0AAAAhAPAAAAAAAAAAAAAAAIA/AAAAAAAAAAAAAIA/AAAAAAAAAAAAAAAAAAAAAAAAAAAAAAAAAAAAAAAAAAAlAAAADAAAAAAAAIAoAAAADAAAAAUAAAAlAAAADAAAAAEAAAAYAAAADAAAAAAAAAISAAAADAAAAAEAAAAWAAAADAAAAAAAAABUAAAAMAEAAAoAAABwAAAA9gAAAHwAAAABAAAA0XbJQasKyUEKAAAAcAAAACYAAABMAAAABAAAAAkAAABwAAAA+AAAAH0AAACYAAAARgBpAHIAbQBhAGQAbwAgAHAAbwByADoAIABHAEUATgBBAFIATwAgAEYAQQBCAEkAQQBOACAAQgBPAEcAQQBEAE8AIABPAFIAVQBFAAYAAAADAAAABAAAAAkAAAAGAAAABwAAAAcAAAADAAAABwAAAAcAAAAEAAAAAwAAAAMAAAAIAAAABgAAAAgAAAAHAAAABwAAAAkAAAADAAAABgAAAAcAAAAGAAAAAwAAAAcAAAAIAAAAAwAAAAYAAAAJAAAACAAAAAcAAAAIAAAACQAAAAMAAAAJAAAABwAAAAg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mcEpuC6beFjRhcYahHPkoOC0d5nxUi0OMhlVVC8aQYY=</DigestValue>
    </Reference>
    <Reference Type="http://www.w3.org/2000/09/xmldsig#Object" URI="#idOfficeObject">
      <DigestMethod Algorithm="http://www.w3.org/2001/04/xmlenc#sha256"/>
      <DigestValue>0uZlQLDrDz03vvWPU13Mqh8mhHfnr4LIRyBEgcBzp0E=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lx/Lj47Zpxz6pKdy4bNk3cARctQ0vZ/WLXasV1sfFoc=</DigestValue>
    </Reference>
    <Reference Type="http://www.w3.org/2000/09/xmldsig#Object" URI="#idValidSigLnImg">
      <DigestMethod Algorithm="http://www.w3.org/2001/04/xmlenc#sha256"/>
      <DigestValue>KhiKFKsS8ID7Xbr+4rXytaogtOJBgYUQeUtWvxlznTE=</DigestValue>
    </Reference>
    <Reference Type="http://www.w3.org/2000/09/xmldsig#Object" URI="#idInvalidSigLnImg">
      <DigestMethod Algorithm="http://www.w3.org/2001/04/xmlenc#sha256"/>
      <DigestValue>MpJ9tJWICfQgNw6Um+QIbhq0cgQxGX1mFVwsuKZgSJg=</DigestValue>
    </Reference>
  </SignedInfo>
  <SignatureValue>J8iHL+k6PPWlG6In5HDeC0ibZmq031tkiy/m4wI/+P2HSzliACkzHJWEdMrwaNWk5TV336HJFhYm
GONQ4yixOIljeimTmZRVV8ZLtBzlPqYCsdg3ysiSsDmp/yf0/uNXKpNwnwFD+DvvihKM1UGqr2vW
JyFo4/Vg1bQO/P2APYYaUlZv1l6YO3+MSTEQlwO8vjmKCCZiTFTwbbgsPA0J0cDS+cyIjAtvupTg
YvxLTHkbeV4+PLuGK5DkPJaVYvfAHCulQAHzjMh+LtkG/rxMSCGQK375hgtIXsxK6EAD2tkubHTF
X4SbYxJckB8weswxdU//isOMYgoWmvlNOuNL4A==</SignatureValue>
  <KeyInfo>
    <X509Data>
      <X509Certificate>MIIH+jCCBeKgAwIBAgIRAIFTPcYuC5mTSPXHQX9Qf6kwDQYJKoZIhvcNAQELBQAwgYUxCzAJBgNVBAYTAlBZMQ0wCwYDVQQKEwRJQ1BQMTgwNgYDVQQLEy9QcmVzdGFkb3IgQ3VhbGlmaWNhZG8gZGUgU2VydmljaW9zIGRlIENvbmZpYW56YTEVMBMGA1UEAxMMQ09ERTEwMCBTLkEuMRYwFAYDVQQFEw1SVUM4MDA4MDYxMC03MB4XDTI0MDQwODE0MTI0MFoXDTI1MDQwODE0MTI0MFowga0xCzAJBgNVBAYTAlBZMSswKQYDVQQKEyJDRVJUSUZJQ0FETyBDVUFMSUZJQ0FETyBUUklCVVRBUklPMQswCQYDVQQLEwJGMTEUMBIGA1UEBBMLQk9HQURPIE9SVUUxFjAUBgNVBCoTDUdFTkFSTyBGQUJJQU4xIjAgBgNVBAMTGUdFTkFSTyBGQUJJQU4gQk9HQURPIE9SVUUxEjAQBgNVBAUTCUNJMTI1NzgxMjCCASIwDQYJKoZIhvcNAQEBBQADggEPADCCAQoCggEBAPdJIaOXnWP83SNjyojBEjb6ZqQfDSbFHxFmQ6vSQ2lLETn0kIlJ2SoqlHS/3nc6rM+oVYz0c99LvuYrXxsiBwGa+aaWI8e3TsL9L0JUDEkY6JMxblTocCTept117L8EZjB5PlLHzQWzj4kAXfVVa/VWwmkiZeKXIouz9gqOIlmWnvR679SiXty0X+jPUaUYEejL4186SQycEReFKCgoDQwMut14eCR52K2C43Cc7dEQh+Vuov5QRA3TjzfYhKs4aX5agVVwXa0zFl12w6SPLz2YoRBU6RkDBIse3OWnm2CJh9FmDZHy5c8SGNO2SUBN3d4dlP3z/xaDbLx5ARJmw70CAwEAAaOCAzkwggM1MAwGA1UdEwEB/wQCMAAwHQYDVR0OBBYEFEGguXopMfIIqOx/mjW3/0yt1pdGMB8GA1UdIwQYMBaAFL41VGJoYOcm0zHBX5ex4vZkzgf1MA4GA1UdDwEB/wQEAwIF4DCBrwYDVR0RBIGnMIGkgRhKRU5BUk9CT0dBRE9ASE9UTUFJTC5DT02kgYcwgYQxKTAnBgNVBAoTIEpFVCBUUkFERSBFTEVDVFJPRE9NRVNUSUNPUyBTLkEuMRMwEQYDVQQMEwpQUkVTSURFTlRFMSowKAYDVQQNDCFGSVJNQSBFTEVDVFLDk05JQ0EgZGUgbml2ZWwgbWVkaW8xFjAUBgNVBAUTDVJVQzgwMDUyOTY1LTAwgfcGA1UdIASB7zCB7DCB6QYLKwYBBAGDrnABAQQwgdkwRgYIKwYBBQUHAgEWOmh0dHBzOi8vY29kZTEwMC5jb20ucHkvcmVwb3NpdG9yaW8tZGUtZG9jdW1lbnRvcy1wdWJsaWNvcy8wgY4GCCsGAQUFBwICMIGBDH9jZXJ0aWZpY2FkbyBjdWFsaWZpY2FkbyBkZSBmaXJtYSBlbGVjdHLDs25pY2EgdGlwbyBGMS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BMIGJBggrBgEFBQcBAQR9MHswOQYIKwYBBQUHMAGGLWh0dHA6Ly9vY3NwLmNvZGUxMDAuY29tLnB5L29jc3AvY2EtY29kZTEwMC1zYTA+BggrBgEFBQcwAoYyaHR0cDovL3BjYTEuY29kZTEwMC5jb20ucHkvY2VydHMvY2EtY29kZTEwMC1zYS5jZXIwDQYJKoZIhvcNAQELBQADggIBALdeoLxBGzeGzhzVuCH4DlCJs51QYakEp9llgHUHDeXX0E3ynS4V0szCPLcdWBPF1bZR7+2trVbGlEKhkSn75OxMjLpaKgT5xi9fqGD4Qk6zl8Szc/P9bI+J+aXvIDWI9xT1v27ggUaOfDhPDTeWgYoZpqJ2aOtqe12UhLPV7XQ8JRyFc9VUcmFwG/XfnGRRKlh4QdBw1IWp2vL+qytoNeM9bFVu0GDLskSgIUnNNYiJN3QuAlftryCKrNhJSvTseb4SMfafAi5OrvpKuHDKxEuf6PB2emEFg9zg4ui0uEw6qcnm4zH/t/dgrfR3V6OpQ6QDTrbocEhMdxgnGoqAFBgeCM0lGE0+dGVvUr6h/1dv4+LJBZEA5UI7slbVHrkmV/GUsy/jiq3KQxZsaPDqG1CbVLLNV0JdTKSF+8otAEoy9v0Dm8fcFob71JCvcyd+2wtLOlSmysuF8kKz2mafy2AXOqbHPimthlKGefrTIaHIFVE2ztCG5Z5rqF/GTfVq2DyrL/c6+2fSWEuIH3WhecdKEoKYBA67Yk3ZNB7pYNfgRcv1vZOYE2/36XTDGpvh2Df/GoO9wyaVG8Qfe9iRA5Asy0nOVBYQdMVCBqQUD2XPX8TBog2HhmcXMUxysKwwH3VAeRx4a3MRoOjoD7RfzalT4xX5ounrS4+zIy9wFuZ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VRPjAwx1IyJgUNjdj60J2IcgIJnlPLzLxSNYgxiI2VE=</DigestValue>
      </Reference>
      <Reference URI="/xl/comments1.xml?ContentType=application/vnd.openxmlformats-officedocument.spreadsheetml.comments+xml">
        <DigestMethod Algorithm="http://www.w3.org/2001/04/xmlenc#sha256"/>
        <DigestValue>J3dWMwGpzjwICUuMxt7DIB7MzEXSo61x3CvIrDp48U4=</DigestValue>
      </Reference>
      <Reference URI="/xl/comments2.xml?ContentType=application/vnd.openxmlformats-officedocument.spreadsheetml.comments+xml">
        <DigestMethod Algorithm="http://www.w3.org/2001/04/xmlenc#sha256"/>
        <DigestValue>iBLGCXUGlXNKjE6L3DxQXs+qsjk0EmW4/YmtTxJi+fc=</DigestValue>
      </Reference>
      <Reference URI="/xl/comments3.xml?ContentType=application/vnd.openxmlformats-officedocument.spreadsheetml.comments+xml">
        <DigestMethod Algorithm="http://www.w3.org/2001/04/xmlenc#sha256"/>
        <DigestValue>0Qybj0Dqm2bhgA0AKZRhuLAtSqnnIHwRbcF7TqhXCL0=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h0tZNymxTPdpO4Q2CxOD6CDFQAw9BjsG4r5VqOqdXzo=</DigestValue>
      </Reference>
      <Reference URI="/xl/drawings/vmlDrawing2.vml?ContentType=application/vnd.openxmlformats-officedocument.vmlDrawing">
        <DigestMethod Algorithm="http://www.w3.org/2001/04/xmlenc#sha256"/>
        <DigestValue>olnsSgkQD2/aixSI2gJ51Oj+pBdrfcMRTnaKvWsXaiQ=</DigestValue>
      </Reference>
      <Reference URI="/xl/drawings/vmlDrawing3.vml?ContentType=application/vnd.openxmlformats-officedocument.vmlDrawing">
        <DigestMethod Algorithm="http://www.w3.org/2001/04/xmlenc#sha256"/>
        <DigestValue>JArroUIIL4KmHWGMmdN6kUVujnxu8XVFJjMHfFrL660=</DigestValue>
      </Reference>
      <Reference URI="/xl/media/image1.emf?ContentType=image/x-emf">
        <DigestMethod Algorithm="http://www.w3.org/2001/04/xmlenc#sha256"/>
        <DigestValue>qnhGm4KZ89QmgxXU8tgPhqouzHyYxAtusV8KhvYJpOA=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+Wn3FCh7xucHWPnuhcs2DB1FP5o0r7LvJSPTdAS66Fs=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sharedStrings.xml?ContentType=application/vnd.openxmlformats-officedocument.spreadsheetml.sharedStrings+xml">
        <DigestMethod Algorithm="http://www.w3.org/2001/04/xmlenc#sha256"/>
        <DigestValue>tkKrj2SuhILDGigkOgSMo/mhHBNzEkYkB5UQOOMZmCc=</DigestValue>
      </Reference>
      <Reference URI="/xl/styles.xml?ContentType=application/vnd.openxmlformats-officedocument.spreadsheetml.styles+xml">
        <DigestMethod Algorithm="http://www.w3.org/2001/04/xmlenc#sha256"/>
        <DigestValue>6ohoXpTGrZ4bY0jUDol2b/e8NrciXuqHpRijqTjHo+8=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f5g6IbQ6mq3CwN07zNjNalmDciatxY2IrDt6YMnaJ38=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kjQjIRSy0BeDFiM4gyforj2vN0RYq2NbXCzLk5eKdNM=</DigestValue>
      </Reference>
      <Reference URI="/xl/worksheets/sheet1.xml?ContentType=application/vnd.openxmlformats-officedocument.spreadsheetml.worksheet+xml">
        <DigestMethod Algorithm="http://www.w3.org/2001/04/xmlenc#sha256"/>
        <DigestValue>nHar6M2Akz28pxk3bAB05F/i8UcffWDL6DmUTNeyp6M=</DigestValue>
      </Reference>
      <Reference URI="/xl/worksheets/sheet2.xml?ContentType=application/vnd.openxmlformats-officedocument.spreadsheetml.worksheet+xml">
        <DigestMethod Algorithm="http://www.w3.org/2001/04/xmlenc#sha256"/>
        <DigestValue>GkzFgBAGXx8bybNYPF0bUg8QUhW3hdbJL2ceGwUOB+g=</DigestValue>
      </Reference>
      <Reference URI="/xl/worksheets/sheet3.xml?ContentType=application/vnd.openxmlformats-officedocument.spreadsheetml.worksheet+xml">
        <DigestMethod Algorithm="http://www.w3.org/2001/04/xmlenc#sha256"/>
        <DigestValue>j+/zN1oB97yjfxjr/eY334JKuqe2j+He0Zo9t7QzRbE=</DigestValue>
      </Reference>
      <Reference URI="/xl/worksheets/sheet4.xml?ContentType=application/vnd.openxmlformats-officedocument.spreadsheetml.worksheet+xml">
        <DigestMethod Algorithm="http://www.w3.org/2001/04/xmlenc#sha256"/>
        <DigestValue>zblOR2r2euFEwwTOf8uL/TvPCU+Ecqh3OIFGW0OHk/4=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2025-03-31T14:06:15Z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{0DF9F318-089A-40B0-8529-602D5521A3C6}</SetupID>
          <SignatureText>Genaro Fabian Bogado Orue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2025-03-31T14:06:15Z</xd:SigningTime>
          <xd:SigningCertificate>
            <xd:Cert>
              <xd:CertDigest>
                <DigestMethod Algorithm="http://www.w3.org/2001/04/xmlenc#sha256"/>
                <DigestValue>M10IG7HhzYe8/AtnvzoO3d4a8KFW+YOKBKwUUF+IpQQ=</DigestValue>
              </xd:CertDigest>
              <xd:IssuerSerial>
                <X509IssuerName>SERIALNUMBER=RUC80080610-7, CN=CODE100 S.A., OU=Prestador Cualificado de Servicios de Confianza, O=ICPP, C=PY</X509IssuerName>
                <X509SerialNumber>171902625023924872748792065472951517097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AABAAB/AAAAAAAAAAAAAABJGQAAkQwAACBFTUYAAAEATBwAAKoAAAAGAAAAAAAAAAAAAAAAAAAAVgUAAAADAABYAQAAwQAAAAAAAAAAAAAAAAAAAMA/BQDo8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KUE0F7ddcATmAJMSw18dyIKAETDuQAwxbkAJYIGdS2WInXowrkAAAAAAAAAAAB/YE14AAAAACJoTXgAAAAAafxQeAAAAABl91B4AAAAABz2UHgAAAAA9/RQeAAAAABc9FB4AAAAAMnwUHgAAAAAtlbKegAAAACiS8p6AAAAAAAAwUoAAAAAAADddQAl7nYAAAAAAAAAAAAAAAAAJe52AAAAAOw28XaKuCN1/////wzDuQAQw7kABAAAAEjDuQAAAA18AKANfACwAgA4w7kAnZv7ewCgDXwAAN11oCbudgAAAABAw7kA3Jv7e/BGEHzzm/t75MMQnQAAAAAAAAAAZHYACAAAAAAlAAAADAAAAAEAAAAYAAAADAAAAAAAAAISAAAADAAAAAEAAAAeAAAAGAAAAL0AAAAEAAAA9wAAABEAAAAlAAAADAAAAAEAAABUAAAAiAAAAL4AAAAEAAAA9QAAABAAAAABAAAA0XbJQasKyUG+AAAABAAAAAoAAABMAAAAAAAAAAAAAAAAAAAA//////////9gAAAAMwAxAC8AMAAzAC8AMgAwADIANQAGAAAABgAAAAQAAAAGAAAABgAAAAQAAAAGAAAABgAAAAYAAAAGAAAASwAAAEAAAAAwAAAABQAAACAAAAABAAAAAQAAABAAAAAAAAAAAAAAAAEBAACAAAAAAAAAAAAAAAABAQAAgAAAAFIAAABwAQAAAgAAABAAAAAHAAAAAAAAAAAAAAC8AgAAAAAAAAECAiJTAHkAcwB0AGUAbQAAAAAAAAAAAAAAAAAAAAAAAAAAAAAAAAAAAAAAAAAAAAAAAAAAAAAAAAAAAAAAAAAAAAAAAAAAAC2WInUAAAAABPhPdQAAAAAMSON7AAAAACYV5HsAAAAALU3lewAAAAAF91d4AAAAAI3yV3gAAAAAGPBXeAAAAAAD61d4AAAAAKTlV3gAAAAAz+JXeAAAAADW1Vd4AAAAAGfUV3gAAAAAKGNReAAAAADYOMlg2Oe5AAAAAAAAALkAEKE+c0wMMhP+////COq5ALzV7nZA6bkAwBOYAtCpPXMAAAAA6NXudv//AAAAAAAAy9budsvW7nY46rkAAAC5AAcAAAAAAAAA0fkhdQkAAAAHAAAAaOq5AGjquQAAAgAA/P///wEAAAAAAAAAAAAAAAAAAAAAAAAA6MTe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gI5wAAAGgwuQAYggZ1ZSQKMdwwuQDIMrkAJYIGdZS4nZ6AMLkAAAAAAAAAAACIpHl4ZTdOeOBWowIAMLkAZDC5AEuFdHj/////UDC5AJ64UHh6HFV40rhQePArT3gCLE94yLidnoikeXjouJ2eeDC5AH+4UHiwcsgLAAAAAAAAwUqgMLkAMDK5ANl/BnWAMLkAAgAAAOV/BnXo53l44P///wAAAAAAAAAAAAAAAJABAAAAAAABAAAAAGEAcgAAAAAAAAAAANH5IXUAAAAABgAAANQxuQDUMbkAAAIAAPz///8BAAAAAAAAAAAAAAAA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OAjpAAAAcC+5ABiCBnUOJAop5C+5ANAxuQAlggZ1DQAAAIgvuQAAAAAAAAAAAEjesQQVAAAAkDC5AAAAAABgDJ8JbAAAAADdzHpAL7kAV1DlexYiAV1I3rEEjNzMejCw7ANI3rEEADpDCBUAAABI3rEEuNzMegEAAAAcAAAAAADBSkjesQQ4MbkA2X8GdYgvuQADAAAA5X8GdQAAAADw////AAAAAAAAAAAAAAAAkAEAAAAAAAEAAAAAcwBlAAAAAAAAAAAA0fkhdQAAAAAJAAAA3DC5ANwwuQAAAgAA/P///wEAAAAAAAAAAAAAAAAAAAAAAAAAAAAAAAAAAABkdgAIAAAAACUAAAAMAAAABAAAABgAAAAMAAAAAAAAAhIAAAAMAAAAAQAAAB4AAAAYAAAAKQAAADMAAADwAAAASAAAACUAAAAMAAAABAAAAFQAAADkAAAAKgAAADMAAADuAAAARwAAAAEAAADRdslBqwrJQSoAAAAzAAAAGQAAAEwAAAAAAAAAAAAAAAAAAAD//////////4AAAABHAGUAbgBhAHIAbwAgAEYAYQBiAGkAYQBuACAAQgBvAGcAYQBkAG8AIABPAHIAdQBlAAAACwAAAAgAAAAJAAAACAAAAAYAAAAJAAAABAAAAAgAAAAIAAAACQAAAAQAAAAIAAAACQAAAAQAAAAJAAAACQAAAAkAAAAIAAAACQAAAAkAAAAEAAAADAAAAAYAAAAJAAAACAAAAEsAAABAAAAAMAAAAAUAAAAgAAAAAQAAAAEAAAAQAAAAAAAAAAAAAAABAQAAgAAAAAAAAAAAAAAAAQEAAIAAAAAlAAAADAAAAAIAAAAnAAAAGAAAAAUAAAAAAAAA////AAAAAAAlAAAADAAAAAUAAABMAAAAZAAAAAAAAABQAAAAAAEAAHwAAAAAAAAAUAAAAAEBAAAtAAAAIQDwAAAAAAAAAAAAAACAPwAAAAAAAAAAAACAPwAAAAAAAAAAAAAAAAAAAAAAAAAAAAAAAAAAAAAAAAAAJQAAAAwAAAAAAACAKAAAAAwAAAAFAAAAJwAAABgAAAAFAAAAAAAAAP///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kAAAACgAAAFAAAACxAAAAXAAAAAEAAADRdslBqwrJQQoAAABQAAAAGQAAAEwAAAAAAAAAAAAAAAAAAAD//////////4AAAABHAEUATgBBAFIATwAgAEYAQQBCAEkAQQBOACAAQgBPAEcAQQBEAE8AIABPAFIAVQBFAAAACAAAAAYAAAAIAAAABwAAAAcAAAAJAAAAAwAAAAYAAAAHAAAABgAAAAMAAAAHAAAACAAAAAMAAAAGAAAACQAAAAgAAAAHAAAACAAAAAkAAAADAAAACQAAAAcAAAAIAAAABgAAAEsAAABAAAAAMAAAAAUAAAAgAAAAAQAAAAEAAAAQAAAAAAAAAAAAAAABAQAAgAAAAAAAAAAAAAAAAQEAAIAAAAAlAAAADAAAAAIAAAAnAAAAGAAAAAUAAAAAAAAA////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MAAAAAKAAAAYAAAAIAAAABsAAAAAQAAANF2yUGrCslBCgAAAGAAAAATAAAATAAAAAAAAAAAAAAAAAAAAP//////////dAAAAFIARQBQAFIARQBTAEUATgBUAEEATgBUAEUAIABMAEUARwBBAEwAAAAHAAAABgAAAAYAAAAHAAAABgAAAAYAAAAGAAAACAAAAAYAAAAHAAAACAAAAAYAAAAGAAAAAwAAAAUAAAAGAAAACAAAAAcAAAAFAAAASwAAAEAAAAAwAAAABQAAACAAAAABAAAAAQAAABAAAAAAAAAAAAAAAAEBAACAAAAAAAAAAAAAAAABAQAAgAAAACUAAAAMAAAAAgAAACcAAAAYAAAABQAAAAAAAAD///8AAAAAACUAAAAMAAAABQAAAEwAAABkAAAACQAAAHAAAAD3AAAAfAAAAAkAAABwAAAA7wAAAA0AAAAhAPAAAAAAAAAAAAAAAIA/AAAAAAAAAAAAAIA/AAAAAAAAAAAAAAAAAAAAAAAAAAAAAAAAAAAAAAAAAAAlAAAADAAAAAAAAIAoAAAADAAAAAUAAAAlAAAADAAAAAEAAAAYAAAADAAAAAAAAAISAAAADAAAAAEAAAAWAAAADAAAAAAAAABUAAAAMAEAAAoAAABwAAAA9gAAAHwAAAABAAAA0XbJQasKyUEKAAAAcAAAACYAAABMAAAABAAAAAkAAABwAAAA+AAAAH0AAACYAAAARgBpAHIAbQBhAGQAbwAgAHAAbwByADoAIABHAEUATgBBAFIATwAgAEYAQQBCAEkAQQBOACAAQgBPAEcAQQBEAE8AIABPAFIAVQBFAAYAAAADAAAABAAAAAkAAAAGAAAABwAAAAcAAAADAAAABwAAAAcAAAAEAAAAAwAAAAMAAAAIAAAABgAAAAgAAAAHAAAABwAAAAkAAAADAAAABgAAAAcAAAAGAAAAAwAAAAcAAAAIAAAAAwAAAAYAAAAJAAAACAAAAAcAAAAIAAAACQAAAAMAAAAJAAAABwAAAAgAAAAGAAAAFgAAAAwAAAAAAAAAJQAAAAwAAAACAAAADgAAABQAAAAAAAAAEAAAABQAAAA=</Object>
  <Object Id="idInvalidSigLnImg">AQAAAGwAAAAAAAAAAAAAAAABAAB/AAAAAAAAAAAAAABJGQAAkQwAACBFTUYAAAEA6B8AALAAAAAGAAAAAAAAAAAAAAAAAAAAVgUAAAADAABYAQAAwQAAAAAAAAAAAAAAAAAAAMA/BQDo8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ClBNBe3XXAE5gCTEsNfHciCgBEw7kAMMW5ACWCBnUtliJ16MK5AAAAAAAAAAAAf2BNeAAAAAAiaE14AAAAAGn8UHgAAAAAZfdQeAAAAAAc9lB4AAAAAPf0UHgAAAAAXPRQeAAAAADJ8FB4AAAAALZWynoAAAAAokvKegAAAAAAAMFKAAAAAAAA3XUAJe52AAAAAAAAAAAAAAAAACXudgAAAADsNvF2irgjdf////8Mw7kAEMO5AAQAAABIw7kAAAANfACgDXwAsAIAOMO5AJ2b+3sAoA18AADddaAm7nYAAAAAQMO5ANyb+3vwRhB885v7e+TDEJ0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AAAAAAAAAAAAAAAAAAAAAAAAAAAAAAAAAAAAAAAAAAAAAAAAAAAAAAAAAAAAAAC2WInUAAAAABPhPdQAAAAAMSON7AAAAACYV5HsAAAAALU3lewAAAAAF91d4AAAAAI3yV3gAAAAAGPBXeAAAAAAD61d4AAAAAKTlV3gAAAAAz+JXeAAAAADW1Vd4AAAAAGfUV3gAAAAAKGNReAAAAADYOMlg2Oe5AAAAAAAAALkAEKE+c0wMMhP+////COq5ALzV7nZA6bkAwBOYAtCpPXMAAAAA6NXudv//AAAAAAAAy9budsvW7nY46rkAAAC5AAcAAAAAAAAA0fkhdQkAAAAHAAAAaOq5AGjquQAAAgAA/P///wEAAAAAAAAAAAAAAAAAAAAAAAAA6MTe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gI5wAAAGgwuQAYggZ1ZSQKMdwwuQDIMrkAJYIGdZS4nZ6AMLkAAAAAAAAAAACIpHl4ZTdOeOBWowIAMLkAZDC5AEuFdHj/////UDC5AJ64UHh6HFV40rhQePArT3gCLE94yLidnoikeXjouJ2eeDC5AH+4UHiwcsgLAAAAAAAAwUqgMLkAMDK5ANl/BnWAMLkAAgAAAOV/BnXo53l44P///wAAAAAAAAAAAAAAAJABAAAAAAABAAAAAGEAcgAAAAAAAAAAANH5IXUAAAAABgAAANQxuQDUMbkAAAIAAPz///8BAAAAAAAAAAAAAAAA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OAjpAAAAcC+5ABiCBnUOJAop5C+5ANAxuQAlggZ1DQAAAIgvuQAAAAAAAAAAAEjesQQVAAAAkDC5AAAAAABgDJ8JbAAAAADdzHpAL7kAV1DlexYiAV1I3rEEjNzMejCw7ANI3rEEADpDCBUAAABI3rEEuNzMegEAAAAcAAAAAADBSkjesQQ4MbkA2X8GdYgvuQADAAAA5X8GdQAAAADw////AAAAAAAAAAAAAAAAkAEAAAAAAAEAAAAAcwBlAAAAAAAAAAAA0fkhdQAAAAAJAAAA3DC5ANwwuQAAAgAA/P///wEAAAAAAAAAAAAAAAAAAAAAAAAAAAAAAAAAAABkdgAIAAAAACUAAAAMAAAABAAAABgAAAAMAAAAAAAAAhIAAAAMAAAAAQAAAB4AAAAYAAAAKQAAADMAAADwAAAASAAAACUAAAAMAAAABAAAAFQAAADkAAAAKgAAADMAAADuAAAARwAAAAEAAADRdslBqwrJQSoAAAAzAAAAGQAAAEwAAAAAAAAAAAAAAAAAAAD//////////4AAAABHAGUAbgBhAHIAbwAgAEYAYQBiAGkAYQBuACAAQgBvAGcAYQBkAG8AIABPAHIAdQBlAAAACwAAAAgAAAAJAAAACAAAAAYAAAAJAAAABAAAAAgAAAAIAAAACQAAAAQAAAAIAAAACQAAAAQAAAAJAAAACQAAAAkAAAAIAAAACQAAAAkAAAAEAAAADAAAAAYAAAAJAAAACAAAAEsAAABAAAAAMAAAAAUAAAAgAAAAAQAAAAEAAAAQAAAAAAAAAAAAAAABAQAAgAAAAAAAAAAAAAAAAQEAAIAAAAAlAAAADAAAAAIAAAAnAAAAGAAAAAUAAAAAAAAA////AAAAAAAlAAAADAAAAAUAAABMAAAAZAAAAAAAAABQAAAAAAEAAHwAAAAAAAAAUAAAAAEBAAAtAAAAIQDwAAAAAAAAAAAAAACAPwAAAAAAAAAAAACAPwAAAAAAAAAAAAAAAAAAAAAAAAAAAAAAAAAAAAAAAAAAJQAAAAwAAAAAAACAKAAAAAwAAAAFAAAAJwAAABgAAAAFAAAAAAAAAP///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kAAAACgAAAFAAAACxAAAAXAAAAAEAAADRdslBqwrJQQoAAABQAAAAGQAAAEwAAAAAAAAAAAAAAAAAAAD//////////4AAAABHAEUATgBBAFIATwAgAEYAQQBCAEkAQQBOACAAQgBPAEcAQQBEAE8AIABPAFIAVQBFAAAACAAAAAYAAAAIAAAABwAAAAcAAAAJAAAAAwAAAAYAAAAHAAAABgAAAAMAAAAHAAAACAAAAAMAAAAGAAAACQAAAAgAAAAHAAAACAAAAAkAAAADAAAACQAAAAcAAAAIAAAABgAAAEsAAABAAAAAMAAAAAUAAAAgAAAAAQAAAAEAAAAQAAAAAAAAAAAAAAABAQAAgAAAAAAAAAAAAAAAAQEAAIAAAAAlAAAADAAAAAIAAAAnAAAAGAAAAAUAAAAAAAAA////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MAAAAAKAAAAYAAAAIAAAABsAAAAAQAAANF2yUGrCslBCgAAAGAAAAATAAAATAAAAAAAAAAAAAAAAAAAAP//////////dAAAAFIARQBQAFIARQBTAEUATgBUAEEATgBUAEUAIABMAEUARwBBAEwASQAHAAAABgAAAAYAAAAHAAAABgAAAAYAAAAGAAAACAAAAAYAAAAHAAAACAAAAAYAAAAGAAAAAwAAAAUAAAAGAAAACAAAAAcAAAAFAAAASwAAAEAAAAAwAAAABQAAACAAAAABAAAAAQAAABAAAAAAAAAAAAAAAAEBAACAAAAAAAAAAAAAAAABAQAAgAAAACUAAAAMAAAAAgAAACcAAAAYAAAABQAAAAAAAAD///8AAAAAACUAAAAMAAAABQAAAEwAAABkAAAACQAAAHAAAAD3AAAAfAAAAAkAAABwAAAA7wAAAA0AAAAhAPAAAAAAAAAAAAAAAIA/AAAAAAAAAAAAAIA/AAAAAAAAAAAAAAAAAAAAAAAAAAAAAAAAAAAAAAAAAAAlAAAADAAAAAAAAIAoAAAADAAAAAUAAAAlAAAADAAAAAEAAAAYAAAADAAAAAAAAAISAAAADAAAAAEAAAAWAAAADAAAAAAAAABUAAAAMAEAAAoAAABwAAAA9gAAAHwAAAABAAAA0XbJQasKyUEKAAAAcAAAACYAAABMAAAABAAAAAkAAABwAAAA+AAAAH0AAACYAAAARgBpAHIAbQBhAGQAbwAgAHAAbwByADoAIABHAEUATgBBAFIATwAgAEYAQQBCAEkAQQBOACAAQgBPAEcAQQBEAE8AIABPAFIAVQBFAAYAAAADAAAABAAAAAkAAAAGAAAABwAAAAcAAAADAAAABwAAAAcAAAAEAAAAAwAAAAMAAAAIAAAABgAAAAgAAAAHAAAABwAAAAkAAAADAAAABgAAAAcAAAAGAAAAAwAAAAcAAAAIAAAAAwAAAAYAAAAJAAAACAAAAAcAAAAIAAAACQAAAAMAAAAJAAAABwAAAAgAAAAG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2yvi8fhjjjfAUh8+Whv1lDpF+sy6OpHaTNlXx4PLZro=</DigestValue>
    </Reference>
    <Reference Type="http://www.w3.org/2000/09/xmldsig#Object" URI="#idOfficeObject">
      <DigestMethod Algorithm="http://www.w3.org/2001/04/xmlenc#sha256"/>
      <DigestValue>C1aqIp1kfBeVN8Bx0u/P68jfhfsYz/dp9A81FeF41iI=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e8QrIIE8U6hgiOayeqgvWlzqi9nCsT0i9lPyftAtRqs=</DigestValue>
    </Reference>
    <Reference Type="http://www.w3.org/2000/09/xmldsig#Object" URI="#idValidSigLnImg">
      <DigestMethod Algorithm="http://www.w3.org/2001/04/xmlenc#sha256"/>
      <DigestValue>KhiKFKsS8ID7Xbr+4rXytaogtOJBgYUQeUtWvxlznTE=</DigestValue>
    </Reference>
    <Reference Type="http://www.w3.org/2000/09/xmldsig#Object" URI="#idInvalidSigLnImg">
      <DigestMethod Algorithm="http://www.w3.org/2001/04/xmlenc#sha256"/>
      <DigestValue>8S+0K/1o4DTz7clOKubeHFeWaCBajHPon6SDt5RTZsE=</DigestValue>
    </Reference>
  </SignedInfo>
  <SignatureValue>e0YEhUog4j6IA0xNTnE8IDjC+VZW0JJ5ZEP91d0tPvUJb5aK9y/N178B4AduNMqooqxYZZeWqzRd
5t/5w+YPY0kdOEEDyiRpxA/C/lt7PkMD8X2qEdnLKjOx2mtfgmY/5MXNL6H28EG6mR/gWaT2yiW/
MdBOJHaRAg9aXiCKfcDANW+EGPDsdEELJ7v0CprkZk44UPva4Tw7vj8aJrZkIxQhYOx2P6BPtdbv
Eut03e/DpLJ6WWTUVAoprX1FOAOiRbwlnlJw3FNXSa43LizAaSXqaqaKkruUWBtMqSOl2xGCFH5f
Xb4j2PbLW/jEDHDXLhEp1wt5uWcKgOzIx31FmQ==</SignatureValue>
  <KeyInfo>
    <X509Data>
      <X509Certificate>MIIH+jCCBeKgAwIBAgIRAIFTPcYuC5mTSPXHQX9Qf6kwDQYJKoZIhvcNAQELBQAwgYUxCzAJBgNVBAYTAlBZMQ0wCwYDVQQKEwRJQ1BQMTgwNgYDVQQLEy9QcmVzdGFkb3IgQ3VhbGlmaWNhZG8gZGUgU2VydmljaW9zIGRlIENvbmZpYW56YTEVMBMGA1UEAxMMQ09ERTEwMCBTLkEuMRYwFAYDVQQFEw1SVUM4MDA4MDYxMC03MB4XDTI0MDQwODE0MTI0MFoXDTI1MDQwODE0MTI0MFowga0xCzAJBgNVBAYTAlBZMSswKQYDVQQKEyJDRVJUSUZJQ0FETyBDVUFMSUZJQ0FETyBUUklCVVRBUklPMQswCQYDVQQLEwJGMTEUMBIGA1UEBBMLQk9HQURPIE9SVUUxFjAUBgNVBCoTDUdFTkFSTyBGQUJJQU4xIjAgBgNVBAMTGUdFTkFSTyBGQUJJQU4gQk9HQURPIE9SVUUxEjAQBgNVBAUTCUNJMTI1NzgxMjCCASIwDQYJKoZIhvcNAQEBBQADggEPADCCAQoCggEBAPdJIaOXnWP83SNjyojBEjb6ZqQfDSbFHxFmQ6vSQ2lLETn0kIlJ2SoqlHS/3nc6rM+oVYz0c99LvuYrXxsiBwGa+aaWI8e3TsL9L0JUDEkY6JMxblTocCTept117L8EZjB5PlLHzQWzj4kAXfVVa/VWwmkiZeKXIouz9gqOIlmWnvR679SiXty0X+jPUaUYEejL4186SQycEReFKCgoDQwMut14eCR52K2C43Cc7dEQh+Vuov5QRA3TjzfYhKs4aX5agVVwXa0zFl12w6SPLz2YoRBU6RkDBIse3OWnm2CJh9FmDZHy5c8SGNO2SUBN3d4dlP3z/xaDbLx5ARJmw70CAwEAAaOCAzkwggM1MAwGA1UdEwEB/wQCMAAwHQYDVR0OBBYEFEGguXopMfIIqOx/mjW3/0yt1pdGMB8GA1UdIwQYMBaAFL41VGJoYOcm0zHBX5ex4vZkzgf1MA4GA1UdDwEB/wQEAwIF4DCBrwYDVR0RBIGnMIGkgRhKRU5BUk9CT0dBRE9ASE9UTUFJTC5DT02kgYcwgYQxKTAnBgNVBAoTIEpFVCBUUkFERSBFTEVDVFJPRE9NRVNUSUNPUyBTLkEuMRMwEQYDVQQMEwpQUkVTSURFTlRFMSowKAYDVQQNDCFGSVJNQSBFTEVDVFLDk05JQ0EgZGUgbml2ZWwgbWVkaW8xFjAUBgNVBAUTDVJVQzgwMDUyOTY1LTAwgfcGA1UdIASB7zCB7DCB6QYLKwYBBAGDrnABAQQwgdkwRgYIKwYBBQUHAgEWOmh0dHBzOi8vY29kZTEwMC5jb20ucHkvcmVwb3NpdG9yaW8tZGUtZG9jdW1lbnRvcy1wdWJsaWNvcy8wgY4GCCsGAQUFBwICMIGBDH9jZXJ0aWZpY2FkbyBjdWFsaWZpY2FkbyBkZSBmaXJtYSBlbGVjdHLDs25pY2EgdGlwbyBGMS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BMIGJBggrBgEFBQcBAQR9MHswOQYIKwYBBQUHMAGGLWh0dHA6Ly9vY3NwLmNvZGUxMDAuY29tLnB5L29jc3AvY2EtY29kZTEwMC1zYTA+BggrBgEFBQcwAoYyaHR0cDovL3BjYTEuY29kZTEwMC5jb20ucHkvY2VydHMvY2EtY29kZTEwMC1zYS5jZXIwDQYJKoZIhvcNAQELBQADggIBALdeoLxBGzeGzhzVuCH4DlCJs51QYakEp9llgHUHDeXX0E3ynS4V0szCPLcdWBPF1bZR7+2trVbGlEKhkSn75OxMjLpaKgT5xi9fqGD4Qk6zl8Szc/P9bI+J+aXvIDWI9xT1v27ggUaOfDhPDTeWgYoZpqJ2aOtqe12UhLPV7XQ8JRyFc9VUcmFwG/XfnGRRKlh4QdBw1IWp2vL+qytoNeM9bFVu0GDLskSgIUnNNYiJN3QuAlftryCKrNhJSvTseb4SMfafAi5OrvpKuHDKxEuf6PB2emEFg9zg4ui0uEw6qcnm4zH/t/dgrfR3V6OpQ6QDTrbocEhMdxgnGoqAFBgeCM0lGE0+dGVvUr6h/1dv4+LJBZEA5UI7slbVHrkmV/GUsy/jiq3KQxZsaPDqG1CbVLLNV0JdTKSF+8otAEoy9v0Dm8fcFob71JCvcyd+2wtLOlSmysuF8kKz2mafy2AXOqbHPimthlKGefrTIaHIFVE2ztCG5Z5rqF/GTfVq2DyrL/c6+2fSWEuIH3WhecdKEoKYBA67Yk3ZNB7pYNfgRcv1vZOYE2/36XTDGpvh2Df/GoO9wyaVG8Qfe9iRA5Asy0nOVBYQdMVCBqQUD2XPX8TBog2HhmcXMUxysKwwH3VAeRx4a3MRoOjoD7RfzalT4xX5ounrS4+zIy9wFuZ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VRPjAwx1IyJgUNjdj60J2IcgIJnlPLzLxSNYgxiI2VE=</DigestValue>
      </Reference>
      <Reference URI="/xl/comments1.xml?ContentType=application/vnd.openxmlformats-officedocument.spreadsheetml.comments+xml">
        <DigestMethod Algorithm="http://www.w3.org/2001/04/xmlenc#sha256"/>
        <DigestValue>J3dWMwGpzjwICUuMxt7DIB7MzEXSo61x3CvIrDp48U4=</DigestValue>
      </Reference>
      <Reference URI="/xl/comments2.xml?ContentType=application/vnd.openxmlformats-officedocument.spreadsheetml.comments+xml">
        <DigestMethod Algorithm="http://www.w3.org/2001/04/xmlenc#sha256"/>
        <DigestValue>iBLGCXUGlXNKjE6L3DxQXs+qsjk0EmW4/YmtTxJi+fc=</DigestValue>
      </Reference>
      <Reference URI="/xl/comments3.xml?ContentType=application/vnd.openxmlformats-officedocument.spreadsheetml.comments+xml">
        <DigestMethod Algorithm="http://www.w3.org/2001/04/xmlenc#sha256"/>
        <DigestValue>0Qybj0Dqm2bhgA0AKZRhuLAtSqnnIHwRbcF7TqhXCL0=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h0tZNymxTPdpO4Q2CxOD6CDFQAw9BjsG4r5VqOqdXzo=</DigestValue>
      </Reference>
      <Reference URI="/xl/drawings/vmlDrawing2.vml?ContentType=application/vnd.openxmlformats-officedocument.vmlDrawing">
        <DigestMethod Algorithm="http://www.w3.org/2001/04/xmlenc#sha256"/>
        <DigestValue>olnsSgkQD2/aixSI2gJ51Oj+pBdrfcMRTnaKvWsXaiQ=</DigestValue>
      </Reference>
      <Reference URI="/xl/drawings/vmlDrawing3.vml?ContentType=application/vnd.openxmlformats-officedocument.vmlDrawing">
        <DigestMethod Algorithm="http://www.w3.org/2001/04/xmlenc#sha256"/>
        <DigestValue>JArroUIIL4KmHWGMmdN6kUVujnxu8XVFJjMHfFrL660=</DigestValue>
      </Reference>
      <Reference URI="/xl/media/image1.emf?ContentType=image/x-emf">
        <DigestMethod Algorithm="http://www.w3.org/2001/04/xmlenc#sha256"/>
        <DigestValue>qnhGm4KZ89QmgxXU8tgPhqouzHyYxAtusV8KhvYJpOA=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+Wn3FCh7xucHWPnuhcs2DB1FP5o0r7LvJSPTdAS66Fs=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sharedStrings.xml?ContentType=application/vnd.openxmlformats-officedocument.spreadsheetml.sharedStrings+xml">
        <DigestMethod Algorithm="http://www.w3.org/2001/04/xmlenc#sha256"/>
        <DigestValue>tkKrj2SuhILDGigkOgSMo/mhHBNzEkYkB5UQOOMZmCc=</DigestValue>
      </Reference>
      <Reference URI="/xl/styles.xml?ContentType=application/vnd.openxmlformats-officedocument.spreadsheetml.styles+xml">
        <DigestMethod Algorithm="http://www.w3.org/2001/04/xmlenc#sha256"/>
        <DigestValue>6ohoXpTGrZ4bY0jUDol2b/e8NrciXuqHpRijqTjHo+8=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f5g6IbQ6mq3CwN07zNjNalmDciatxY2IrDt6YMnaJ38=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kjQjIRSy0BeDFiM4gyforj2vN0RYq2NbXCzLk5eKdNM=</DigestValue>
      </Reference>
      <Reference URI="/xl/worksheets/sheet1.xml?ContentType=application/vnd.openxmlformats-officedocument.spreadsheetml.worksheet+xml">
        <DigestMethod Algorithm="http://www.w3.org/2001/04/xmlenc#sha256"/>
        <DigestValue>nHar6M2Akz28pxk3bAB05F/i8UcffWDL6DmUTNeyp6M=</DigestValue>
      </Reference>
      <Reference URI="/xl/worksheets/sheet2.xml?ContentType=application/vnd.openxmlformats-officedocument.spreadsheetml.worksheet+xml">
        <DigestMethod Algorithm="http://www.w3.org/2001/04/xmlenc#sha256"/>
        <DigestValue>GkzFgBAGXx8bybNYPF0bUg8QUhW3hdbJL2ceGwUOB+g=</DigestValue>
      </Reference>
      <Reference URI="/xl/worksheets/sheet3.xml?ContentType=application/vnd.openxmlformats-officedocument.spreadsheetml.worksheet+xml">
        <DigestMethod Algorithm="http://www.w3.org/2001/04/xmlenc#sha256"/>
        <DigestValue>j+/zN1oB97yjfxjr/eY334JKuqe2j+He0Zo9t7QzRbE=</DigestValue>
      </Reference>
      <Reference URI="/xl/worksheets/sheet4.xml?ContentType=application/vnd.openxmlformats-officedocument.spreadsheetml.worksheet+xml">
        <DigestMethod Algorithm="http://www.w3.org/2001/04/xmlenc#sha256"/>
        <DigestValue>zblOR2r2euFEwwTOf8uL/TvPCU+Ecqh3OIFGW0OHk/4=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2025-03-31T14:06:20Z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{95451B5B-DE58-4853-B21F-7AA8E95A5FD6}</SetupID>
          <SignatureText>Genaro Fabian Bogado Orue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2025-03-31T14:06:20Z</xd:SigningTime>
          <xd:SigningCertificate>
            <xd:Cert>
              <xd:CertDigest>
                <DigestMethod Algorithm="http://www.w3.org/2001/04/xmlenc#sha256"/>
                <DigestValue>M10IG7HhzYe8/AtnvzoO3d4a8KFW+YOKBKwUUF+IpQQ=</DigestValue>
              </xd:CertDigest>
              <xd:IssuerSerial>
                <X509IssuerName>SERIALNUMBER=RUC80080610-7, CN=CODE100 S.A., OU=Prestador Cualificado de Servicios de Confianza, O=ICPP, C=PY</X509IssuerName>
                <X509SerialNumber>171902625023924872748792065472951517097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AABAAB/AAAAAAAAAAAAAABJGQAAkQwAACBFTUYAAAEATBwAAKoAAAAGAAAAAAAAAAAAAAAAAAAAVgUAAAADAABYAQAAwQAAAAAAAAAAAAAAAAAAAMA/BQDo8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KUE0F7ddcATmAJMSw18dyIKAETDuQAwxbkAJYIGdS2WInXowrkAAAAAAAAAAAB/YE14AAAAACJoTXgAAAAAafxQeAAAAABl91B4AAAAABz2UHgAAAAA9/RQeAAAAABc9FB4AAAAAMnwUHgAAAAAtlbKegAAAACiS8p6AAAAAAAAwUoAAAAAAADddQAl7nYAAAAAAAAAAAAAAAAAJe52AAAAAOw28XaKuCN1/////wzDuQAQw7kABAAAAEjDuQAAAA18AKANfACwAgA4w7kAnZv7ewCgDXwAAN11oCbudgAAAABAw7kA3Jv7e/BGEHzzm/t75MMQnQAAAAAAAAAAZHYACAAAAAAlAAAADAAAAAEAAAAYAAAADAAAAAAAAAISAAAADAAAAAEAAAAeAAAAGAAAAL0AAAAEAAAA9wAAABEAAAAlAAAADAAAAAEAAABUAAAAiAAAAL4AAAAEAAAA9QAAABAAAAABAAAA0XbJQasKyUG+AAAABAAAAAoAAABMAAAAAAAAAAAAAAAAAAAA//////////9gAAAAMwAxAC8AMAAzAC8AMgAwADIANQAGAAAABgAAAAQAAAAGAAAABgAAAAQAAAAGAAAABgAAAAYAAAAGAAAASwAAAEAAAAAwAAAABQAAACAAAAABAAAAAQAAABAAAAAAAAAAAAAAAAEBAACAAAAAAAAAAAAAAAABAQAAgAAAAFIAAABwAQAAAgAAABAAAAAHAAAAAAAAAAAAAAC8AgAAAAAAAAECAiJTAHkAcwB0AGUAbQAAAAAAAAAAAAAAAAAAAAAAAAAAAAAAAAAAAAAAAAAAAAAAAAAAAAAAAAAAAAAAAAAAAAAAAAAAAC2WInUAAAAABPhPdQAAAAAMSON7AAAAACYV5HsAAAAALU3lewAAAAAF91d4AAAAAI3yV3gAAAAAGPBXeAAAAAAD61d4AAAAAKTlV3gAAAAAz+JXeAAAAADW1Vd4AAAAAGfUV3gAAAAAKGNReAAAAADYOMlg2Oe5AAAAAAAAALkAEKE+c0wMMhP+////COq5ALzV7nZA6bkAwBOYAtCpPXMAAAAA6NXudv//AAAAAAAAy9budsvW7nY46rkAAAC5AAcAAAAAAAAA0fkhdQkAAAAHAAAAaOq5AGjquQAAAgAA/P///wEAAAAAAAAAAAAAAAAAAAAAAAAA6MTe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gI5wAAAGgwuQAYggZ1ZSQKMdwwuQDIMrkAJYIGdZS4nZ6AMLkAAAAAAAAAAACIpHl4ZTdOeOBWowIAMLkAZDC5AEuFdHj/////UDC5AJ64UHh6HFV40rhQePArT3gCLE94yLidnoikeXjouJ2eeDC5AH+4UHiwcsgLAAAAAAAAwUqgMLkAMDK5ANl/BnWAMLkAAgAAAOV/BnXo53l44P///wAAAAAAAAAAAAAAAJABAAAAAAABAAAAAGEAcgAAAAAAAAAAANH5IXUAAAAABgAAANQxuQDUMbkAAAIAAPz///8BAAAAAAAAAAAAAAAA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OAjpAAAAcC+5ABiCBnUOJAop5C+5ANAxuQAlggZ1DQAAAIgvuQAAAAAAAAAAAEjesQQVAAAAkDC5AAAAAABgDJ8JbAAAAADdzHpAL7kAV1DlexYiAV1I3rEEjNzMejCw7ANI3rEEADpDCBUAAABI3rEEuNzMegEAAAAcAAAAAADBSkjesQQ4MbkA2X8GdYgvuQADAAAA5X8GdQAAAADw////AAAAAAAAAAAAAAAAkAEAAAAAAAEAAAAAcwBlAAAAAAAAAAAA0fkhdQAAAAAJAAAA3DC5ANwwuQAAAgAA/P///wEAAAAAAAAAAAAAAAAAAAAAAAAAAAAAAAAAAABkdgAIAAAAACUAAAAMAAAABAAAABgAAAAMAAAAAAAAAhIAAAAMAAAAAQAAAB4AAAAYAAAAKQAAADMAAADwAAAASAAAACUAAAAMAAAABAAAAFQAAADkAAAAKgAAADMAAADuAAAARwAAAAEAAADRdslBqwrJQSoAAAAzAAAAGQAAAEwAAAAAAAAAAAAAAAAAAAD//////////4AAAABHAGUAbgBhAHIAbwAgAEYAYQBiAGkAYQBuACAAQgBvAGcAYQBkAG8AIABPAHIAdQBlAAAACwAAAAgAAAAJAAAACAAAAAYAAAAJAAAABAAAAAgAAAAIAAAACQAAAAQAAAAIAAAACQAAAAQAAAAJAAAACQAAAAkAAAAIAAAACQAAAAkAAAAEAAAADAAAAAYAAAAJAAAACAAAAEsAAABAAAAAMAAAAAUAAAAgAAAAAQAAAAEAAAAQAAAAAAAAAAAAAAABAQAAgAAAAAAAAAAAAAAAAQEAAIAAAAAlAAAADAAAAAIAAAAnAAAAGAAAAAUAAAAAAAAA////AAAAAAAlAAAADAAAAAUAAABMAAAAZAAAAAAAAABQAAAAAAEAAHwAAAAAAAAAUAAAAAEBAAAtAAAAIQDwAAAAAAAAAAAAAACAPwAAAAAAAAAAAACAPwAAAAAAAAAAAAAAAAAAAAAAAAAAAAAAAAAAAAAAAAAAJQAAAAwAAAAAAACAKAAAAAwAAAAFAAAAJwAAABgAAAAFAAAAAAAAAP///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kAAAACgAAAFAAAACxAAAAXAAAAAEAAADRdslBqwrJQQoAAABQAAAAGQAAAEwAAAAAAAAAAAAAAAAAAAD//////////4AAAABHAEUATgBBAFIATwAgAEYAQQBCAEkAQQBOACAAQgBPAEcAQQBEAE8AIABPAFIAVQBFAAAACAAAAAYAAAAIAAAABwAAAAcAAAAJAAAAAwAAAAYAAAAHAAAABgAAAAMAAAAHAAAACAAAAAMAAAAGAAAACQAAAAgAAAAHAAAACAAAAAkAAAADAAAACQAAAAcAAAAIAAAABgAAAEsAAABAAAAAMAAAAAUAAAAgAAAAAQAAAAEAAAAQAAAAAAAAAAAAAAABAQAAgAAAAAAAAAAAAAAAAQEAAIAAAAAlAAAADAAAAAIAAAAnAAAAGAAAAAUAAAAAAAAA////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MAAAAAKAAAAYAAAAIAAAABsAAAAAQAAANF2yUGrCslBCgAAAGAAAAATAAAATAAAAAAAAAAAAAAAAAAAAP//////////dAAAAFIARQBQAFIARQBTAEUATgBUAEEATgBUAEUAIABMAEUARwBBAEwAAAAHAAAABgAAAAYAAAAHAAAABgAAAAYAAAAGAAAACAAAAAYAAAAHAAAACAAAAAYAAAAGAAAAAwAAAAUAAAAGAAAACAAAAAcAAAAFAAAASwAAAEAAAAAwAAAABQAAACAAAAABAAAAAQAAABAAAAAAAAAAAAAAAAEBAACAAAAAAAAAAAAAAAABAQAAgAAAACUAAAAMAAAAAgAAACcAAAAYAAAABQAAAAAAAAD///8AAAAAACUAAAAMAAAABQAAAEwAAABkAAAACQAAAHAAAAD3AAAAfAAAAAkAAABwAAAA7wAAAA0AAAAhAPAAAAAAAAAAAAAAAIA/AAAAAAAAAAAAAIA/AAAAAAAAAAAAAAAAAAAAAAAAAAAAAAAAAAAAAAAAAAAlAAAADAAAAAAAAIAoAAAADAAAAAUAAAAlAAAADAAAAAEAAAAYAAAADAAAAAAAAAISAAAADAAAAAEAAAAWAAAADAAAAAAAAABUAAAAMAEAAAoAAABwAAAA9gAAAHwAAAABAAAA0XbJQasKyUEKAAAAcAAAACYAAABMAAAABAAAAAkAAABwAAAA+AAAAH0AAACYAAAARgBpAHIAbQBhAGQAbwAgAHAAbwByADoAIABHAEUATgBBAFIATwAgAEYAQQBCAEkAQQBOACAAQgBPAEcAQQBEAE8AIABPAFIAVQBFAAYAAAADAAAABAAAAAkAAAAGAAAABwAAAAcAAAADAAAABwAAAAcAAAAEAAAAAwAAAAMAAAAIAAAABgAAAAgAAAAHAAAABwAAAAkAAAADAAAABgAAAAcAAAAGAAAAAwAAAAcAAAAIAAAAAwAAAAYAAAAJAAAACAAAAAcAAAAIAAAACQAAAAMAAAAJAAAABwAAAAgAAAAGAAAAFgAAAAwAAAAAAAAAJQAAAAwAAAACAAAADgAAABQAAAAAAAAAEAAAABQAAAA=</Object>
  <Object Id="idInvalidSigLnImg">AQAAAGwAAAAAAAAAAAAAAAABAAB/AAAAAAAAAAAAAABJGQAAkQwAACBFTUYAAAEA6B8AALAAAAAGAAAAAAAAAAAAAAAAAAAAVgUAAAADAABYAQAAwQAAAAAAAAAAAAAAAAAAAMA/BQDo8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OQAAAACcz+7S6ffb7fnC0t1haH0hMm8aLXIuT8ggOIwoRKslP58cK08AAAEx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ClBNBe3XXAE5gCTEsNfHciCgBEw7kAMMW5ACWCBnUtliJ16MK5AAAAAAAAAAAAf2BNeAAAAAAiaE14AAAAAGn8UHgAAAAAZfdQeAAAAAAc9lB4AAAAAPf0UHgAAAAAXPRQeAAAAADJ8FB4AAAAALZWynoAAAAAokvKegAAAAAAAMFKAAAAAAAA3XUAJe52AAAAAAAAAAAAAAAAACXudgAAAADsNvF2irgjdf////8Mw7kAEMO5AAQAAABIw7kAAAANfACgDXwAsAIAOMO5AJ2b+3sAoA18AADddaAm7nYAAAAAQMO5ANyb+3vwRhB885v7e+TDEJ0AAAAAAAAAAGR2AAgAAAAAJQAAAAwAAAABAAAAGAAAAAwAAAD/AAACEgAAAAwAAAABAAAAHgAAABgAAAAiAAAABAAAAHIAAAARAAAAJQAAAAwAAAABAAAAVAAAAKgAAAAjAAAABAAAAHAAAAAQAAAAAQAAANF2yUGrCslBIwAAAAQAAAAPAAAATAAAAAAAAAAAAAAAAAAAAP//////////bAAAAEYAaQByAG0AYQAgAG4AbwAgAHYA4QBsAGkAZABhAGlrBgAAAAMAAAAEAAAACQAAAAYAAAADAAAABwAAAAcAAAADAAAABQAAAAYAAAADAAAAAwAAAAcAAAAGAAAASwAAAEAAAAAwAAAABQAAACAAAAABAAAAAQAAABAAAAAAAAAAAAAAAAEBAACAAAAAAAAAAAAAAAABAQAAgAAAAFIAAABwAQAAAgAAABAAAAAHAAAAAAAAAAAAAAC8AgAAAAAAAAECAiJTAHkAcwB0AGUAbQAAAAAAAAAAAAAAAAAAAAAAAAAAAAAAAAAAAAAAAAAAAAAAAAAAAAAAAAAAAAAAAAAAAAAAAAAAAC2WInUAAAAABPhPdQAAAAAMSON7AAAAACYV5HsAAAAALU3lewAAAAAF91d4AAAAAI3yV3gAAAAAGPBXeAAAAAAD61d4AAAAAKTlV3gAAAAAz+JXeAAAAADW1Vd4AAAAAGfUV3gAAAAAKGNReAAAAADYOMlg2Oe5AAAAAAAAALkAEKE+c0wMMhP+////COq5ALzV7nZA6bkAwBOYAtCpPXMAAAAA6NXudv//AAAAAAAAy9budsvW7nY46rkAAAC5AAcAAAAAAAAA0fkhdQkAAAAHAAAAaOq5AGjquQAAAgAA/P///wEAAAAAAAAAAAAAAAAAAAAAAAAA6MTe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gI5wAAAGgwuQAYggZ1ZSQKMdwwuQDIMrkAJYIGdZS4nZ6AMLkAAAAAAAAAAACIpHl4ZTdOeOBWowIAMLkAZDC5AEuFdHj/////UDC5AJ64UHh6HFV40rhQePArT3gCLE94yLidnoikeXjouJ2eeDC5AH+4UHiwcsgLAAAAAAAAwUqgMLkAMDK5ANl/BnWAMLkAAgAAAOV/BnXo53l44P///wAAAAAAAAAAAAAAAJABAAAAAAABAAAAAGEAcgAAAAAAAAAAANH5IXUAAAAABgAAANQxuQDUMbkAAAIAAPz///8BAAAAAAAAAAAAAAAAAAAAAAAAAAAAAAAAAAAAZHYACAAAAAAlAAAADAAAAAMAAAAYAAAADAAAAAAAAAISAAAADAAAAAEAAAAWAAAADAAAAAgAAABUAAAAVAAAAAoAAAAnAAAAHgAAAEoAAAABAAAA0XbJQasKyUEKAAAASwAAAAEAAABMAAAABAAAAAkAAAAnAAAAIAAAAEsAAABQAAAAWABpS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vAAAARwAAACkAAAAzAAAAxwAAABUAAAAhAPAAAAAAAAAAAAAAAIA/AAAAAAAAAAAAAIA/AAAAAAAAAAAAAAAAAAAAAAAAAAAAAAAAAAAAAAAAAAAlAAAADAAAAAAAAIAoAAAADAAAAAQAAABSAAAAcAEAAAQAAADw////AAAAAAAAAAAAAAAAkAEAAAAAAAEAAAAAcwBlAGcAbwBlACAAdQBpAAAAAAAAAAAAAAAAAAAAAAAAAAAAAAAAAAAAAAAAAAAAAAAAAAAAAAAAAAAAAAAAAAAAOAjpAAAAcC+5ABiCBnUOJAop5C+5ANAxuQAlggZ1DQAAAIgvuQAAAAAAAAAAAEjesQQVAAAAkDC5AAAAAABgDJ8JbAAAAADdzHpAL7kAV1DlexYiAV1I3rEEjNzMejCw7ANI3rEEADpDCBUAAABI3rEEuNzMegEAAAAcAAAAAADBSkjesQQ4MbkA2X8GdYgvuQADAAAA5X8GdQAAAADw////AAAAAAAAAAAAAAAAkAEAAAAAAAEAAAAAcwBlAAAAAAAAAAAA0fkhdQAAAAAJAAAA3DC5ANwwuQAAAgAA/P///wEAAAAAAAAAAAAAAAAAAAAAAAAAAAAAAAAAAABkdgAIAAAAACUAAAAMAAAABAAAABgAAAAMAAAAAAAAAhIAAAAMAAAAAQAAAB4AAAAYAAAAKQAAADMAAADwAAAASAAAACUAAAAMAAAABAAAAFQAAADkAAAAKgAAADMAAADuAAAARwAAAAEAAADRdslBqwrJQSoAAAAzAAAAGQAAAEwAAAAAAAAAAAAAAAAAAAD//////////4AAAABHAGUAbgBhAHIAbwAgAEYAYQBiAGkAYQBuACAAQgBvAGcAYQBkAG8AIABPAHIAdQBlAElECwAAAAgAAAAJAAAACAAAAAYAAAAJAAAABAAAAAgAAAAIAAAACQAAAAQAAAAIAAAACQAAAAQAAAAJAAAACQAAAAkAAAAIAAAACQAAAAkAAAAEAAAADAAAAAYAAAAJAAAACAAAAEsAAABAAAAAMAAAAAUAAAAgAAAAAQAAAAEAAAAQAAAAAAAAAAAAAAABAQAAgAAAAAAAAAAAAAAAAQEAAIAAAAAlAAAADAAAAAIAAAAnAAAAGAAAAAUAAAAAAAAA////AAAAAAAlAAAADAAAAAUAAABMAAAAZAAAAAAAAABQAAAAAAEAAHwAAAAAAAAAUAAAAAEBAAAtAAAAIQDwAAAAAAAAAAAAAACAPwAAAAAAAAAAAACAPwAAAAAAAAAAAAAAAAAAAAAAAAAAAAAAAAAAAAAAAAAAJQAAAAwAAAAAAACAKAAAAAwAAAAFAAAAJwAAABgAAAAFAAAAAAAAAP///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kAAAACgAAAFAAAACxAAAAXAAAAAEAAADRdslBqwrJQQoAAABQAAAAGQAAAEwAAAAAAAAAAAAAAAAAAAD//////////4AAAABHAEUATgBBAFIATwAgAEYAQQBCAEkAQQBOACAAQgBPAEcAQQBEAE8AIABPAFIAVQBFAFgxCAAAAAYAAAAIAAAABwAAAAcAAAAJAAAAAwAAAAYAAAAHAAAABgAAAAMAAAAHAAAACAAAAAMAAAAGAAAACQAAAAgAAAAHAAAACAAAAAkAAAADAAAACQAAAAcAAAAIAAAABgAAAEsAAABAAAAAMAAAAAUAAAAgAAAAAQAAAAEAAAAQAAAAAAAAAAAAAAABAQAAgAAAAAAAAAAAAAAAAQEAAIAAAAAlAAAADAAAAAIAAAAnAAAAGAAAAAUAAAAAAAAA////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MAAAAAKAAAAYAAAAIAAAABsAAAAAQAAANF2yUGrCslBCgAAAGAAAAATAAAATAAAAAAAAAAAAAAAAAAAAP//////////dAAAAFIARQBQAFIARQBTAEUATgBUAEEATgBUAEUAIABMAEUARwBBAEwABgMHAAAABgAAAAYAAAAHAAAABgAAAAYAAAAGAAAACAAAAAYAAAAHAAAACAAAAAYAAAAGAAAAAwAAAAUAAAAGAAAACAAAAAcAAAAFAAAASwAAAEAAAAAwAAAABQAAACAAAAABAAAAAQAAABAAAAAAAAAAAAAAAAEBAACAAAAAAAAAAAAAAAABAQAAgAAAACUAAAAMAAAAAgAAACcAAAAYAAAABQAAAAAAAAD///8AAAAAACUAAAAMAAAABQAAAEwAAABkAAAACQAAAHAAAAD3AAAAfAAAAAkAAABwAAAA7wAAAA0AAAAhAPAAAAAAAAAAAAAAAIA/AAAAAAAAAAAAAIA/AAAAAAAAAAAAAAAAAAAAAAAAAAAAAAAAAAAAAAAAAAAlAAAADAAAAAAAAIAoAAAADAAAAAUAAAAlAAAADAAAAAEAAAAYAAAADAAAAAAAAAISAAAADAAAAAEAAAAWAAAADAAAAAAAAABUAAAAMAEAAAoAAABwAAAA9gAAAHwAAAABAAAA0XbJQasKyUEKAAAAcAAAACYAAABMAAAABAAAAAkAAABwAAAA+AAAAH0AAACYAAAARgBpAHIAbQBhAGQAbwAgAHAAbwByADoAIABHAEUATgBBAFIATwAgAEYAQQBCAEkAQQBOACAAQgBPAEcAQQBEAE8AIABPAFIAVQBFAAYAAAADAAAABAAAAAkAAAAGAAAABwAAAAcAAAADAAAABwAAAAcAAAAEAAAAAwAAAAMAAAAIAAAABgAAAAgAAAAHAAAABwAAAAkAAAADAAAABgAAAAcAAAAGAAAAAwAAAAcAAAAIAAAAAwAAAAYAAAAJAAAACAAAAAcAAAAIAAAACQAAAAMAAAAJAAAABwAAAAg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Contabilidad</cp:lastModifiedBy>
  <cp:lastPrinted>2014-03-06T13:38:05Z</cp:lastPrinted>
  <dcterms:created xsi:type="dcterms:W3CDTF">2006-11-30T13:09:28Z</dcterms:created>
  <dcterms:modified xsi:type="dcterms:W3CDTF">2025-03-21T19:51:45Z</dcterms:modified>
</cp:coreProperties>
</file>