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rpComp\Documentacion General\Documentación Legal\CONTABILIDAD\CONTABILIDAD\COMPOSICION 2025\BALANCES TRIMESTRALES\"/>
    </mc:Choice>
  </mc:AlternateContent>
  <bookViews>
    <workbookView xWindow="0" yWindow="0" windowWidth="23040" windowHeight="9072" activeTab="1"/>
  </bookViews>
  <sheets>
    <sheet name="Índice" sheetId="3" r:id="rId1"/>
    <sheet name="1.1" sheetId="1" r:id="rId2"/>
    <sheet name="1.2" sheetId="4" r:id="rId3"/>
    <sheet name="1.3" sheetId="5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1" l="1"/>
  <c r="F77" i="4" l="1"/>
  <c r="H72" i="4"/>
  <c r="H22" i="4"/>
  <c r="G61" i="1" l="1"/>
  <c r="F41" i="1"/>
  <c r="G41" i="1"/>
  <c r="H77" i="4" l="1"/>
  <c r="A3" i="5" l="1"/>
  <c r="A3" i="1"/>
  <c r="A3" i="4" s="1"/>
  <c r="C7" i="5"/>
  <c r="C6" i="5"/>
  <c r="C6" i="4"/>
  <c r="A4" i="1"/>
  <c r="A4" i="4"/>
  <c r="A4" i="5"/>
  <c r="C7" i="1"/>
  <c r="H88" i="4"/>
  <c r="H28" i="5"/>
  <c r="H61" i="1"/>
  <c r="G88" i="4"/>
  <c r="G28" i="5"/>
  <c r="H17" i="5"/>
  <c r="H41" i="1"/>
  <c r="G77" i="4"/>
  <c r="G17" i="5"/>
  <c r="F26" i="5"/>
  <c r="F15" i="5"/>
  <c r="F84" i="4" l="1"/>
  <c r="F85" i="4"/>
  <c r="F86" i="4"/>
  <c r="F25" i="5"/>
  <c r="F24" i="5"/>
  <c r="F17" i="5"/>
  <c r="F88" i="4" l="1"/>
  <c r="F28" i="5"/>
</calcChain>
</file>

<file path=xl/comments1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6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82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8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8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<sst xmlns="http://schemas.openxmlformats.org/spreadsheetml/2006/main" count="519" uniqueCount="128">
  <si>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</si>
  <si>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</si>
  <si>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</si>
  <si>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</si>
  <si>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</si>
  <si>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</si>
  <si>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</si>
  <si>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</si>
  <si>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</si>
  <si>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</si>
  <si>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</si>
  <si>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</si>
  <si>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</si>
  <si>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</si>
  <si>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</si>
  <si>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</si>
  <si>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</si>
  <si>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</si>
  <si>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</si>
  <si>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</si>
  <si>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</si>
  <si>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</si>
  <si>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</si>
  <si>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</si>
  <si>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</si>
  <si>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</si>
  <si>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</si>
  <si>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</si>
  <si>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según Representante Legal</t>
  </si>
  <si>
    <t>Deudas Comerciales según Representante Legal</t>
  </si>
  <si>
    <t>Otras Deudas segúnRepresentante Legal</t>
  </si>
  <si>
    <t>Jet trade Electrodomésticos S.A.</t>
  </si>
  <si>
    <t>Banco GNB Paraguay</t>
  </si>
  <si>
    <t>Banco Interfisa S.A.</t>
  </si>
  <si>
    <t>Banco Itau Paraguay S.A.</t>
  </si>
  <si>
    <t>Banco Nacional de Fomento</t>
  </si>
  <si>
    <t>Bancop S.A.</t>
  </si>
  <si>
    <t>Finlatina S.A. de Finanzas</t>
  </si>
  <si>
    <t>Banco Solar</t>
  </si>
  <si>
    <t>Banco Rio</t>
  </si>
  <si>
    <t>Prestamo Bancario</t>
  </si>
  <si>
    <t>Banco Vision traspaso a Continental</t>
  </si>
  <si>
    <t>Vigente</t>
  </si>
  <si>
    <t>Pagares</t>
  </si>
  <si>
    <t>Interes Bancario</t>
  </si>
  <si>
    <t>ABACEL S.A.</t>
  </si>
  <si>
    <t>ABBA IMPORTACION EXPORTACION S.R.L.</t>
  </si>
  <si>
    <t>ALARMAS PROSEGUR PARAGUAY  S.A.</t>
  </si>
  <si>
    <t>ANDE</t>
  </si>
  <si>
    <t>ASEGURADORA DEL ESTE SA DE SEGUROS</t>
  </si>
  <si>
    <t>ASEGURADORA TAJY PROPIEDAD COOPERATIVA SA DE SEGUR</t>
  </si>
  <si>
    <t>ASEGURADORA YACYRETA S.A. DE SEGUROS</t>
  </si>
  <si>
    <t>AUTOMALL SOCIEDAD ANONIMA</t>
  </si>
  <si>
    <t>BANCARD SA</t>
  </si>
  <si>
    <t>BARTHOLO E HIJOS SRL</t>
  </si>
  <si>
    <t>BURO DE INFORMACION COMERCIAL SOCIEDAD ANONIMA</t>
  </si>
  <si>
    <t>CBC MUEBLES S.R.L.</t>
  </si>
  <si>
    <t>CHACOMER SOCIEDAD ANONIMA EMISORA (CHACOMER S.A.E.</t>
  </si>
  <si>
    <t>COMAGRO SOCIEDAD ANONIMA (COMAGRO S. A.)</t>
  </si>
  <si>
    <t>CONFORT PARA EL HOGAR SA</t>
  </si>
  <si>
    <t>COPACO</t>
  </si>
  <si>
    <t>EDMONT S.A.</t>
  </si>
  <si>
    <t>ELECTROBRAS S.R.L</t>
  </si>
  <si>
    <t>FASTRAX SA</t>
  </si>
  <si>
    <t>GARDEN AUTOMOTORES SA</t>
  </si>
  <si>
    <t>GLOBO IMPORT EXPORT S.A.</t>
  </si>
  <si>
    <t>GRUPO S.A.M. SOCIEDAD DE RESPONSABILIDAD LIMITADA</t>
  </si>
  <si>
    <t>INTEGRAL TRADING SA</t>
  </si>
  <si>
    <t>INTER-EXPRESS S.A.</t>
  </si>
  <si>
    <t>INVERFIN  S.A.E.C.A.</t>
  </si>
  <si>
    <t>LA YUTEÑA SA</t>
  </si>
  <si>
    <t>LASER IMPORT SA</t>
  </si>
  <si>
    <t>LUIS A FERNANDEZ</t>
  </si>
  <si>
    <t>LUIS ALBERTO GONZALEZ</t>
  </si>
  <si>
    <t>MAGMA PARAGUAY S.A.</t>
  </si>
  <si>
    <t>NGO SAECA</t>
  </si>
  <si>
    <t>NUCLEO SA</t>
  </si>
  <si>
    <t>PARAGUAY ENERGY OPERACIONES Y LOGISTICA SRL</t>
  </si>
  <si>
    <t>PARAGUAY INDUSTRIAL COMERCIAL SA (PAINCO SA)</t>
  </si>
  <si>
    <t>PIRO'Y SA</t>
  </si>
  <si>
    <t>SEGUPAK S.A.</t>
  </si>
  <si>
    <t>TELEF. CELULAR DEL PARAGUAY SA (TELECEL SA)</t>
  </si>
  <si>
    <t>Y P SOCIEDAD ANONIMA</t>
  </si>
  <si>
    <t>Proveedor Local</t>
  </si>
  <si>
    <t>Ninguna</t>
  </si>
  <si>
    <t>Pagare</t>
  </si>
  <si>
    <t>BRITAM S.A.</t>
  </si>
  <si>
    <t>CREDIFLEX S.A.</t>
  </si>
  <si>
    <t>MOVEL MAX SRL</t>
  </si>
  <si>
    <t>NELSON NUNEZ</t>
  </si>
  <si>
    <t>FIFY HERRAMIENTAS S.A.</t>
  </si>
  <si>
    <t>Pendiente</t>
  </si>
  <si>
    <t xml:space="preserve">                Tarjeta de Crédito 8603-3211_Banco ITAU</t>
  </si>
  <si>
    <t xml:space="preserve">                Tarjeta de Crédito 1705-6603_Banco ITAU</t>
  </si>
  <si>
    <t>Banco</t>
  </si>
  <si>
    <t>Bolsa de Valores y Productos de Asuncion</t>
  </si>
  <si>
    <t xml:space="preserve">Tu Financiera SAECA </t>
  </si>
  <si>
    <t>ATLANTIC SAE</t>
  </si>
  <si>
    <t>COEXMA</t>
  </si>
  <si>
    <t>SILVER TECH SRL</t>
  </si>
  <si>
    <t>EQUIFAX PY SA</t>
  </si>
  <si>
    <t>KRESTON CONAUDIT</t>
  </si>
  <si>
    <t>ESSAP</t>
  </si>
  <si>
    <t>Bonos</t>
  </si>
  <si>
    <t>Interes Bursatil-Serie 1</t>
  </si>
  <si>
    <t>Interes Bursatil-Serie 2</t>
  </si>
  <si>
    <t>Interes Bursatil-Serie 3</t>
  </si>
  <si>
    <t>Interes Bursatil-Serie 4</t>
  </si>
  <si>
    <t>Bonos Bursatil-Serie 1</t>
  </si>
  <si>
    <t>Bonos Bursatil-Serie 2</t>
  </si>
  <si>
    <t>Bonos Bursatil-Serie 3</t>
  </si>
  <si>
    <t>Bonos Bursatil-Serie 4</t>
  </si>
  <si>
    <t>RGA SA</t>
  </si>
  <si>
    <t>MEGA AMERICA S.A.</t>
  </si>
  <si>
    <t>FABRICA PARAGUAYA DE SIERRAS SA</t>
  </si>
  <si>
    <t>ENVASES PARAGUAYOS SA</t>
  </si>
  <si>
    <t>REAL CENTER SRL</t>
  </si>
  <si>
    <t>DERLIS LEONARDO PAREDES BOGADO</t>
  </si>
  <si>
    <t>ADRIAN GUSTAVO DUARTE ARENA</t>
  </si>
  <si>
    <t>VITA COSMETICOS EAS</t>
  </si>
  <si>
    <t>TODEGOL SA</t>
  </si>
  <si>
    <t>TIANJIN FOUNDUP INTERNATIONAL TRADE CO LTD</t>
  </si>
  <si>
    <t>Proveedor del Exterior</t>
  </si>
  <si>
    <t>COPETROL SA</t>
  </si>
  <si>
    <t>DEEP MIND SRL</t>
  </si>
  <si>
    <t>RUTH ELIZABETH AMARILLA</t>
  </si>
  <si>
    <t>Interes Bursatil-Serie 5</t>
  </si>
  <si>
    <t>Bonos Bursatil-Serie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</si>
</sst>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_ * #,##0_ ;_ * \-#,##0_ ;_ * &quot;-&quot;_ ;_ @_ "/>
    <numFmt numFmtId="165" formatCode="_ * #,##0.00_ ;_ * \-#,##0.00_ ;_ * &quot;-&quot;??_ ;_ @_ "/>
    <numFmt numFmtId="166" formatCode="dd\-mm\-yy;@"/>
    <numFmt numFmtId="167" formatCode="_ * #,##0.00_ ;_ * \-#,##0.00_ ;_ * &quot;-&quot;_ ;_ @_ "/>
    <numFmt numFmtId="172" formatCode="_-* #,##0\ _€_-;\-* #,##0\ _€_-;_-* &quot;-&quot;??\ _€_-;_-@_-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1" fillId="0" borderId="0" xfId="1" applyAlignment="1" applyProtection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6" fontId="6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6" fillId="3" borderId="0" xfId="0" applyFont="1" applyFill="1" applyAlignment="1">
      <alignment horizontal="left"/>
    </xf>
    <xf numFmtId="14" fontId="6" fillId="0" borderId="0" xfId="0" applyNumberFormat="1" applyFont="1" applyAlignment="1">
      <alignment horizontal="left"/>
    </xf>
    <xf numFmtId="0" fontId="8" fillId="0" borderId="0" xfId="0" applyFont="1"/>
    <xf numFmtId="0" fontId="5" fillId="0" borderId="0" xfId="0" applyFont="1" applyAlignment="1"/>
    <xf numFmtId="0" fontId="14" fillId="0" borderId="0" xfId="0" applyFont="1" applyFill="1" applyBorder="1"/>
    <xf numFmtId="14" fontId="14" fillId="0" borderId="0" xfId="0" applyNumberFormat="1" applyFont="1" applyFill="1" applyBorder="1"/>
    <xf numFmtId="164" fontId="15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 applyBorder="1"/>
    <xf numFmtId="14" fontId="0" fillId="0" borderId="0" xfId="0" applyNumberFormat="1" applyFill="1" applyBorder="1"/>
    <xf numFmtId="3" fontId="0" fillId="0" borderId="0" xfId="0" applyNumberFormat="1"/>
    <xf numFmtId="167" fontId="1" fillId="0" borderId="0" xfId="2" applyNumberFormat="1" applyFont="1" applyFill="1" applyAlignment="1" applyProtection="1"/>
    <xf numFmtId="167" fontId="0" fillId="0" borderId="0" xfId="2" applyNumberFormat="1" applyFont="1"/>
    <xf numFmtId="167" fontId="4" fillId="0" borderId="0" xfId="2" applyNumberFormat="1" applyFont="1"/>
    <xf numFmtId="167" fontId="3" fillId="0" borderId="0" xfId="2" applyNumberFormat="1" applyFont="1"/>
    <xf numFmtId="167" fontId="12" fillId="0" borderId="2" xfId="2" applyNumberFormat="1" applyFont="1" applyBorder="1" applyAlignment="1">
      <alignment horizontal="center"/>
    </xf>
    <xf numFmtId="167" fontId="3" fillId="0" borderId="2" xfId="2" applyNumberFormat="1" applyFont="1" applyBorder="1"/>
    <xf numFmtId="167" fontId="8" fillId="0" borderId="4" xfId="2" applyNumberFormat="1" applyFont="1" applyBorder="1"/>
    <xf numFmtId="167" fontId="8" fillId="0" borderId="4" xfId="2" applyNumberFormat="1" applyFont="1" applyBorder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14" fontId="3" fillId="0" borderId="0" xfId="0" applyNumberFormat="1" applyFont="1" applyFill="1"/>
    <xf numFmtId="14" fontId="3" fillId="0" borderId="0" xfId="0" applyNumberFormat="1" applyFont="1" applyFill="1" applyAlignment="1">
      <alignment horizontal="center"/>
    </xf>
    <xf numFmtId="3" fontId="0" fillId="0" borderId="0" xfId="0" applyNumberFormat="1" applyFill="1"/>
    <xf numFmtId="167" fontId="3" fillId="0" borderId="0" xfId="2" applyNumberFormat="1" applyFont="1" applyFill="1"/>
    <xf numFmtId="167" fontId="6" fillId="0" borderId="0" xfId="2" applyNumberFormat="1" applyFont="1" applyAlignment="1">
      <alignment horizontal="left"/>
    </xf>
    <xf numFmtId="165" fontId="3" fillId="0" borderId="0" xfId="0" applyNumberFormat="1" applyFont="1" applyFill="1"/>
    <xf numFmtId="0" fontId="0" fillId="0" borderId="0" xfId="0" applyFont="1" applyFill="1"/>
    <xf numFmtId="0" fontId="5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2" fontId="0" fillId="0" borderId="0" xfId="3" applyNumberFormat="1" applyFont="1" applyFill="1"/>
  </cellXfs>
  <cellStyles count="5">
    <cellStyle name="Hipervínculo" xfId="1" builtinId="8"/>
    <cellStyle name="Millares" xfId="3" builtinId="3"/>
    <cellStyle name="Millares [0]" xfId="2" builtinId="6"/>
    <cellStyle name="Millares [0] 13" xf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2:E10"/>
  <sheetViews>
    <sheetView showGridLines="0" workbookViewId="0">
      <selection activeCell="D6" sqref="D6"/>
    </sheetView>
  </sheetViews>
  <sheetFormatPr baseColWidth="10" defaultColWidth="11.44140625" defaultRowHeight="13.2" x14ac:dyDescent="0.25"/>
  <cols>
    <col min="2" max="2" width="18" style="23" customWidth="1"/>
    <col min="3" max="3" width="42.109375" bestFit="1" customWidth="1"/>
    <col min="4" max="4" width="9.5546875" customWidth="1"/>
    <col min="5" max="5" width="24.44140625" customWidth="1"/>
  </cols>
  <sheetData>
    <row r="2" spans="2:5" ht="17.399999999999999" x14ac:dyDescent="0.3">
      <c r="B2" s="65" t="s">
        <v>27</v>
      </c>
      <c r="C2" s="65"/>
      <c r="D2" s="65"/>
      <c r="E2" s="65"/>
    </row>
    <row r="4" spans="2:5" x14ac:dyDescent="0.25">
      <c r="B4" s="36" t="s">
        <v>21</v>
      </c>
      <c r="D4" s="38" t="s">
        <v>31</v>
      </c>
    </row>
    <row r="5" spans="2:5" x14ac:dyDescent="0.25">
      <c r="B5" s="28" t="s">
        <v>22</v>
      </c>
      <c r="C5" s="37"/>
      <c r="D5" s="33">
        <v>45790</v>
      </c>
    </row>
    <row r="6" spans="2:5" x14ac:dyDescent="0.25">
      <c r="B6" s="34" t="s">
        <v>23</v>
      </c>
      <c r="C6" s="35"/>
      <c r="D6" s="7"/>
    </row>
    <row r="8" spans="2:5" x14ac:dyDescent="0.25">
      <c r="B8" s="23" t="s">
        <v>16</v>
      </c>
      <c r="C8" s="29" t="s">
        <v>28</v>
      </c>
    </row>
    <row r="9" spans="2:5" x14ac:dyDescent="0.25">
      <c r="B9" s="23" t="s">
        <v>17</v>
      </c>
      <c r="C9" s="29" t="s">
        <v>29</v>
      </c>
    </row>
    <row r="10" spans="2:5" x14ac:dyDescent="0.25">
      <c r="B10" s="23" t="s">
        <v>24</v>
      </c>
      <c r="C10" s="29" t="s">
        <v>30</v>
      </c>
    </row>
  </sheetData>
  <mergeCells count="1">
    <mergeCell ref="B2:E2"/>
  </mergeCells>
  <phoneticPr fontId="2" type="noConversion"/>
  <hyperlinks>
    <hyperlink ref="C8" location="'1.1'!A1" display="Deudas Financieras según Informe del Síndico"/>
    <hyperlink ref="C9" location="'1.2'!A1" display="Deudas Comerciales según Informe del Síndico"/>
    <hyperlink ref="C10" location="'1.3'!A1" display="Otras Deudas según Informe del Síndico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showGridLines="0" tabSelected="1" topLeftCell="A49" workbookViewId="0">
      <selection activeCell="C69" sqref="C69"/>
    </sheetView>
  </sheetViews>
  <sheetFormatPr baseColWidth="10" defaultColWidth="9.109375" defaultRowHeight="13.2" x14ac:dyDescent="0.25"/>
  <cols>
    <col min="1" max="1" width="5.6640625" style="2" customWidth="1"/>
    <col min="2" max="2" width="28.5546875" style="16" customWidth="1"/>
    <col min="3" max="3" width="21.21875" style="2" customWidth="1"/>
    <col min="4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39" t="str">
        <f>+Índice!D4</f>
        <v>Jet trade Electrodomésticos S.A.</v>
      </c>
      <c r="B3" s="39"/>
      <c r="C3" s="3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tr">
        <f>+Índice!B8&amp;Índice!C8</f>
        <v>1. Deudas Financieras según Representante Legal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v>45790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70" t="s">
        <v>2</v>
      </c>
      <c r="B11" s="67" t="s">
        <v>3</v>
      </c>
      <c r="C11" s="67" t="s">
        <v>4</v>
      </c>
      <c r="D11" s="67" t="s">
        <v>25</v>
      </c>
      <c r="E11" s="67" t="s">
        <v>5</v>
      </c>
      <c r="F11" s="12" t="s">
        <v>6</v>
      </c>
      <c r="G11" s="69" t="s">
        <v>6</v>
      </c>
      <c r="H11" s="69"/>
      <c r="I11" s="67" t="s">
        <v>7</v>
      </c>
      <c r="J11" s="67" t="s">
        <v>20</v>
      </c>
    </row>
    <row r="12" spans="1:22" ht="13.8" thickBot="1" x14ac:dyDescent="0.3">
      <c r="A12" s="71"/>
      <c r="B12" s="68"/>
      <c r="C12" s="68"/>
      <c r="D12" s="68"/>
      <c r="E12" s="68"/>
      <c r="F12" s="13" t="s">
        <v>8</v>
      </c>
      <c r="G12" s="14" t="s">
        <v>9</v>
      </c>
      <c r="H12" s="14" t="s">
        <v>10</v>
      </c>
      <c r="I12" s="68"/>
      <c r="J12" s="68"/>
    </row>
    <row r="13" spans="1:22" s="44" customFormat="1" ht="14.4" x14ac:dyDescent="0.3">
      <c r="A13" s="43">
        <v>1</v>
      </c>
      <c r="B13" s="40" t="s">
        <v>41</v>
      </c>
      <c r="C13" s="44" t="s">
        <v>40</v>
      </c>
      <c r="D13" s="41">
        <v>44924</v>
      </c>
      <c r="E13" s="41">
        <v>45813</v>
      </c>
      <c r="F13" s="72">
        <v>79686938</v>
      </c>
      <c r="G13" s="72">
        <v>79686938</v>
      </c>
      <c r="H13" s="44">
        <v>0</v>
      </c>
      <c r="I13" s="44" t="s">
        <v>43</v>
      </c>
      <c r="J13" s="44" t="s">
        <v>42</v>
      </c>
    </row>
    <row r="14" spans="1:22" s="44" customFormat="1" ht="14.4" x14ac:dyDescent="0.3">
      <c r="A14" s="43">
        <v>2</v>
      </c>
      <c r="B14" s="40" t="s">
        <v>41</v>
      </c>
      <c r="C14" s="44" t="s">
        <v>44</v>
      </c>
      <c r="D14" s="41">
        <v>44924</v>
      </c>
      <c r="E14" s="41">
        <v>45813</v>
      </c>
      <c r="F14" s="72">
        <v>1083062</v>
      </c>
      <c r="G14" s="72">
        <v>1083062</v>
      </c>
      <c r="H14" s="44">
        <v>0</v>
      </c>
      <c r="I14" s="44" t="s">
        <v>43</v>
      </c>
      <c r="J14" s="44" t="s">
        <v>42</v>
      </c>
    </row>
    <row r="15" spans="1:22" s="44" customFormat="1" ht="14.4" x14ac:dyDescent="0.3">
      <c r="A15" s="43">
        <v>3</v>
      </c>
      <c r="B15" s="40" t="s">
        <v>32</v>
      </c>
      <c r="C15" s="44" t="s">
        <v>40</v>
      </c>
      <c r="D15" s="41">
        <v>45491</v>
      </c>
      <c r="E15" s="41">
        <v>46094</v>
      </c>
      <c r="F15" s="42">
        <v>1068744443</v>
      </c>
      <c r="G15" s="42">
        <v>1068744443</v>
      </c>
      <c r="H15" s="44">
        <v>0</v>
      </c>
      <c r="I15" s="44" t="s">
        <v>43</v>
      </c>
      <c r="J15" s="44" t="s">
        <v>42</v>
      </c>
    </row>
    <row r="16" spans="1:22" s="44" customFormat="1" ht="14.4" x14ac:dyDescent="0.3">
      <c r="A16" s="43">
        <v>4</v>
      </c>
      <c r="B16" s="40" t="s">
        <v>32</v>
      </c>
      <c r="C16" s="44" t="s">
        <v>44</v>
      </c>
      <c r="D16" s="41">
        <v>45491</v>
      </c>
      <c r="E16" s="41">
        <v>46094</v>
      </c>
      <c r="F16" s="42">
        <v>105932059</v>
      </c>
      <c r="G16" s="42">
        <v>105932059</v>
      </c>
      <c r="H16" s="44">
        <v>0</v>
      </c>
      <c r="I16" s="44" t="s">
        <v>43</v>
      </c>
      <c r="J16" s="44" t="s">
        <v>42</v>
      </c>
    </row>
    <row r="17" spans="1:10" s="44" customFormat="1" ht="14.4" x14ac:dyDescent="0.3">
      <c r="A17" s="43">
        <v>5</v>
      </c>
      <c r="B17" s="40" t="s">
        <v>33</v>
      </c>
      <c r="C17" s="44" t="s">
        <v>40</v>
      </c>
      <c r="D17" s="41">
        <v>45411</v>
      </c>
      <c r="E17" s="41">
        <v>46041</v>
      </c>
      <c r="F17" s="42">
        <v>502000002</v>
      </c>
      <c r="G17" s="42">
        <v>502000002</v>
      </c>
      <c r="H17" s="44">
        <v>0</v>
      </c>
      <c r="I17" s="44" t="s">
        <v>43</v>
      </c>
      <c r="J17" s="44" t="s">
        <v>42</v>
      </c>
    </row>
    <row r="18" spans="1:10" s="44" customFormat="1" ht="19.2" customHeight="1" x14ac:dyDescent="0.3">
      <c r="A18" s="43">
        <v>6</v>
      </c>
      <c r="B18" s="40" t="s">
        <v>33</v>
      </c>
      <c r="C18" s="44" t="s">
        <v>44</v>
      </c>
      <c r="D18" s="41">
        <v>45411</v>
      </c>
      <c r="E18" s="41">
        <v>46041</v>
      </c>
      <c r="F18" s="42">
        <v>29501096</v>
      </c>
      <c r="G18" s="42">
        <v>29501096</v>
      </c>
      <c r="H18" s="44">
        <v>0</v>
      </c>
      <c r="I18" s="44" t="s">
        <v>43</v>
      </c>
      <c r="J18" s="44" t="s">
        <v>42</v>
      </c>
    </row>
    <row r="19" spans="1:10" s="44" customFormat="1" ht="14.4" x14ac:dyDescent="0.3">
      <c r="A19" s="43">
        <v>7</v>
      </c>
      <c r="B19" s="40" t="s">
        <v>34</v>
      </c>
      <c r="C19" s="44" t="s">
        <v>40</v>
      </c>
      <c r="D19" s="41">
        <v>45544</v>
      </c>
      <c r="E19" s="41">
        <v>45904</v>
      </c>
      <c r="F19" s="42">
        <v>655442711</v>
      </c>
      <c r="G19" s="42">
        <v>655442711</v>
      </c>
      <c r="H19" s="44">
        <v>0</v>
      </c>
      <c r="I19" s="44" t="s">
        <v>43</v>
      </c>
      <c r="J19" s="44" t="s">
        <v>42</v>
      </c>
    </row>
    <row r="20" spans="1:10" s="44" customFormat="1" ht="14.4" x14ac:dyDescent="0.3">
      <c r="A20" s="43">
        <v>8</v>
      </c>
      <c r="B20" s="40" t="s">
        <v>34</v>
      </c>
      <c r="C20" s="44" t="s">
        <v>44</v>
      </c>
      <c r="D20" s="41">
        <v>45544</v>
      </c>
      <c r="E20" s="41">
        <v>45904</v>
      </c>
      <c r="F20" s="42">
        <v>23684630</v>
      </c>
      <c r="G20" s="42">
        <v>23684630</v>
      </c>
      <c r="H20" s="44">
        <v>0</v>
      </c>
      <c r="I20" s="44" t="s">
        <v>43</v>
      </c>
      <c r="J20" s="44" t="s">
        <v>42</v>
      </c>
    </row>
    <row r="21" spans="1:10" s="44" customFormat="1" ht="14.4" x14ac:dyDescent="0.3">
      <c r="A21" s="43">
        <v>13</v>
      </c>
      <c r="B21" s="40" t="s">
        <v>35</v>
      </c>
      <c r="C21" s="44" t="s">
        <v>40</v>
      </c>
      <c r="D21" s="41">
        <v>45181</v>
      </c>
      <c r="E21" s="41">
        <v>45910</v>
      </c>
      <c r="F21" s="42">
        <v>600000000</v>
      </c>
      <c r="G21" s="42">
        <v>600000000</v>
      </c>
      <c r="H21" s="44">
        <v>0</v>
      </c>
      <c r="I21" s="44" t="s">
        <v>43</v>
      </c>
      <c r="J21" s="44" t="s">
        <v>42</v>
      </c>
    </row>
    <row r="22" spans="1:10" s="44" customFormat="1" ht="14.4" x14ac:dyDescent="0.3">
      <c r="A22" s="43">
        <v>14</v>
      </c>
      <c r="B22" s="40" t="s">
        <v>35</v>
      </c>
      <c r="C22" s="44" t="s">
        <v>44</v>
      </c>
      <c r="D22" s="41">
        <v>45181</v>
      </c>
      <c r="E22" s="41">
        <v>45910</v>
      </c>
      <c r="F22" s="42">
        <v>31607670</v>
      </c>
      <c r="G22" s="42">
        <v>31607670</v>
      </c>
      <c r="H22" s="44">
        <v>0</v>
      </c>
      <c r="I22" s="44" t="s">
        <v>43</v>
      </c>
      <c r="J22" s="44" t="s">
        <v>42</v>
      </c>
    </row>
    <row r="23" spans="1:10" s="44" customFormat="1" ht="14.4" x14ac:dyDescent="0.3">
      <c r="A23" s="43">
        <v>15</v>
      </c>
      <c r="B23" s="40" t="s">
        <v>35</v>
      </c>
      <c r="C23" s="44" t="s">
        <v>40</v>
      </c>
      <c r="D23" s="41">
        <v>45547</v>
      </c>
      <c r="E23" s="41">
        <v>45910</v>
      </c>
      <c r="F23" s="42">
        <v>900000000</v>
      </c>
      <c r="G23" s="42">
        <v>900000000</v>
      </c>
      <c r="H23" s="44">
        <v>0</v>
      </c>
      <c r="I23" s="44" t="s">
        <v>43</v>
      </c>
      <c r="J23" s="44" t="s">
        <v>42</v>
      </c>
    </row>
    <row r="24" spans="1:10" s="44" customFormat="1" ht="14.4" x14ac:dyDescent="0.3">
      <c r="A24" s="43">
        <v>16</v>
      </c>
      <c r="B24" s="40" t="s">
        <v>35</v>
      </c>
      <c r="C24" s="44" t="s">
        <v>44</v>
      </c>
      <c r="D24" s="41">
        <v>45547</v>
      </c>
      <c r="E24" s="41">
        <v>45910</v>
      </c>
      <c r="F24" s="42">
        <v>46767328</v>
      </c>
      <c r="G24" s="42">
        <v>46767328</v>
      </c>
      <c r="H24" s="44">
        <v>0</v>
      </c>
      <c r="I24" s="44" t="s">
        <v>43</v>
      </c>
      <c r="J24" s="44" t="s">
        <v>42</v>
      </c>
    </row>
    <row r="25" spans="1:10" s="44" customFormat="1" ht="14.4" x14ac:dyDescent="0.3">
      <c r="A25" s="43">
        <v>19</v>
      </c>
      <c r="B25" s="40" t="s">
        <v>36</v>
      </c>
      <c r="C25" s="44" t="s">
        <v>40</v>
      </c>
      <c r="D25" s="41">
        <v>45441</v>
      </c>
      <c r="E25" s="41">
        <v>45736</v>
      </c>
      <c r="F25" s="42">
        <v>642858859</v>
      </c>
      <c r="G25" s="42">
        <v>642858859</v>
      </c>
      <c r="H25" s="44">
        <v>0</v>
      </c>
      <c r="I25" s="44" t="s">
        <v>43</v>
      </c>
      <c r="J25" s="44" t="s">
        <v>42</v>
      </c>
    </row>
    <row r="26" spans="1:10" s="44" customFormat="1" ht="14.4" x14ac:dyDescent="0.3">
      <c r="A26" s="43">
        <v>20</v>
      </c>
      <c r="B26" s="40" t="s">
        <v>36</v>
      </c>
      <c r="C26" s="44" t="s">
        <v>44</v>
      </c>
      <c r="D26" s="41">
        <v>45441</v>
      </c>
      <c r="E26" s="41">
        <v>45736</v>
      </c>
      <c r="F26" s="42">
        <v>49762778</v>
      </c>
      <c r="G26" s="42">
        <v>49762778</v>
      </c>
      <c r="H26" s="44">
        <v>0</v>
      </c>
      <c r="I26" s="44" t="s">
        <v>43</v>
      </c>
      <c r="J26" s="44" t="s">
        <v>42</v>
      </c>
    </row>
    <row r="27" spans="1:10" s="44" customFormat="1" ht="14.4" x14ac:dyDescent="0.3">
      <c r="A27" s="43">
        <v>21</v>
      </c>
      <c r="B27" s="40" t="s">
        <v>95</v>
      </c>
      <c r="C27" s="44" t="s">
        <v>104</v>
      </c>
      <c r="D27" s="41">
        <v>45594</v>
      </c>
      <c r="E27" s="41">
        <v>46049</v>
      </c>
      <c r="F27" s="42">
        <v>259287672</v>
      </c>
      <c r="G27" s="42">
        <v>259287672</v>
      </c>
      <c r="H27" s="44">
        <v>0</v>
      </c>
      <c r="I27" s="44" t="s">
        <v>103</v>
      </c>
      <c r="J27" s="44" t="s">
        <v>42</v>
      </c>
    </row>
    <row r="28" spans="1:10" s="44" customFormat="1" ht="14.4" x14ac:dyDescent="0.3">
      <c r="A28" s="43">
        <v>22</v>
      </c>
      <c r="B28" s="40" t="s">
        <v>95</v>
      </c>
      <c r="C28" s="44" t="s">
        <v>105</v>
      </c>
      <c r="D28" s="41">
        <v>45617</v>
      </c>
      <c r="E28" s="41">
        <v>46072</v>
      </c>
      <c r="F28" s="42">
        <v>317876710</v>
      </c>
      <c r="G28" s="42">
        <v>317876710</v>
      </c>
      <c r="H28" s="44">
        <v>0</v>
      </c>
      <c r="I28" s="44" t="s">
        <v>103</v>
      </c>
      <c r="J28" s="44" t="s">
        <v>42</v>
      </c>
    </row>
    <row r="29" spans="1:10" s="44" customFormat="1" ht="14.4" x14ac:dyDescent="0.3">
      <c r="A29" s="43">
        <v>23</v>
      </c>
      <c r="B29" s="40" t="s">
        <v>95</v>
      </c>
      <c r="C29" s="44" t="s">
        <v>106</v>
      </c>
      <c r="D29" s="41">
        <v>45645</v>
      </c>
      <c r="E29" s="41">
        <v>46100</v>
      </c>
      <c r="F29" s="42">
        <v>249315068</v>
      </c>
      <c r="G29" s="42">
        <v>249315068</v>
      </c>
      <c r="H29" s="44">
        <v>0</v>
      </c>
      <c r="I29" s="44" t="s">
        <v>103</v>
      </c>
      <c r="J29" s="44" t="s">
        <v>42</v>
      </c>
    </row>
    <row r="30" spans="1:10" s="44" customFormat="1" ht="14.4" x14ac:dyDescent="0.3">
      <c r="A30" s="43">
        <v>24</v>
      </c>
      <c r="B30" s="40" t="s">
        <v>95</v>
      </c>
      <c r="C30" s="44" t="s">
        <v>107</v>
      </c>
      <c r="D30" s="41">
        <v>45722</v>
      </c>
      <c r="E30" s="41">
        <v>46086</v>
      </c>
      <c r="F30" s="42">
        <v>244328764</v>
      </c>
      <c r="G30" s="42">
        <v>244328764</v>
      </c>
      <c r="H30" s="44">
        <v>0</v>
      </c>
      <c r="I30" s="44" t="s">
        <v>103</v>
      </c>
      <c r="J30" s="44" t="s">
        <v>42</v>
      </c>
    </row>
    <row r="31" spans="1:10" s="44" customFormat="1" ht="14.4" x14ac:dyDescent="0.3">
      <c r="A31" s="43">
        <v>24</v>
      </c>
      <c r="B31" s="40" t="s">
        <v>95</v>
      </c>
      <c r="C31" s="44" t="s">
        <v>126</v>
      </c>
      <c r="D31" s="41">
        <v>45784</v>
      </c>
      <c r="E31" s="41">
        <v>46876</v>
      </c>
      <c r="F31" s="42">
        <v>119671232.87599999</v>
      </c>
      <c r="G31" s="42">
        <v>119671232.87599999</v>
      </c>
      <c r="H31" s="44">
        <v>0</v>
      </c>
      <c r="I31" s="44" t="s">
        <v>103</v>
      </c>
      <c r="J31" s="44" t="s">
        <v>42</v>
      </c>
    </row>
    <row r="32" spans="1:10" s="44" customFormat="1" ht="14.4" x14ac:dyDescent="0.3">
      <c r="A32" s="43">
        <v>25</v>
      </c>
      <c r="B32" s="45" t="s">
        <v>37</v>
      </c>
      <c r="C32" s="44" t="s">
        <v>40</v>
      </c>
      <c r="D32" s="46">
        <v>45470</v>
      </c>
      <c r="E32" s="46">
        <v>45844</v>
      </c>
      <c r="F32" s="42">
        <v>179540918</v>
      </c>
      <c r="G32" s="42">
        <v>179540918</v>
      </c>
      <c r="H32" s="44">
        <v>0</v>
      </c>
      <c r="I32" s="44" t="s">
        <v>43</v>
      </c>
      <c r="J32" s="44" t="s">
        <v>42</v>
      </c>
    </row>
    <row r="33" spans="1:22" s="44" customFormat="1" ht="14.4" x14ac:dyDescent="0.3">
      <c r="A33" s="43">
        <v>26</v>
      </c>
      <c r="B33" s="45" t="s">
        <v>37</v>
      </c>
      <c r="C33" s="44" t="s">
        <v>44</v>
      </c>
      <c r="D33" s="46">
        <v>45470</v>
      </c>
      <c r="E33" s="46">
        <v>45844</v>
      </c>
      <c r="F33" s="42">
        <v>3174092</v>
      </c>
      <c r="G33" s="42">
        <v>3174092</v>
      </c>
      <c r="H33" s="44">
        <v>0</v>
      </c>
      <c r="I33" s="44" t="s">
        <v>43</v>
      </c>
      <c r="J33" s="44" t="s">
        <v>42</v>
      </c>
    </row>
    <row r="34" spans="1:22" s="44" customFormat="1" ht="14.4" x14ac:dyDescent="0.3">
      <c r="A34" s="43">
        <v>27</v>
      </c>
      <c r="B34" s="45" t="s">
        <v>38</v>
      </c>
      <c r="C34" s="44" t="s">
        <v>40</v>
      </c>
      <c r="D34" s="46">
        <v>45370</v>
      </c>
      <c r="E34" s="46">
        <v>46098</v>
      </c>
      <c r="F34" s="42">
        <v>829231225</v>
      </c>
      <c r="G34" s="42">
        <v>829231225</v>
      </c>
      <c r="H34" s="44">
        <v>0</v>
      </c>
      <c r="I34" s="44" t="s">
        <v>43</v>
      </c>
      <c r="J34" s="44" t="s">
        <v>42</v>
      </c>
    </row>
    <row r="35" spans="1:22" s="44" customFormat="1" ht="14.4" x14ac:dyDescent="0.3">
      <c r="A35" s="43">
        <v>28</v>
      </c>
      <c r="B35" s="45" t="s">
        <v>38</v>
      </c>
      <c r="C35" s="44" t="s">
        <v>44</v>
      </c>
      <c r="D35" s="46">
        <v>45370</v>
      </c>
      <c r="E35" s="46">
        <v>46098</v>
      </c>
      <c r="F35" s="42">
        <v>3313813</v>
      </c>
      <c r="G35" s="42">
        <v>3313813</v>
      </c>
      <c r="H35" s="44">
        <v>0</v>
      </c>
      <c r="I35" s="44" t="s">
        <v>43</v>
      </c>
      <c r="J35" s="44" t="s">
        <v>42</v>
      </c>
    </row>
    <row r="36" spans="1:22" s="44" customFormat="1" ht="14.4" x14ac:dyDescent="0.3">
      <c r="A36" s="43">
        <v>29</v>
      </c>
      <c r="B36" s="45" t="s">
        <v>39</v>
      </c>
      <c r="C36" s="44" t="s">
        <v>40</v>
      </c>
      <c r="D36" s="46">
        <v>45300</v>
      </c>
      <c r="E36" s="46">
        <v>45846</v>
      </c>
      <c r="F36" s="42">
        <v>166666666</v>
      </c>
      <c r="G36" s="42">
        <v>166666666</v>
      </c>
      <c r="H36" s="44">
        <v>0</v>
      </c>
      <c r="I36" s="44" t="s">
        <v>43</v>
      </c>
      <c r="J36" s="44" t="s">
        <v>42</v>
      </c>
    </row>
    <row r="37" spans="1:22" s="44" customFormat="1" ht="14.4" x14ac:dyDescent="0.3">
      <c r="A37" s="43">
        <v>30</v>
      </c>
      <c r="B37" s="45" t="s">
        <v>39</v>
      </c>
      <c r="C37" s="44" t="s">
        <v>44</v>
      </c>
      <c r="D37" s="46">
        <v>45300</v>
      </c>
      <c r="E37" s="46">
        <v>45846</v>
      </c>
      <c r="F37" s="42">
        <v>49613006</v>
      </c>
      <c r="G37" s="42">
        <v>49613006</v>
      </c>
      <c r="H37" s="44">
        <v>0</v>
      </c>
      <c r="I37" s="44" t="s">
        <v>43</v>
      </c>
      <c r="J37" s="44" t="s">
        <v>42</v>
      </c>
    </row>
    <row r="38" spans="1:22" s="44" customFormat="1" ht="14.4" x14ac:dyDescent="0.3">
      <c r="A38" s="43">
        <v>31</v>
      </c>
      <c r="B38" s="45" t="s">
        <v>96</v>
      </c>
      <c r="C38" s="44" t="s">
        <v>40</v>
      </c>
      <c r="D38" s="46">
        <v>45533</v>
      </c>
      <c r="E38" s="46">
        <v>45915</v>
      </c>
      <c r="F38" s="42">
        <v>219640268</v>
      </c>
      <c r="G38" s="42">
        <v>219640268</v>
      </c>
      <c r="H38" s="44">
        <v>0</v>
      </c>
      <c r="I38" s="44" t="s">
        <v>43</v>
      </c>
      <c r="J38" s="44" t="s">
        <v>42</v>
      </c>
    </row>
    <row r="39" spans="1:22" s="44" customFormat="1" ht="14.4" x14ac:dyDescent="0.3">
      <c r="A39" s="43">
        <v>32</v>
      </c>
      <c r="B39" s="45" t="s">
        <v>96</v>
      </c>
      <c r="C39" s="44" t="s">
        <v>44</v>
      </c>
      <c r="D39" s="46">
        <v>45533</v>
      </c>
      <c r="E39" s="46">
        <v>45915</v>
      </c>
      <c r="F39" s="42">
        <v>9134732</v>
      </c>
      <c r="G39" s="42">
        <v>9134732</v>
      </c>
      <c r="H39" s="44">
        <v>0</v>
      </c>
      <c r="I39" s="44" t="s">
        <v>43</v>
      </c>
      <c r="J39" s="44" t="s">
        <v>42</v>
      </c>
    </row>
    <row r="40" spans="1:22" ht="7.8" customHeight="1" thickBot="1" x14ac:dyDescent="0.3">
      <c r="A40" s="18"/>
      <c r="B40" s="18"/>
      <c r="C40" s="18"/>
      <c r="D40" s="18"/>
      <c r="E40" s="20"/>
      <c r="F40" s="21"/>
      <c r="G40" s="18"/>
      <c r="H40" s="18"/>
      <c r="I40" s="18"/>
      <c r="J40" s="18"/>
    </row>
    <row r="41" spans="1:22" ht="13.8" thickBot="1" x14ac:dyDescent="0.3">
      <c r="E41" s="25" t="s">
        <v>19</v>
      </c>
      <c r="F41" s="26">
        <f>+SUM(F13:F40)</f>
        <v>7387865742.8760004</v>
      </c>
      <c r="G41" s="26">
        <f>+SUM(G13:G40)</f>
        <v>7387865742.8760004</v>
      </c>
      <c r="H41" s="27">
        <f>+SUM(H13:H40)</f>
        <v>0</v>
      </c>
    </row>
    <row r="42" spans="1:22" customFormat="1" ht="13.8" thickTop="1" x14ac:dyDescent="0.25">
      <c r="A42" s="5"/>
      <c r="B42" s="9"/>
      <c r="C42" s="10"/>
      <c r="D42" s="10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25">
      <c r="F43" s="17"/>
    </row>
    <row r="44" spans="1:22" ht="17.399999999999999" x14ac:dyDescent="0.3">
      <c r="A44" s="11" t="s">
        <v>18</v>
      </c>
      <c r="F44" s="17"/>
    </row>
    <row r="45" spans="1:22" x14ac:dyDescent="0.25">
      <c r="F45" s="17"/>
    </row>
    <row r="46" spans="1:22" ht="12.75" customHeight="1" x14ac:dyDescent="0.25">
      <c r="A46" s="70" t="s">
        <v>2</v>
      </c>
      <c r="B46" s="67" t="s">
        <v>3</v>
      </c>
      <c r="C46" s="67" t="s">
        <v>4</v>
      </c>
      <c r="D46" s="67" t="s">
        <v>25</v>
      </c>
      <c r="E46" s="67" t="s">
        <v>5</v>
      </c>
      <c r="F46" s="12" t="s">
        <v>6</v>
      </c>
      <c r="G46" s="69" t="s">
        <v>6</v>
      </c>
      <c r="H46" s="69"/>
      <c r="I46" s="67" t="s">
        <v>7</v>
      </c>
      <c r="J46" s="67" t="s">
        <v>20</v>
      </c>
    </row>
    <row r="47" spans="1:22" ht="13.8" thickBot="1" x14ac:dyDescent="0.3">
      <c r="A47" s="71"/>
      <c r="B47" s="68"/>
      <c r="C47" s="68"/>
      <c r="D47" s="68"/>
      <c r="E47" s="68"/>
      <c r="F47" s="13" t="s">
        <v>8</v>
      </c>
      <c r="G47" s="14" t="s">
        <v>9</v>
      </c>
      <c r="H47" s="14" t="s">
        <v>10</v>
      </c>
      <c r="I47" s="68"/>
      <c r="J47" s="68"/>
    </row>
    <row r="48" spans="1:22" s="44" customFormat="1" ht="14.4" x14ac:dyDescent="0.3">
      <c r="A48" s="43">
        <v>1</v>
      </c>
      <c r="B48" s="40" t="s">
        <v>32</v>
      </c>
      <c r="C48" s="44" t="s">
        <v>40</v>
      </c>
      <c r="D48" s="41">
        <v>45491</v>
      </c>
      <c r="E48" s="41">
        <v>46216</v>
      </c>
      <c r="F48" s="42">
        <v>164422222</v>
      </c>
      <c r="G48" s="42">
        <v>164422222</v>
      </c>
      <c r="H48" s="44">
        <v>0</v>
      </c>
      <c r="I48" s="44" t="s">
        <v>43</v>
      </c>
      <c r="J48" s="44" t="s">
        <v>42</v>
      </c>
    </row>
    <row r="49" spans="1:10" s="44" customFormat="1" ht="14.4" x14ac:dyDescent="0.3">
      <c r="A49" s="43">
        <v>2</v>
      </c>
      <c r="B49" s="40" t="s">
        <v>32</v>
      </c>
      <c r="C49" s="44" t="s">
        <v>44</v>
      </c>
      <c r="D49" s="41">
        <v>45491</v>
      </c>
      <c r="E49" s="41">
        <v>46216</v>
      </c>
      <c r="F49" s="42">
        <v>2437954</v>
      </c>
      <c r="G49" s="42">
        <v>2437954</v>
      </c>
      <c r="H49" s="44">
        <v>0</v>
      </c>
      <c r="I49" s="44" t="s">
        <v>43</v>
      </c>
      <c r="J49" s="44" t="s">
        <v>42</v>
      </c>
    </row>
    <row r="50" spans="1:10" s="44" customFormat="1" ht="14.4" x14ac:dyDescent="0.3">
      <c r="A50" s="43">
        <v>5</v>
      </c>
      <c r="B50" s="40" t="s">
        <v>95</v>
      </c>
      <c r="C50" s="44" t="s">
        <v>108</v>
      </c>
      <c r="D50" s="41">
        <v>45594</v>
      </c>
      <c r="E50" s="41">
        <v>47414</v>
      </c>
      <c r="F50" s="42">
        <v>2000000000</v>
      </c>
      <c r="G50" s="42">
        <v>2000000000</v>
      </c>
      <c r="H50" s="44">
        <v>0</v>
      </c>
      <c r="I50" s="44" t="s">
        <v>103</v>
      </c>
      <c r="J50" s="44" t="s">
        <v>42</v>
      </c>
    </row>
    <row r="51" spans="1:10" s="44" customFormat="1" ht="14.4" x14ac:dyDescent="0.3">
      <c r="A51" s="43">
        <v>6</v>
      </c>
      <c r="B51" s="40" t="s">
        <v>95</v>
      </c>
      <c r="C51" s="44" t="s">
        <v>104</v>
      </c>
      <c r="D51" s="41">
        <v>45594</v>
      </c>
      <c r="E51" s="41">
        <v>47414</v>
      </c>
      <c r="F51" s="42">
        <v>842684934</v>
      </c>
      <c r="G51" s="42">
        <v>842684934</v>
      </c>
      <c r="H51" s="44">
        <v>0</v>
      </c>
      <c r="I51" s="44" t="s">
        <v>103</v>
      </c>
      <c r="J51" s="44" t="s">
        <v>42</v>
      </c>
    </row>
    <row r="52" spans="1:10" s="44" customFormat="1" ht="14.4" x14ac:dyDescent="0.3">
      <c r="A52" s="43">
        <v>7</v>
      </c>
      <c r="B52" s="40" t="s">
        <v>95</v>
      </c>
      <c r="C52" s="44" t="s">
        <v>109</v>
      </c>
      <c r="D52" s="41">
        <v>45617</v>
      </c>
      <c r="E52" s="41">
        <v>47255</v>
      </c>
      <c r="F52" s="42">
        <v>2000000000</v>
      </c>
      <c r="G52" s="42">
        <v>2000000000</v>
      </c>
      <c r="H52" s="44">
        <v>0</v>
      </c>
      <c r="I52" s="44" t="s">
        <v>103</v>
      </c>
      <c r="J52" s="44" t="s">
        <v>42</v>
      </c>
    </row>
    <row r="53" spans="1:10" s="44" customFormat="1" ht="14.4" x14ac:dyDescent="0.3">
      <c r="A53" s="43">
        <v>8</v>
      </c>
      <c r="B53" s="40" t="s">
        <v>95</v>
      </c>
      <c r="C53" s="44" t="s">
        <v>105</v>
      </c>
      <c r="D53" s="41">
        <v>45617</v>
      </c>
      <c r="E53" s="41">
        <v>47255</v>
      </c>
      <c r="F53" s="42">
        <v>762904104</v>
      </c>
      <c r="G53" s="42">
        <v>762904104</v>
      </c>
      <c r="H53" s="44">
        <v>0</v>
      </c>
      <c r="I53" s="44" t="s">
        <v>103</v>
      </c>
      <c r="J53" s="44" t="s">
        <v>42</v>
      </c>
    </row>
    <row r="54" spans="1:10" s="44" customFormat="1" ht="14.4" x14ac:dyDescent="0.3">
      <c r="A54" s="43">
        <v>9</v>
      </c>
      <c r="B54" s="40" t="s">
        <v>95</v>
      </c>
      <c r="C54" s="44" t="s">
        <v>110</v>
      </c>
      <c r="D54" s="41">
        <v>45645</v>
      </c>
      <c r="E54" s="46">
        <v>46098</v>
      </c>
      <c r="F54" s="42">
        <v>2000000000</v>
      </c>
      <c r="G54" s="42">
        <v>2000000000</v>
      </c>
      <c r="H54" s="44">
        <v>0</v>
      </c>
      <c r="I54" s="44" t="s">
        <v>103</v>
      </c>
      <c r="J54" s="44" t="s">
        <v>42</v>
      </c>
    </row>
    <row r="55" spans="1:10" s="44" customFormat="1" ht="14.4" x14ac:dyDescent="0.3">
      <c r="A55" s="43">
        <v>10</v>
      </c>
      <c r="B55" s="40" t="s">
        <v>95</v>
      </c>
      <c r="C55" s="44" t="s">
        <v>106</v>
      </c>
      <c r="D55" s="41">
        <v>45645</v>
      </c>
      <c r="E55" s="46">
        <v>46098</v>
      </c>
      <c r="F55" s="42">
        <v>685616437</v>
      </c>
      <c r="G55" s="42">
        <v>685616437</v>
      </c>
      <c r="H55" s="44">
        <v>0</v>
      </c>
      <c r="I55" s="44" t="s">
        <v>103</v>
      </c>
      <c r="J55" s="44" t="s">
        <v>42</v>
      </c>
    </row>
    <row r="56" spans="1:10" s="44" customFormat="1" ht="14.4" x14ac:dyDescent="0.3">
      <c r="A56" s="43">
        <v>11</v>
      </c>
      <c r="B56" s="40" t="s">
        <v>95</v>
      </c>
      <c r="C56" s="44" t="s">
        <v>111</v>
      </c>
      <c r="D56" s="41">
        <v>45722</v>
      </c>
      <c r="E56" s="46">
        <v>46996</v>
      </c>
      <c r="F56" s="42">
        <v>2000000000</v>
      </c>
      <c r="G56" s="42">
        <v>2000000000</v>
      </c>
      <c r="H56" s="44">
        <v>0</v>
      </c>
      <c r="I56" s="44" t="s">
        <v>103</v>
      </c>
      <c r="J56" s="44" t="s">
        <v>42</v>
      </c>
    </row>
    <row r="57" spans="1:10" s="44" customFormat="1" ht="14.4" x14ac:dyDescent="0.3">
      <c r="A57" s="43">
        <v>12</v>
      </c>
      <c r="B57" s="40" t="s">
        <v>95</v>
      </c>
      <c r="C57" s="44" t="s">
        <v>107</v>
      </c>
      <c r="D57" s="41">
        <v>45722</v>
      </c>
      <c r="E57" s="46">
        <v>46996</v>
      </c>
      <c r="F57" s="42">
        <v>610821910</v>
      </c>
      <c r="G57" s="42">
        <v>610821917.79999995</v>
      </c>
      <c r="H57" s="44">
        <v>0</v>
      </c>
      <c r="I57" s="44" t="s">
        <v>103</v>
      </c>
      <c r="J57" s="44" t="s">
        <v>42</v>
      </c>
    </row>
    <row r="58" spans="1:10" s="44" customFormat="1" ht="14.4" x14ac:dyDescent="0.3">
      <c r="A58" s="43">
        <v>11</v>
      </c>
      <c r="B58" s="40" t="s">
        <v>95</v>
      </c>
      <c r="C58" s="44" t="s">
        <v>127</v>
      </c>
      <c r="D58" s="41">
        <v>45784</v>
      </c>
      <c r="E58" s="41">
        <v>46876</v>
      </c>
      <c r="F58" s="42">
        <v>2000000000</v>
      </c>
      <c r="G58" s="42">
        <v>2000000000</v>
      </c>
      <c r="H58" s="44">
        <v>0</v>
      </c>
      <c r="I58" s="44" t="s">
        <v>103</v>
      </c>
      <c r="J58" s="44" t="s">
        <v>42</v>
      </c>
    </row>
    <row r="59" spans="1:10" s="44" customFormat="1" ht="14.4" x14ac:dyDescent="0.3">
      <c r="A59" s="43">
        <v>12</v>
      </c>
      <c r="B59" s="40" t="s">
        <v>95</v>
      </c>
      <c r="C59" s="44" t="s">
        <v>126</v>
      </c>
      <c r="D59" s="41">
        <v>45784</v>
      </c>
      <c r="E59" s="41">
        <v>46876</v>
      </c>
      <c r="F59" s="42">
        <v>598356164.37999976</v>
      </c>
      <c r="G59" s="42">
        <v>598356164.37999976</v>
      </c>
      <c r="H59" s="44">
        <v>0</v>
      </c>
      <c r="I59" s="44" t="s">
        <v>103</v>
      </c>
      <c r="J59" s="44" t="s">
        <v>42</v>
      </c>
    </row>
    <row r="60" spans="1:10" ht="3" customHeight="1" thickBot="1" x14ac:dyDescent="0.3">
      <c r="A60" s="18"/>
      <c r="B60" s="19"/>
      <c r="C60" s="18"/>
      <c r="D60" s="18"/>
      <c r="E60" s="20"/>
      <c r="F60" s="21"/>
      <c r="G60" s="18"/>
      <c r="H60" s="18"/>
      <c r="I60" s="18"/>
      <c r="J60" s="18"/>
    </row>
    <row r="61" spans="1:10" ht="13.8" thickBot="1" x14ac:dyDescent="0.3">
      <c r="E61" s="25" t="s">
        <v>19</v>
      </c>
      <c r="F61" s="26">
        <f>+SUM(F48:F60)</f>
        <v>13667243725.379999</v>
      </c>
      <c r="G61" s="26">
        <f>+SUM(G48:G60)</f>
        <v>13667243733.179998</v>
      </c>
      <c r="H61" s="26">
        <f>+SUM(H48:H60)</f>
        <v>0</v>
      </c>
    </row>
    <row r="62" spans="1:10" ht="13.8" thickTop="1" x14ac:dyDescent="0.25">
      <c r="F62" s="17"/>
    </row>
    <row r="63" spans="1:10" x14ac:dyDescent="0.25">
      <c r="F63" s="17"/>
    </row>
    <row r="64" spans="1:10" x14ac:dyDescent="0.25">
      <c r="F64" s="17"/>
    </row>
    <row r="65" spans="6:9" x14ac:dyDescent="0.25">
      <c r="F65" s="17"/>
    </row>
    <row r="66" spans="6:9" x14ac:dyDescent="0.25">
      <c r="F66" s="17"/>
    </row>
    <row r="67" spans="6:9" x14ac:dyDescent="0.25">
      <c r="F67" s="17"/>
    </row>
    <row r="68" spans="6:9" x14ac:dyDescent="0.25">
      <c r="F68" s="17"/>
    </row>
    <row r="69" spans="6:9" x14ac:dyDescent="0.25">
      <c r="F69" s="17"/>
    </row>
    <row r="70" spans="6:9" x14ac:dyDescent="0.25">
      <c r="F70" s="17"/>
    </row>
    <row r="71" spans="6:9" x14ac:dyDescent="0.25">
      <c r="F71" s="17"/>
      <c r="H71" s="66"/>
      <c r="I71" s="66"/>
    </row>
    <row r="72" spans="6:9" x14ac:dyDescent="0.25">
      <c r="F72" s="17"/>
      <c r="H72" s="66"/>
      <c r="I72" s="66"/>
    </row>
    <row r="73" spans="6:9" x14ac:dyDescent="0.25">
      <c r="F73" s="17"/>
    </row>
    <row r="74" spans="6:9" x14ac:dyDescent="0.25">
      <c r="F74" s="17"/>
    </row>
    <row r="75" spans="6:9" x14ac:dyDescent="0.25">
      <c r="F75" s="17"/>
    </row>
    <row r="76" spans="6:9" x14ac:dyDescent="0.25">
      <c r="F76" s="17"/>
    </row>
    <row r="77" spans="6:9" x14ac:dyDescent="0.25">
      <c r="F77" s="17"/>
    </row>
    <row r="78" spans="6:9" x14ac:dyDescent="0.25">
      <c r="F78" s="17"/>
    </row>
    <row r="79" spans="6:9" x14ac:dyDescent="0.25">
      <c r="F79" s="17"/>
    </row>
    <row r="80" spans="6:9" x14ac:dyDescent="0.25">
      <c r="F80" s="17"/>
    </row>
    <row r="81" spans="6:6" x14ac:dyDescent="0.25">
      <c r="F81" s="17"/>
    </row>
    <row r="82" spans="6:6" x14ac:dyDescent="0.25">
      <c r="F82" s="17"/>
    </row>
    <row r="83" spans="6:6" x14ac:dyDescent="0.25">
      <c r="F83" s="17"/>
    </row>
    <row r="84" spans="6:6" x14ac:dyDescent="0.25">
      <c r="F84" s="17"/>
    </row>
    <row r="85" spans="6:6" x14ac:dyDescent="0.25">
      <c r="F85" s="17"/>
    </row>
    <row r="86" spans="6:6" x14ac:dyDescent="0.25">
      <c r="F86" s="17"/>
    </row>
    <row r="87" spans="6:6" x14ac:dyDescent="0.25">
      <c r="F87" s="17"/>
    </row>
    <row r="88" spans="6:6" x14ac:dyDescent="0.25">
      <c r="F88" s="17"/>
    </row>
    <row r="89" spans="6:6" x14ac:dyDescent="0.25">
      <c r="F89" s="17"/>
    </row>
    <row r="90" spans="6:6" x14ac:dyDescent="0.25">
      <c r="F90" s="17"/>
    </row>
    <row r="91" spans="6:6" x14ac:dyDescent="0.25">
      <c r="F91" s="17"/>
    </row>
    <row r="92" spans="6:6" x14ac:dyDescent="0.25">
      <c r="F92" s="17"/>
    </row>
    <row r="93" spans="6:6" x14ac:dyDescent="0.25">
      <c r="F93" s="17"/>
    </row>
    <row r="94" spans="6:6" x14ac:dyDescent="0.25">
      <c r="F94" s="17"/>
    </row>
    <row r="95" spans="6:6" x14ac:dyDescent="0.25">
      <c r="F95" s="17"/>
    </row>
    <row r="96" spans="6:6" x14ac:dyDescent="0.25">
      <c r="F96" s="17"/>
    </row>
    <row r="97" spans="6:6" x14ac:dyDescent="0.25">
      <c r="F97" s="17"/>
    </row>
    <row r="98" spans="6:6" x14ac:dyDescent="0.25">
      <c r="F98" s="17"/>
    </row>
    <row r="99" spans="6:6" x14ac:dyDescent="0.25">
      <c r="F99" s="17"/>
    </row>
    <row r="100" spans="6:6" x14ac:dyDescent="0.25">
      <c r="F100" s="17"/>
    </row>
    <row r="101" spans="6:6" x14ac:dyDescent="0.25">
      <c r="F101" s="17"/>
    </row>
    <row r="102" spans="6:6" x14ac:dyDescent="0.25">
      <c r="F102" s="17"/>
    </row>
    <row r="103" spans="6:6" x14ac:dyDescent="0.25">
      <c r="F103" s="17"/>
    </row>
    <row r="104" spans="6:6" x14ac:dyDescent="0.25">
      <c r="F104" s="17"/>
    </row>
    <row r="105" spans="6:6" x14ac:dyDescent="0.25">
      <c r="F105" s="17"/>
    </row>
    <row r="106" spans="6:6" x14ac:dyDescent="0.25">
      <c r="F106" s="17"/>
    </row>
    <row r="107" spans="6:6" x14ac:dyDescent="0.25">
      <c r="F107" s="17"/>
    </row>
    <row r="108" spans="6:6" x14ac:dyDescent="0.25">
      <c r="F108" s="17"/>
    </row>
    <row r="109" spans="6:6" x14ac:dyDescent="0.25">
      <c r="F109" s="17"/>
    </row>
    <row r="110" spans="6:6" x14ac:dyDescent="0.25">
      <c r="F110" s="17"/>
    </row>
    <row r="111" spans="6:6" x14ac:dyDescent="0.25">
      <c r="F111" s="17"/>
    </row>
    <row r="112" spans="6:6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</sheetData>
  <mergeCells count="18">
    <mergeCell ref="A11:A12"/>
    <mergeCell ref="E11:E12"/>
    <mergeCell ref="B11:B12"/>
    <mergeCell ref="A46:A47"/>
    <mergeCell ref="B46:B47"/>
    <mergeCell ref="C46:C47"/>
    <mergeCell ref="D46:D47"/>
    <mergeCell ref="E46:E47"/>
    <mergeCell ref="C11:C12"/>
    <mergeCell ref="D11:D12"/>
    <mergeCell ref="H71:I71"/>
    <mergeCell ref="H72:I72"/>
    <mergeCell ref="J11:J12"/>
    <mergeCell ref="J46:J47"/>
    <mergeCell ref="G46:H46"/>
    <mergeCell ref="I46:I47"/>
    <mergeCell ref="I11:I12"/>
    <mergeCell ref="G11:H11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1"/>
  <sheetViews>
    <sheetView showGridLines="0" topLeftCell="A70" workbookViewId="0">
      <selection activeCell="C6" sqref="C6"/>
    </sheetView>
  </sheetViews>
  <sheetFormatPr baseColWidth="10" defaultColWidth="9.109375" defaultRowHeight="13.2" x14ac:dyDescent="0.25"/>
  <cols>
    <col min="1" max="1" width="5.6640625" style="2" customWidth="1"/>
    <col min="2" max="2" width="31" style="16" customWidth="1"/>
    <col min="3" max="3" width="12.6640625" style="16" customWidth="1"/>
    <col min="4" max="4" width="7.6640625" style="2" customWidth="1"/>
    <col min="5" max="5" width="9.44140625" style="15" customWidth="1"/>
    <col min="6" max="6" width="13.6640625" style="22" customWidth="1"/>
    <col min="7" max="7" width="13.6640625" style="2" customWidth="1"/>
    <col min="8" max="8" width="13.6640625" style="51" customWidth="1"/>
    <col min="9" max="10" width="12.6640625" style="2" customWidth="1"/>
    <col min="11" max="11" width="14.77734375" style="2" bestFit="1" customWidth="1"/>
    <col min="12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4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>
      <c r="H2" s="49"/>
    </row>
    <row r="3" spans="1:22" customFormat="1" ht="17.399999999999999" x14ac:dyDescent="0.3">
      <c r="A3" s="65" t="str">
        <f>+'1.1'!A3</f>
        <v>Jet trade Electrodomésticos S.A.</v>
      </c>
      <c r="B3" s="65"/>
      <c r="C3" s="65"/>
      <c r="D3" s="65"/>
      <c r="E3" s="65"/>
      <c r="F3" s="3"/>
      <c r="G3" s="3"/>
      <c r="H3" s="5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+Índice!B9&amp;Índice!C9</f>
        <v>2. Deudas Comerciales según Representante Legal</v>
      </c>
      <c r="B4" s="2"/>
      <c r="C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5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45790</v>
      </c>
      <c r="D6" s="6"/>
      <c r="E6" s="3"/>
      <c r="F6" s="3"/>
      <c r="G6" s="3"/>
      <c r="H6" s="50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62">
        <v>8007.75</v>
      </c>
      <c r="D7" s="7"/>
      <c r="E7" s="3"/>
      <c r="F7" s="3"/>
      <c r="G7" s="3"/>
      <c r="H7" s="50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9"/>
      <c r="D8" s="10"/>
      <c r="E8" s="3"/>
      <c r="F8" s="3"/>
      <c r="G8" s="3"/>
      <c r="H8" s="5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9"/>
      <c r="D9" s="10"/>
      <c r="E9" s="3"/>
      <c r="F9" s="3"/>
      <c r="G9" s="3"/>
      <c r="H9" s="5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9"/>
      <c r="D10" s="10"/>
      <c r="E10" s="3"/>
      <c r="F10" s="3"/>
      <c r="G10" s="3"/>
      <c r="H10" s="50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70" t="s">
        <v>2</v>
      </c>
      <c r="B11" s="67" t="s">
        <v>12</v>
      </c>
      <c r="C11" s="67" t="s">
        <v>4</v>
      </c>
      <c r="D11" s="67" t="s">
        <v>26</v>
      </c>
      <c r="E11" s="67" t="s">
        <v>5</v>
      </c>
      <c r="F11" s="12" t="s">
        <v>6</v>
      </c>
      <c r="G11" s="69" t="s">
        <v>6</v>
      </c>
      <c r="H11" s="69"/>
      <c r="I11" s="67" t="s">
        <v>7</v>
      </c>
      <c r="J11" s="67" t="s">
        <v>20</v>
      </c>
    </row>
    <row r="12" spans="1:22" ht="13.5" customHeight="1" thickBot="1" x14ac:dyDescent="0.3">
      <c r="A12" s="71"/>
      <c r="B12" s="68"/>
      <c r="C12" s="68"/>
      <c r="D12" s="68"/>
      <c r="E12" s="68"/>
      <c r="F12" s="13" t="s">
        <v>8</v>
      </c>
      <c r="G12" s="14" t="s">
        <v>9</v>
      </c>
      <c r="H12" s="52" t="s">
        <v>10</v>
      </c>
      <c r="I12" s="68"/>
      <c r="J12" s="68"/>
    </row>
    <row r="13" spans="1:22" s="44" customFormat="1" x14ac:dyDescent="0.25">
      <c r="A13" s="43">
        <v>1</v>
      </c>
      <c r="B13" s="56" t="s">
        <v>45</v>
      </c>
      <c r="C13" s="57" t="s">
        <v>83</v>
      </c>
      <c r="D13" s="58"/>
      <c r="E13" s="59"/>
      <c r="F13" s="47">
        <v>15136334</v>
      </c>
      <c r="H13" s="61"/>
      <c r="I13" s="44" t="s">
        <v>84</v>
      </c>
      <c r="J13" s="44" t="s">
        <v>91</v>
      </c>
    </row>
    <row r="14" spans="1:22" s="44" customFormat="1" x14ac:dyDescent="0.25">
      <c r="A14" s="43">
        <v>2</v>
      </c>
      <c r="B14" s="56" t="s">
        <v>46</v>
      </c>
      <c r="C14" s="57" t="s">
        <v>83</v>
      </c>
      <c r="D14" s="58"/>
      <c r="E14" s="59"/>
      <c r="F14" s="47">
        <v>59708000</v>
      </c>
      <c r="H14" s="61"/>
      <c r="I14" s="44" t="s">
        <v>84</v>
      </c>
      <c r="J14" s="44" t="s">
        <v>91</v>
      </c>
    </row>
    <row r="15" spans="1:22" s="44" customFormat="1" x14ac:dyDescent="0.25">
      <c r="A15" s="43">
        <v>3</v>
      </c>
      <c r="B15" s="44" t="s">
        <v>118</v>
      </c>
      <c r="C15" s="57" t="s">
        <v>83</v>
      </c>
      <c r="D15" s="58"/>
      <c r="E15" s="59"/>
      <c r="F15" s="47">
        <v>25565000</v>
      </c>
      <c r="H15" s="61"/>
      <c r="I15" s="44" t="s">
        <v>84</v>
      </c>
      <c r="J15" s="44" t="s">
        <v>91</v>
      </c>
    </row>
    <row r="16" spans="1:22" s="44" customFormat="1" x14ac:dyDescent="0.25">
      <c r="A16" s="43">
        <v>4</v>
      </c>
      <c r="B16" s="56" t="s">
        <v>47</v>
      </c>
      <c r="C16" s="57" t="s">
        <v>83</v>
      </c>
      <c r="D16" s="58"/>
      <c r="E16" s="59"/>
      <c r="F16" s="47">
        <v>17212016</v>
      </c>
      <c r="H16" s="61"/>
      <c r="I16" s="44" t="s">
        <v>84</v>
      </c>
      <c r="J16" s="44" t="s">
        <v>91</v>
      </c>
    </row>
    <row r="17" spans="1:11" s="44" customFormat="1" x14ac:dyDescent="0.25">
      <c r="A17" s="43">
        <v>5</v>
      </c>
      <c r="B17" s="56" t="s">
        <v>48</v>
      </c>
      <c r="C17" s="57" t="s">
        <v>83</v>
      </c>
      <c r="D17" s="58"/>
      <c r="E17" s="59"/>
      <c r="F17" s="47">
        <v>9755888</v>
      </c>
      <c r="H17" s="61"/>
      <c r="I17" s="44" t="s">
        <v>84</v>
      </c>
      <c r="J17" s="44" t="s">
        <v>91</v>
      </c>
    </row>
    <row r="18" spans="1:11" s="44" customFormat="1" x14ac:dyDescent="0.25">
      <c r="A18" s="43">
        <v>6</v>
      </c>
      <c r="B18" s="56" t="s">
        <v>49</v>
      </c>
      <c r="C18" s="57" t="s">
        <v>83</v>
      </c>
      <c r="D18" s="58"/>
      <c r="E18" s="59"/>
      <c r="F18" s="47">
        <v>6238686</v>
      </c>
      <c r="H18" s="61"/>
      <c r="I18" s="44" t="s">
        <v>84</v>
      </c>
      <c r="J18" s="44" t="s">
        <v>91</v>
      </c>
    </row>
    <row r="19" spans="1:11" s="44" customFormat="1" x14ac:dyDescent="0.25">
      <c r="A19" s="43">
        <v>7</v>
      </c>
      <c r="B19" s="56" t="s">
        <v>50</v>
      </c>
      <c r="C19" s="57" t="s">
        <v>83</v>
      </c>
      <c r="D19" s="58"/>
      <c r="E19" s="59"/>
      <c r="F19" s="47">
        <v>7770620</v>
      </c>
      <c r="H19" s="61"/>
      <c r="I19" s="44" t="s">
        <v>84</v>
      </c>
      <c r="J19" s="44" t="s">
        <v>91</v>
      </c>
    </row>
    <row r="20" spans="1:11" s="44" customFormat="1" x14ac:dyDescent="0.25">
      <c r="A20" s="43">
        <v>8</v>
      </c>
      <c r="B20" s="56" t="s">
        <v>97</v>
      </c>
      <c r="C20" s="57" t="s">
        <v>83</v>
      </c>
      <c r="D20" s="58"/>
      <c r="E20" s="59"/>
      <c r="F20" s="47">
        <v>46120755</v>
      </c>
      <c r="H20" s="61"/>
      <c r="I20" s="44" t="s">
        <v>84</v>
      </c>
      <c r="J20" s="44" t="s">
        <v>91</v>
      </c>
    </row>
    <row r="21" spans="1:11" s="44" customFormat="1" x14ac:dyDescent="0.25">
      <c r="A21" s="43">
        <v>9</v>
      </c>
      <c r="B21" s="56" t="s">
        <v>51</v>
      </c>
      <c r="C21" s="57" t="s">
        <v>83</v>
      </c>
      <c r="D21" s="58"/>
      <c r="E21" s="59"/>
      <c r="F21" s="47">
        <v>141044125</v>
      </c>
      <c r="H21" s="61"/>
      <c r="I21" s="44" t="s">
        <v>84</v>
      </c>
      <c r="J21" s="44" t="s">
        <v>91</v>
      </c>
    </row>
    <row r="22" spans="1:11" s="44" customFormat="1" x14ac:dyDescent="0.25">
      <c r="A22" s="43">
        <v>10</v>
      </c>
      <c r="B22" s="56" t="s">
        <v>52</v>
      </c>
      <c r="C22" s="57" t="s">
        <v>83</v>
      </c>
      <c r="D22" s="58"/>
      <c r="E22" s="59"/>
      <c r="F22" s="47">
        <v>300605661</v>
      </c>
      <c r="H22" s="61">
        <f>+F22/C7</f>
        <v>37539.341388030349</v>
      </c>
      <c r="I22" s="44" t="s">
        <v>85</v>
      </c>
      <c r="J22" s="44" t="s">
        <v>91</v>
      </c>
      <c r="K22" s="63"/>
    </row>
    <row r="23" spans="1:11" s="44" customFormat="1" x14ac:dyDescent="0.25">
      <c r="A23" s="43">
        <v>11</v>
      </c>
      <c r="B23" s="56" t="s">
        <v>53</v>
      </c>
      <c r="C23" s="57" t="s">
        <v>83</v>
      </c>
      <c r="D23" s="58"/>
      <c r="E23" s="59"/>
      <c r="F23" s="47">
        <v>29651341</v>
      </c>
      <c r="H23" s="61"/>
      <c r="I23" s="44" t="s">
        <v>84</v>
      </c>
      <c r="J23" s="44" t="s">
        <v>91</v>
      </c>
    </row>
    <row r="24" spans="1:11" s="44" customFormat="1" x14ac:dyDescent="0.25">
      <c r="A24" s="43">
        <v>12</v>
      </c>
      <c r="B24" s="56" t="s">
        <v>86</v>
      </c>
      <c r="C24" s="57" t="s">
        <v>83</v>
      </c>
      <c r="D24" s="58"/>
      <c r="E24" s="59"/>
      <c r="F24" s="47">
        <v>75029620</v>
      </c>
      <c r="H24" s="61"/>
      <c r="I24" s="44" t="s">
        <v>84</v>
      </c>
      <c r="J24" s="44" t="s">
        <v>91</v>
      </c>
    </row>
    <row r="25" spans="1:11" s="44" customFormat="1" x14ac:dyDescent="0.25">
      <c r="A25" s="43">
        <v>13</v>
      </c>
      <c r="B25" s="56" t="s">
        <v>54</v>
      </c>
      <c r="C25" s="57" t="s">
        <v>83</v>
      </c>
      <c r="D25" s="58"/>
      <c r="E25" s="59"/>
      <c r="F25" s="47">
        <v>132819000</v>
      </c>
      <c r="H25" s="61"/>
      <c r="I25" s="44" t="s">
        <v>84</v>
      </c>
      <c r="J25" s="44" t="s">
        <v>91</v>
      </c>
    </row>
    <row r="26" spans="1:11" s="44" customFormat="1" x14ac:dyDescent="0.25">
      <c r="A26" s="43">
        <v>14</v>
      </c>
      <c r="B26" s="56" t="s">
        <v>55</v>
      </c>
      <c r="C26" s="57" t="s">
        <v>83</v>
      </c>
      <c r="D26" s="58"/>
      <c r="E26" s="59"/>
      <c r="F26" s="60">
        <v>0</v>
      </c>
      <c r="H26" s="61"/>
      <c r="I26" s="44" t="s">
        <v>84</v>
      </c>
      <c r="J26" s="44" t="s">
        <v>91</v>
      </c>
    </row>
    <row r="27" spans="1:11" s="44" customFormat="1" x14ac:dyDescent="0.25">
      <c r="A27" s="43">
        <v>15</v>
      </c>
      <c r="B27" s="56" t="s">
        <v>56</v>
      </c>
      <c r="C27" s="57" t="s">
        <v>83</v>
      </c>
      <c r="D27" s="58"/>
      <c r="E27" s="59"/>
      <c r="F27" s="47">
        <v>98130100</v>
      </c>
      <c r="H27" s="61"/>
      <c r="I27" s="44" t="s">
        <v>84</v>
      </c>
      <c r="J27" s="44" t="s">
        <v>91</v>
      </c>
    </row>
    <row r="28" spans="1:11" s="44" customFormat="1" x14ac:dyDescent="0.25">
      <c r="A28" s="43">
        <v>16</v>
      </c>
      <c r="B28" s="56" t="s">
        <v>57</v>
      </c>
      <c r="C28" s="57" t="s">
        <v>83</v>
      </c>
      <c r="D28" s="58"/>
      <c r="E28" s="59"/>
      <c r="F28" s="60">
        <v>1285795252</v>
      </c>
      <c r="H28" s="61"/>
      <c r="I28" s="44" t="s">
        <v>85</v>
      </c>
      <c r="J28" s="44" t="s">
        <v>91</v>
      </c>
    </row>
    <row r="29" spans="1:11" s="44" customFormat="1" x14ac:dyDescent="0.25">
      <c r="A29" s="43">
        <v>17</v>
      </c>
      <c r="B29" s="56" t="s">
        <v>87</v>
      </c>
      <c r="C29" s="57" t="s">
        <v>83</v>
      </c>
      <c r="D29" s="58"/>
      <c r="E29" s="59"/>
      <c r="F29" s="47">
        <v>338716000</v>
      </c>
      <c r="H29" s="61"/>
      <c r="I29" s="44" t="s">
        <v>84</v>
      </c>
      <c r="J29" s="44" t="s">
        <v>91</v>
      </c>
    </row>
    <row r="30" spans="1:11" s="44" customFormat="1" x14ac:dyDescent="0.25">
      <c r="A30" s="43">
        <v>18</v>
      </c>
      <c r="B30" s="56" t="s">
        <v>58</v>
      </c>
      <c r="C30" s="57" t="s">
        <v>83</v>
      </c>
      <c r="D30" s="58"/>
      <c r="E30" s="59"/>
      <c r="F30" s="47">
        <v>48903393</v>
      </c>
      <c r="H30" s="61"/>
      <c r="I30" s="44" t="s">
        <v>84</v>
      </c>
      <c r="J30" s="44" t="s">
        <v>91</v>
      </c>
    </row>
    <row r="31" spans="1:11" s="44" customFormat="1" x14ac:dyDescent="0.25">
      <c r="A31" s="43">
        <v>19</v>
      </c>
      <c r="B31" s="44" t="s">
        <v>123</v>
      </c>
      <c r="C31" s="57" t="s">
        <v>83</v>
      </c>
      <c r="D31" s="58"/>
      <c r="E31" s="59"/>
      <c r="F31" s="47">
        <v>24398995</v>
      </c>
      <c r="H31" s="61"/>
      <c r="I31" s="44" t="s">
        <v>84</v>
      </c>
      <c r="J31" s="44" t="s">
        <v>91</v>
      </c>
    </row>
    <row r="32" spans="1:11" s="44" customFormat="1" x14ac:dyDescent="0.25">
      <c r="A32" s="43">
        <v>20</v>
      </c>
      <c r="B32" s="56" t="s">
        <v>59</v>
      </c>
      <c r="C32" s="57" t="s">
        <v>83</v>
      </c>
      <c r="D32" s="58"/>
      <c r="E32" s="59"/>
      <c r="F32" s="47">
        <v>17722624</v>
      </c>
      <c r="H32" s="61"/>
      <c r="I32" s="44" t="s">
        <v>84</v>
      </c>
      <c r="J32" s="44" t="s">
        <v>91</v>
      </c>
    </row>
    <row r="33" spans="1:11" s="44" customFormat="1" x14ac:dyDescent="0.25">
      <c r="A33" s="43">
        <v>21</v>
      </c>
      <c r="B33" s="56" t="s">
        <v>60</v>
      </c>
      <c r="C33" s="57" t="s">
        <v>83</v>
      </c>
      <c r="D33" s="58"/>
      <c r="E33" s="59"/>
      <c r="F33" s="47">
        <v>321243</v>
      </c>
      <c r="H33" s="61"/>
      <c r="I33" s="44" t="s">
        <v>84</v>
      </c>
      <c r="J33" s="44" t="s">
        <v>91</v>
      </c>
    </row>
    <row r="34" spans="1:11" s="44" customFormat="1" x14ac:dyDescent="0.25">
      <c r="A34" s="43">
        <v>22</v>
      </c>
      <c r="B34" s="56" t="s">
        <v>98</v>
      </c>
      <c r="C34" s="57" t="s">
        <v>83</v>
      </c>
      <c r="D34" s="58"/>
      <c r="E34" s="59"/>
      <c r="F34" s="47">
        <v>5956000</v>
      </c>
      <c r="H34" s="61"/>
      <c r="I34" s="44" t="s">
        <v>84</v>
      </c>
      <c r="J34" s="44" t="s">
        <v>91</v>
      </c>
    </row>
    <row r="35" spans="1:11" s="44" customFormat="1" x14ac:dyDescent="0.25">
      <c r="A35" s="43">
        <v>23</v>
      </c>
      <c r="B35" s="64" t="s">
        <v>117</v>
      </c>
      <c r="C35" s="57" t="s">
        <v>83</v>
      </c>
      <c r="D35" s="58"/>
      <c r="E35" s="59"/>
      <c r="F35" s="47">
        <v>44320000</v>
      </c>
      <c r="H35" s="61"/>
      <c r="I35" s="44" t="s">
        <v>84</v>
      </c>
      <c r="J35" s="44" t="s">
        <v>91</v>
      </c>
    </row>
    <row r="36" spans="1:11" s="44" customFormat="1" x14ac:dyDescent="0.25">
      <c r="A36" s="43">
        <v>24</v>
      </c>
      <c r="B36" s="64" t="s">
        <v>124</v>
      </c>
      <c r="C36" s="57" t="s">
        <v>83</v>
      </c>
      <c r="D36" s="58"/>
      <c r="E36" s="59"/>
      <c r="F36" s="47">
        <v>26800000</v>
      </c>
      <c r="H36" s="61"/>
      <c r="I36" s="44" t="s">
        <v>84</v>
      </c>
      <c r="J36" s="44" t="s">
        <v>91</v>
      </c>
    </row>
    <row r="37" spans="1:11" s="44" customFormat="1" x14ac:dyDescent="0.25">
      <c r="A37" s="43">
        <v>25</v>
      </c>
      <c r="B37" s="56" t="s">
        <v>61</v>
      </c>
      <c r="C37" s="57" t="s">
        <v>83</v>
      </c>
      <c r="D37" s="58"/>
      <c r="E37" s="59"/>
      <c r="F37" s="47">
        <v>76078250</v>
      </c>
      <c r="H37" s="61"/>
      <c r="I37" s="44" t="s">
        <v>84</v>
      </c>
      <c r="J37" s="44" t="s">
        <v>91</v>
      </c>
    </row>
    <row r="38" spans="1:11" s="44" customFormat="1" x14ac:dyDescent="0.25">
      <c r="A38" s="43">
        <v>26</v>
      </c>
      <c r="B38" s="56" t="s">
        <v>62</v>
      </c>
      <c r="C38" s="57" t="s">
        <v>83</v>
      </c>
      <c r="D38" s="58"/>
      <c r="E38" s="59"/>
      <c r="F38" s="47">
        <v>8610000</v>
      </c>
      <c r="H38" s="61"/>
      <c r="I38" s="44" t="s">
        <v>84</v>
      </c>
      <c r="J38" s="44" t="s">
        <v>91</v>
      </c>
    </row>
    <row r="39" spans="1:11" s="44" customFormat="1" x14ac:dyDescent="0.25">
      <c r="A39" s="43">
        <v>27</v>
      </c>
      <c r="B39" s="44" t="s">
        <v>115</v>
      </c>
      <c r="C39" s="57" t="s">
        <v>83</v>
      </c>
      <c r="D39" s="58"/>
      <c r="E39" s="59"/>
      <c r="F39" s="47">
        <v>5650000</v>
      </c>
      <c r="H39" s="61"/>
      <c r="I39" s="44" t="s">
        <v>84</v>
      </c>
      <c r="J39" s="44" t="s">
        <v>91</v>
      </c>
    </row>
    <row r="40" spans="1:11" s="44" customFormat="1" x14ac:dyDescent="0.25">
      <c r="A40" s="43">
        <v>28</v>
      </c>
      <c r="B40" s="56" t="s">
        <v>102</v>
      </c>
      <c r="C40" s="57" t="s">
        <v>83</v>
      </c>
      <c r="D40" s="58"/>
      <c r="E40" s="59"/>
      <c r="F40" s="47">
        <v>7516486</v>
      </c>
      <c r="H40" s="61"/>
      <c r="I40" s="44" t="s">
        <v>84</v>
      </c>
      <c r="J40" s="44" t="s">
        <v>91</v>
      </c>
    </row>
    <row r="41" spans="1:11" s="44" customFormat="1" x14ac:dyDescent="0.25">
      <c r="A41" s="43">
        <v>29</v>
      </c>
      <c r="B41" s="56" t="s">
        <v>100</v>
      </c>
      <c r="C41" s="57" t="s">
        <v>83</v>
      </c>
      <c r="D41" s="58"/>
      <c r="E41" s="59"/>
      <c r="F41" s="47">
        <v>32398454</v>
      </c>
      <c r="H41" s="61"/>
      <c r="I41" s="44" t="s">
        <v>84</v>
      </c>
      <c r="J41" s="44" t="s">
        <v>91</v>
      </c>
    </row>
    <row r="42" spans="1:11" s="44" customFormat="1" x14ac:dyDescent="0.25">
      <c r="A42" s="43">
        <v>30</v>
      </c>
      <c r="B42" s="56" t="s">
        <v>63</v>
      </c>
      <c r="C42" s="57" t="s">
        <v>83</v>
      </c>
      <c r="D42" s="58"/>
      <c r="E42" s="59"/>
      <c r="F42" s="47">
        <v>10888882</v>
      </c>
      <c r="H42" s="61"/>
      <c r="I42" s="44" t="s">
        <v>84</v>
      </c>
      <c r="J42" s="44" t="s">
        <v>91</v>
      </c>
    </row>
    <row r="43" spans="1:11" s="44" customFormat="1" x14ac:dyDescent="0.25">
      <c r="A43" s="43">
        <v>31</v>
      </c>
      <c r="B43" s="64" t="s">
        <v>114</v>
      </c>
      <c r="C43" s="57" t="s">
        <v>83</v>
      </c>
      <c r="D43" s="58"/>
      <c r="E43" s="59"/>
      <c r="F43" s="47">
        <v>8716450</v>
      </c>
      <c r="H43" s="61"/>
      <c r="I43" s="44" t="s">
        <v>84</v>
      </c>
      <c r="J43" s="44" t="s">
        <v>91</v>
      </c>
    </row>
    <row r="44" spans="1:11" s="44" customFormat="1" x14ac:dyDescent="0.25">
      <c r="A44" s="43">
        <v>32</v>
      </c>
      <c r="B44" s="56" t="s">
        <v>90</v>
      </c>
      <c r="C44" s="57" t="s">
        <v>83</v>
      </c>
      <c r="D44" s="58"/>
      <c r="E44" s="59"/>
      <c r="F44" s="47">
        <v>14685740</v>
      </c>
      <c r="H44" s="61"/>
      <c r="I44" s="44" t="s">
        <v>84</v>
      </c>
      <c r="J44" s="44" t="s">
        <v>91</v>
      </c>
    </row>
    <row r="45" spans="1:11" s="44" customFormat="1" x14ac:dyDescent="0.25">
      <c r="A45" s="43">
        <v>33</v>
      </c>
      <c r="B45" s="56" t="s">
        <v>64</v>
      </c>
      <c r="C45" s="57" t="s">
        <v>83</v>
      </c>
      <c r="D45" s="58"/>
      <c r="E45" s="59"/>
      <c r="F45" s="47">
        <v>31855322</v>
      </c>
      <c r="H45" s="61">
        <v>5320</v>
      </c>
      <c r="I45" s="44" t="s">
        <v>85</v>
      </c>
      <c r="J45" s="44" t="s">
        <v>91</v>
      </c>
      <c r="K45" s="63"/>
    </row>
    <row r="46" spans="1:11" s="44" customFormat="1" x14ac:dyDescent="0.25">
      <c r="A46" s="43">
        <v>34</v>
      </c>
      <c r="B46" s="56" t="s">
        <v>65</v>
      </c>
      <c r="C46" s="57" t="s">
        <v>83</v>
      </c>
      <c r="D46" s="58"/>
      <c r="E46" s="59"/>
      <c r="F46" s="60">
        <v>468637450</v>
      </c>
      <c r="H46" s="61"/>
      <c r="I46" s="44" t="s">
        <v>84</v>
      </c>
      <c r="J46" s="44" t="s">
        <v>91</v>
      </c>
    </row>
    <row r="47" spans="1:11" s="44" customFormat="1" x14ac:dyDescent="0.25">
      <c r="A47" s="43">
        <v>35</v>
      </c>
      <c r="B47" s="56" t="s">
        <v>66</v>
      </c>
      <c r="C47" s="57" t="s">
        <v>83</v>
      </c>
      <c r="D47" s="58"/>
      <c r="E47" s="59"/>
      <c r="F47" s="47">
        <v>372548510</v>
      </c>
      <c r="H47" s="61"/>
      <c r="I47" s="44" t="s">
        <v>84</v>
      </c>
      <c r="J47" s="44" t="s">
        <v>91</v>
      </c>
    </row>
    <row r="48" spans="1:11" s="44" customFormat="1" x14ac:dyDescent="0.25">
      <c r="A48" s="43">
        <v>36</v>
      </c>
      <c r="B48" s="56" t="s">
        <v>67</v>
      </c>
      <c r="C48" s="57" t="s">
        <v>83</v>
      </c>
      <c r="D48" s="58"/>
      <c r="E48" s="59"/>
      <c r="F48" s="47">
        <v>4746466</v>
      </c>
      <c r="H48" s="61"/>
      <c r="I48" s="44" t="s">
        <v>84</v>
      </c>
      <c r="J48" s="44" t="s">
        <v>91</v>
      </c>
    </row>
    <row r="49" spans="1:10" s="44" customFormat="1" x14ac:dyDescent="0.25">
      <c r="A49" s="43">
        <v>37</v>
      </c>
      <c r="B49" s="56" t="s">
        <v>68</v>
      </c>
      <c r="C49" s="57" t="s">
        <v>83</v>
      </c>
      <c r="D49" s="58"/>
      <c r="E49" s="59"/>
      <c r="F49" s="47">
        <v>25038398</v>
      </c>
      <c r="H49" s="61"/>
      <c r="I49" s="44" t="s">
        <v>84</v>
      </c>
      <c r="J49" s="44" t="s">
        <v>91</v>
      </c>
    </row>
    <row r="50" spans="1:10" s="44" customFormat="1" x14ac:dyDescent="0.25">
      <c r="A50" s="43">
        <v>38</v>
      </c>
      <c r="B50" s="56" t="s">
        <v>69</v>
      </c>
      <c r="C50" s="57" t="s">
        <v>83</v>
      </c>
      <c r="D50" s="58"/>
      <c r="E50" s="59"/>
      <c r="F50" s="47">
        <v>265536775</v>
      </c>
      <c r="H50" s="61"/>
      <c r="I50" s="44" t="s">
        <v>84</v>
      </c>
      <c r="J50" s="44" t="s">
        <v>91</v>
      </c>
    </row>
    <row r="51" spans="1:10" s="44" customFormat="1" x14ac:dyDescent="0.25">
      <c r="A51" s="43">
        <v>39</v>
      </c>
      <c r="B51" s="56" t="s">
        <v>101</v>
      </c>
      <c r="C51" s="57" t="s">
        <v>83</v>
      </c>
      <c r="D51" s="58"/>
      <c r="E51" s="59"/>
      <c r="F51" s="60">
        <v>0</v>
      </c>
      <c r="H51" s="61"/>
      <c r="I51" s="44" t="s">
        <v>84</v>
      </c>
      <c r="J51" s="44" t="s">
        <v>91</v>
      </c>
    </row>
    <row r="52" spans="1:10" s="44" customFormat="1" x14ac:dyDescent="0.25">
      <c r="A52" s="43">
        <v>40</v>
      </c>
      <c r="B52" s="56" t="s">
        <v>70</v>
      </c>
      <c r="C52" s="57" t="s">
        <v>83</v>
      </c>
      <c r="D52" s="58"/>
      <c r="E52" s="59"/>
      <c r="F52" s="47">
        <v>94455000</v>
      </c>
      <c r="H52" s="61"/>
      <c r="I52" s="44" t="s">
        <v>85</v>
      </c>
      <c r="J52" s="44" t="s">
        <v>91</v>
      </c>
    </row>
    <row r="53" spans="1:10" s="44" customFormat="1" x14ac:dyDescent="0.25">
      <c r="A53" s="43">
        <v>41</v>
      </c>
      <c r="B53" s="56" t="s">
        <v>71</v>
      </c>
      <c r="C53" s="57" t="s">
        <v>83</v>
      </c>
      <c r="D53" s="58"/>
      <c r="E53" s="59"/>
      <c r="F53" s="47">
        <v>57663874</v>
      </c>
      <c r="H53" s="61"/>
      <c r="I53" s="44" t="s">
        <v>84</v>
      </c>
      <c r="J53" s="44" t="s">
        <v>91</v>
      </c>
    </row>
    <row r="54" spans="1:10" s="44" customFormat="1" x14ac:dyDescent="0.25">
      <c r="A54" s="43">
        <v>42</v>
      </c>
      <c r="B54" s="56" t="s">
        <v>72</v>
      </c>
      <c r="C54" s="57" t="s">
        <v>83</v>
      </c>
      <c r="D54" s="58"/>
      <c r="E54" s="59"/>
      <c r="F54" s="60">
        <v>0</v>
      </c>
      <c r="H54" s="61"/>
      <c r="I54" s="44" t="s">
        <v>84</v>
      </c>
      <c r="J54" s="44" t="s">
        <v>91</v>
      </c>
    </row>
    <row r="55" spans="1:10" s="44" customFormat="1" x14ac:dyDescent="0.25">
      <c r="A55" s="43">
        <v>43</v>
      </c>
      <c r="B55" s="56" t="s">
        <v>73</v>
      </c>
      <c r="C55" s="57" t="s">
        <v>83</v>
      </c>
      <c r="D55" s="58"/>
      <c r="E55" s="59"/>
      <c r="F55" s="47">
        <v>2200000</v>
      </c>
      <c r="H55" s="61"/>
      <c r="I55" s="44" t="s">
        <v>84</v>
      </c>
      <c r="J55" s="44" t="s">
        <v>91</v>
      </c>
    </row>
    <row r="56" spans="1:10" s="44" customFormat="1" x14ac:dyDescent="0.25">
      <c r="A56" s="43">
        <v>44</v>
      </c>
      <c r="B56" s="56" t="s">
        <v>74</v>
      </c>
      <c r="C56" s="57" t="s">
        <v>83</v>
      </c>
      <c r="D56" s="58"/>
      <c r="E56" s="59"/>
      <c r="F56" s="47">
        <v>7602293</v>
      </c>
      <c r="H56" s="61"/>
      <c r="I56" s="44" t="s">
        <v>84</v>
      </c>
      <c r="J56" s="44" t="s">
        <v>91</v>
      </c>
    </row>
    <row r="57" spans="1:10" s="44" customFormat="1" x14ac:dyDescent="0.25">
      <c r="A57" s="43">
        <v>45</v>
      </c>
      <c r="B57" s="64" t="s">
        <v>113</v>
      </c>
      <c r="C57" s="57" t="s">
        <v>83</v>
      </c>
      <c r="D57" s="58"/>
      <c r="E57" s="59"/>
      <c r="F57" s="47">
        <v>2900000</v>
      </c>
      <c r="H57" s="61"/>
      <c r="I57" s="44" t="s">
        <v>84</v>
      </c>
      <c r="J57" s="44" t="s">
        <v>91</v>
      </c>
    </row>
    <row r="58" spans="1:10" s="44" customFormat="1" x14ac:dyDescent="0.25">
      <c r="A58" s="43">
        <v>46</v>
      </c>
      <c r="B58" s="56" t="s">
        <v>88</v>
      </c>
      <c r="C58" s="57" t="s">
        <v>83</v>
      </c>
      <c r="D58" s="58"/>
      <c r="E58" s="59"/>
      <c r="F58" s="47">
        <v>26131000</v>
      </c>
      <c r="H58" s="61"/>
      <c r="I58" s="44" t="s">
        <v>84</v>
      </c>
      <c r="J58" s="44" t="s">
        <v>91</v>
      </c>
    </row>
    <row r="59" spans="1:10" s="44" customFormat="1" x14ac:dyDescent="0.25">
      <c r="A59" s="43">
        <v>47</v>
      </c>
      <c r="B59" s="56" t="s">
        <v>75</v>
      </c>
      <c r="C59" s="57" t="s">
        <v>83</v>
      </c>
      <c r="D59" s="58"/>
      <c r="E59" s="59"/>
      <c r="F59" s="47">
        <v>1635270061</v>
      </c>
      <c r="H59" s="61"/>
      <c r="I59" s="44" t="s">
        <v>85</v>
      </c>
      <c r="J59" s="44" t="s">
        <v>91</v>
      </c>
    </row>
    <row r="60" spans="1:10" s="44" customFormat="1" x14ac:dyDescent="0.25">
      <c r="A60" s="43">
        <v>48</v>
      </c>
      <c r="B60" s="56" t="s">
        <v>89</v>
      </c>
      <c r="C60" s="57" t="s">
        <v>83</v>
      </c>
      <c r="D60" s="58"/>
      <c r="E60" s="59"/>
      <c r="F60" s="60">
        <v>0</v>
      </c>
      <c r="H60" s="61"/>
      <c r="I60" s="44" t="s">
        <v>84</v>
      </c>
      <c r="J60" s="44" t="s">
        <v>91</v>
      </c>
    </row>
    <row r="61" spans="1:10" s="44" customFormat="1" x14ac:dyDescent="0.25">
      <c r="A61" s="43">
        <v>49</v>
      </c>
      <c r="B61" s="56" t="s">
        <v>76</v>
      </c>
      <c r="C61" s="57" t="s">
        <v>83</v>
      </c>
      <c r="D61" s="58"/>
      <c r="E61" s="59"/>
      <c r="F61" s="47">
        <v>16359460</v>
      </c>
      <c r="H61" s="61"/>
      <c r="I61" s="44" t="s">
        <v>84</v>
      </c>
      <c r="J61" s="44" t="s">
        <v>91</v>
      </c>
    </row>
    <row r="62" spans="1:10" s="44" customFormat="1" x14ac:dyDescent="0.25">
      <c r="A62" s="43">
        <v>50</v>
      </c>
      <c r="B62" s="56" t="s">
        <v>77</v>
      </c>
      <c r="C62" s="57" t="s">
        <v>83</v>
      </c>
      <c r="D62" s="58"/>
      <c r="E62" s="59"/>
      <c r="F62" s="60">
        <v>0</v>
      </c>
      <c r="H62" s="61"/>
      <c r="I62" s="44" t="s">
        <v>84</v>
      </c>
      <c r="J62" s="44" t="s">
        <v>91</v>
      </c>
    </row>
    <row r="63" spans="1:10" s="44" customFormat="1" x14ac:dyDescent="0.25">
      <c r="A63" s="43">
        <v>51</v>
      </c>
      <c r="B63" s="56" t="s">
        <v>78</v>
      </c>
      <c r="C63" s="57" t="s">
        <v>83</v>
      </c>
      <c r="D63" s="58"/>
      <c r="E63" s="59"/>
      <c r="F63" s="47">
        <v>158056078</v>
      </c>
      <c r="H63" s="61"/>
      <c r="I63" s="44" t="s">
        <v>84</v>
      </c>
      <c r="J63" s="44" t="s">
        <v>91</v>
      </c>
    </row>
    <row r="64" spans="1:10" s="44" customFormat="1" x14ac:dyDescent="0.25">
      <c r="A64" s="43">
        <v>52</v>
      </c>
      <c r="B64" s="56" t="s">
        <v>79</v>
      </c>
      <c r="C64" s="57" t="s">
        <v>83</v>
      </c>
      <c r="D64" s="58"/>
      <c r="E64" s="59"/>
      <c r="F64" s="47">
        <v>96809708</v>
      </c>
      <c r="H64" s="61"/>
      <c r="I64" s="44" t="s">
        <v>84</v>
      </c>
      <c r="J64" s="44" t="s">
        <v>91</v>
      </c>
    </row>
    <row r="65" spans="1:22" s="44" customFormat="1" x14ac:dyDescent="0.25">
      <c r="A65" s="43">
        <v>53</v>
      </c>
      <c r="B65" s="44" t="s">
        <v>116</v>
      </c>
      <c r="C65" s="57" t="s">
        <v>83</v>
      </c>
      <c r="D65" s="58"/>
      <c r="E65" s="59"/>
      <c r="F65" s="47">
        <v>15274550</v>
      </c>
      <c r="H65" s="61"/>
      <c r="I65" s="44" t="s">
        <v>84</v>
      </c>
      <c r="J65" s="44" t="s">
        <v>91</v>
      </c>
    </row>
    <row r="66" spans="1:22" s="44" customFormat="1" x14ac:dyDescent="0.25">
      <c r="A66" s="43">
        <v>54</v>
      </c>
      <c r="B66" s="44" t="s">
        <v>112</v>
      </c>
      <c r="C66" s="57" t="s">
        <v>83</v>
      </c>
      <c r="D66" s="58"/>
      <c r="E66" s="59"/>
      <c r="F66" s="47">
        <v>22317000</v>
      </c>
      <c r="H66" s="61"/>
      <c r="I66" s="44" t="s">
        <v>84</v>
      </c>
      <c r="J66" s="44" t="s">
        <v>91</v>
      </c>
    </row>
    <row r="67" spans="1:22" s="44" customFormat="1" x14ac:dyDescent="0.25">
      <c r="A67" s="43">
        <v>55</v>
      </c>
      <c r="B67" s="44" t="s">
        <v>125</v>
      </c>
      <c r="C67" s="57" t="s">
        <v>83</v>
      </c>
      <c r="D67" s="58"/>
      <c r="E67" s="59"/>
      <c r="F67" s="60">
        <v>0</v>
      </c>
      <c r="H67" s="61"/>
      <c r="I67" s="44" t="s">
        <v>84</v>
      </c>
      <c r="J67" s="44" t="s">
        <v>91</v>
      </c>
    </row>
    <row r="68" spans="1:22" s="44" customFormat="1" x14ac:dyDescent="0.25">
      <c r="A68" s="43">
        <v>56</v>
      </c>
      <c r="B68" s="56" t="s">
        <v>80</v>
      </c>
      <c r="C68" s="57" t="s">
        <v>83</v>
      </c>
      <c r="D68" s="58"/>
      <c r="E68" s="59"/>
      <c r="F68" s="47">
        <v>1201760</v>
      </c>
      <c r="H68" s="61"/>
      <c r="I68" s="44" t="s">
        <v>84</v>
      </c>
      <c r="J68" s="44" t="s">
        <v>91</v>
      </c>
    </row>
    <row r="69" spans="1:22" s="44" customFormat="1" x14ac:dyDescent="0.25">
      <c r="A69" s="43">
        <v>57</v>
      </c>
      <c r="B69" s="56" t="s">
        <v>99</v>
      </c>
      <c r="C69" s="57" t="s">
        <v>83</v>
      </c>
      <c r="D69" s="58"/>
      <c r="E69" s="59"/>
      <c r="F69" s="47">
        <v>14850000</v>
      </c>
      <c r="H69" s="61"/>
      <c r="I69" s="44" t="s">
        <v>84</v>
      </c>
      <c r="J69" s="44" t="s">
        <v>91</v>
      </c>
    </row>
    <row r="70" spans="1:22" s="44" customFormat="1" x14ac:dyDescent="0.25">
      <c r="A70" s="43">
        <v>58</v>
      </c>
      <c r="B70" s="56" t="s">
        <v>81</v>
      </c>
      <c r="C70" s="57" t="s">
        <v>83</v>
      </c>
      <c r="D70" s="58"/>
      <c r="E70" s="59"/>
      <c r="F70" s="60">
        <v>9768000</v>
      </c>
      <c r="H70" s="61"/>
      <c r="I70" s="44" t="s">
        <v>84</v>
      </c>
      <c r="J70" s="44" t="s">
        <v>91</v>
      </c>
    </row>
    <row r="71" spans="1:22" s="44" customFormat="1" x14ac:dyDescent="0.25">
      <c r="A71" s="43">
        <v>59</v>
      </c>
      <c r="B71" s="64" t="s">
        <v>120</v>
      </c>
      <c r="C71" s="57" t="s">
        <v>83</v>
      </c>
      <c r="D71" s="58"/>
      <c r="E71" s="59"/>
      <c r="F71" s="47">
        <v>8932000</v>
      </c>
      <c r="H71" s="61"/>
      <c r="I71" s="44" t="s">
        <v>84</v>
      </c>
      <c r="J71" s="44" t="s">
        <v>91</v>
      </c>
    </row>
    <row r="72" spans="1:22" s="44" customFormat="1" x14ac:dyDescent="0.25">
      <c r="A72" s="43">
        <v>60</v>
      </c>
      <c r="B72" s="64" t="s">
        <v>121</v>
      </c>
      <c r="C72" s="57" t="s">
        <v>122</v>
      </c>
      <c r="D72" s="58"/>
      <c r="E72" s="59"/>
      <c r="F72" s="47">
        <v>65938281</v>
      </c>
      <c r="H72" s="61">
        <f>+F72/C7</f>
        <v>8234.3081389903527</v>
      </c>
      <c r="I72" s="44" t="s">
        <v>84</v>
      </c>
      <c r="J72" s="44" t="s">
        <v>91</v>
      </c>
    </row>
    <row r="73" spans="1:22" s="44" customFormat="1" x14ac:dyDescent="0.25">
      <c r="A73" s="43">
        <v>61</v>
      </c>
      <c r="B73" s="64" t="s">
        <v>119</v>
      </c>
      <c r="C73" s="57" t="s">
        <v>83</v>
      </c>
      <c r="D73" s="58"/>
      <c r="E73" s="59"/>
      <c r="F73" s="47">
        <v>3150000</v>
      </c>
      <c r="H73" s="61"/>
      <c r="I73" s="44" t="s">
        <v>84</v>
      </c>
      <c r="J73" s="44" t="s">
        <v>91</v>
      </c>
    </row>
    <row r="74" spans="1:22" s="44" customFormat="1" x14ac:dyDescent="0.25">
      <c r="A74" s="43">
        <v>62</v>
      </c>
      <c r="B74" s="56" t="s">
        <v>82</v>
      </c>
      <c r="C74" s="57" t="s">
        <v>83</v>
      </c>
      <c r="D74" s="58"/>
      <c r="E74" s="59"/>
      <c r="F74" s="47">
        <v>17404902</v>
      </c>
      <c r="H74" s="61"/>
      <c r="I74" s="44" t="s">
        <v>84</v>
      </c>
      <c r="J74" s="44" t="s">
        <v>91</v>
      </c>
    </row>
    <row r="75" spans="1:22" x14ac:dyDescent="0.25">
      <c r="A75" s="15"/>
      <c r="F75" s="17"/>
    </row>
    <row r="76" spans="1:22" ht="3" customHeight="1" thickBot="1" x14ac:dyDescent="0.3">
      <c r="A76" s="18"/>
      <c r="B76" s="19"/>
      <c r="C76" s="19"/>
      <c r="D76" s="18"/>
      <c r="E76" s="20"/>
      <c r="F76" s="21"/>
      <c r="G76" s="18"/>
      <c r="H76" s="53"/>
      <c r="I76" s="18"/>
      <c r="J76" s="18"/>
    </row>
    <row r="77" spans="1:22" ht="13.8" thickBot="1" x14ac:dyDescent="0.3">
      <c r="E77" s="25" t="s">
        <v>19</v>
      </c>
      <c r="F77" s="26">
        <f>+SUM(F13:F76)</f>
        <v>6346911803</v>
      </c>
      <c r="G77" s="27">
        <f>+SUM(G13:G76)</f>
        <v>0</v>
      </c>
      <c r="H77" s="54">
        <f>+SUM(H13:H76)</f>
        <v>51093.649527020701</v>
      </c>
    </row>
    <row r="78" spans="1:22" customFormat="1" ht="13.8" thickTop="1" x14ac:dyDescent="0.25">
      <c r="A78" s="5"/>
      <c r="B78" s="9"/>
      <c r="C78" s="9"/>
      <c r="D78" s="10"/>
      <c r="E78" s="3"/>
      <c r="F78" s="3"/>
      <c r="G78" s="3"/>
      <c r="H78" s="50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25">
      <c r="F79" s="17"/>
    </row>
    <row r="80" spans="1:22" ht="17.399999999999999" x14ac:dyDescent="0.3">
      <c r="A80" s="11" t="s">
        <v>18</v>
      </c>
      <c r="F80" s="17"/>
    </row>
    <row r="81" spans="1:10" x14ac:dyDescent="0.25">
      <c r="F81" s="17"/>
    </row>
    <row r="82" spans="1:10" ht="12.75" customHeight="1" x14ac:dyDescent="0.25">
      <c r="A82" s="70" t="s">
        <v>2</v>
      </c>
      <c r="B82" s="67" t="s">
        <v>12</v>
      </c>
      <c r="C82" s="67" t="s">
        <v>4</v>
      </c>
      <c r="D82" s="67" t="s">
        <v>26</v>
      </c>
      <c r="E82" s="67" t="s">
        <v>5</v>
      </c>
      <c r="F82" s="12" t="s">
        <v>6</v>
      </c>
      <c r="G82" s="69" t="s">
        <v>6</v>
      </c>
      <c r="H82" s="69"/>
      <c r="I82" s="67" t="s">
        <v>7</v>
      </c>
      <c r="J82" s="67" t="s">
        <v>20</v>
      </c>
    </row>
    <row r="83" spans="1:10" ht="13.8" thickBot="1" x14ac:dyDescent="0.3">
      <c r="A83" s="71"/>
      <c r="B83" s="68"/>
      <c r="C83" s="68"/>
      <c r="D83" s="68"/>
      <c r="E83" s="68"/>
      <c r="F83" s="13" t="s">
        <v>8</v>
      </c>
      <c r="G83" s="14" t="s">
        <v>9</v>
      </c>
      <c r="H83" s="52" t="s">
        <v>10</v>
      </c>
      <c r="I83" s="68"/>
      <c r="J83" s="68"/>
    </row>
    <row r="84" spans="1:10" x14ac:dyDescent="0.25">
      <c r="A84" s="15">
        <v>1</v>
      </c>
      <c r="F84" s="17">
        <f>+G84+H84*$C$7</f>
        <v>0</v>
      </c>
    </row>
    <row r="85" spans="1:10" x14ac:dyDescent="0.25">
      <c r="A85" s="15">
        <v>2</v>
      </c>
      <c r="F85" s="17">
        <f>+G85+H85*$C$7</f>
        <v>0</v>
      </c>
    </row>
    <row r="86" spans="1:10" ht="15.6" x14ac:dyDescent="0.25">
      <c r="A86" s="32" t="s">
        <v>11</v>
      </c>
      <c r="F86" s="17">
        <f>+G86+H86*$C$7</f>
        <v>0</v>
      </c>
    </row>
    <row r="87" spans="1:10" ht="3" customHeight="1" thickBot="1" x14ac:dyDescent="0.3">
      <c r="A87" s="18"/>
      <c r="B87" s="19"/>
      <c r="C87" s="19"/>
      <c r="D87" s="18"/>
      <c r="E87" s="20"/>
      <c r="F87" s="21"/>
      <c r="G87" s="18"/>
      <c r="H87" s="53"/>
      <c r="I87" s="18"/>
      <c r="J87" s="18"/>
    </row>
    <row r="88" spans="1:10" ht="13.8" thickBot="1" x14ac:dyDescent="0.3">
      <c r="E88" s="25" t="s">
        <v>19</v>
      </c>
      <c r="F88" s="26">
        <f>+SUM(F84:F87)</f>
        <v>0</v>
      </c>
      <c r="G88" s="26">
        <f>+SUM(G84:G87)</f>
        <v>0</v>
      </c>
      <c r="H88" s="55">
        <f>+SUM(H84:H87)</f>
        <v>0</v>
      </c>
    </row>
    <row r="89" spans="1:10" ht="13.8" thickTop="1" x14ac:dyDescent="0.25">
      <c r="F89" s="17"/>
    </row>
    <row r="90" spans="1:10" x14ac:dyDescent="0.25">
      <c r="F90" s="17"/>
    </row>
    <row r="91" spans="1:10" x14ac:dyDescent="0.25">
      <c r="F91" s="17"/>
    </row>
    <row r="92" spans="1:10" x14ac:dyDescent="0.25">
      <c r="F92" s="17"/>
    </row>
    <row r="93" spans="1:10" x14ac:dyDescent="0.25">
      <c r="F93" s="17"/>
    </row>
    <row r="94" spans="1:10" x14ac:dyDescent="0.25">
      <c r="F94" s="17"/>
    </row>
    <row r="95" spans="1:10" x14ac:dyDescent="0.25">
      <c r="F95" s="17"/>
      <c r="H95" s="66"/>
      <c r="I95" s="66"/>
    </row>
    <row r="96" spans="1:10" x14ac:dyDescent="0.25">
      <c r="F96" s="17"/>
      <c r="H96" s="66"/>
      <c r="I96" s="66"/>
    </row>
    <row r="97" spans="6:6" x14ac:dyDescent="0.25">
      <c r="F97" s="17"/>
    </row>
    <row r="98" spans="6:6" x14ac:dyDescent="0.25">
      <c r="F98" s="17"/>
    </row>
    <row r="99" spans="6:6" x14ac:dyDescent="0.25">
      <c r="F99" s="17"/>
    </row>
    <row r="100" spans="6:6" x14ac:dyDescent="0.25">
      <c r="F100" s="17"/>
    </row>
    <row r="101" spans="6:6" x14ac:dyDescent="0.25">
      <c r="F101" s="17"/>
    </row>
    <row r="102" spans="6:6" x14ac:dyDescent="0.25">
      <c r="F102" s="17"/>
    </row>
    <row r="103" spans="6:6" x14ac:dyDescent="0.25">
      <c r="F103" s="17"/>
    </row>
    <row r="104" spans="6:6" x14ac:dyDescent="0.25">
      <c r="F104" s="17"/>
    </row>
    <row r="105" spans="6:6" x14ac:dyDescent="0.25">
      <c r="F105" s="17"/>
    </row>
    <row r="106" spans="6:6" x14ac:dyDescent="0.25">
      <c r="F106" s="17"/>
    </row>
    <row r="107" spans="6:6" x14ac:dyDescent="0.25">
      <c r="F107" s="17"/>
    </row>
    <row r="108" spans="6:6" x14ac:dyDescent="0.25">
      <c r="F108" s="17"/>
    </row>
    <row r="109" spans="6:6" x14ac:dyDescent="0.25">
      <c r="F109" s="17"/>
    </row>
    <row r="110" spans="6:6" x14ac:dyDescent="0.25">
      <c r="F110" s="17"/>
    </row>
    <row r="111" spans="6:6" x14ac:dyDescent="0.25">
      <c r="F111" s="17"/>
    </row>
    <row r="112" spans="6:6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  <row r="128" spans="6:6" x14ac:dyDescent="0.25">
      <c r="F128" s="17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  <row r="132" spans="6:6" x14ac:dyDescent="0.25">
      <c r="F132" s="17"/>
    </row>
    <row r="133" spans="6:6" x14ac:dyDescent="0.25">
      <c r="F133" s="17"/>
    </row>
    <row r="134" spans="6:6" x14ac:dyDescent="0.25">
      <c r="F134" s="17"/>
    </row>
    <row r="135" spans="6:6" x14ac:dyDescent="0.25">
      <c r="F135" s="17"/>
    </row>
    <row r="136" spans="6:6" x14ac:dyDescent="0.25">
      <c r="F136" s="17"/>
    </row>
    <row r="137" spans="6:6" x14ac:dyDescent="0.25">
      <c r="F137" s="17"/>
    </row>
    <row r="138" spans="6:6" x14ac:dyDescent="0.25">
      <c r="F138" s="17"/>
    </row>
    <row r="139" spans="6:6" x14ac:dyDescent="0.25">
      <c r="F139" s="17"/>
    </row>
    <row r="140" spans="6:6" x14ac:dyDescent="0.25">
      <c r="F140" s="17"/>
    </row>
    <row r="141" spans="6:6" x14ac:dyDescent="0.25">
      <c r="F141" s="17"/>
    </row>
    <row r="142" spans="6:6" x14ac:dyDescent="0.25">
      <c r="F142" s="17"/>
    </row>
    <row r="143" spans="6:6" x14ac:dyDescent="0.25">
      <c r="F143" s="17"/>
    </row>
    <row r="144" spans="6:6" x14ac:dyDescent="0.25">
      <c r="F144" s="17"/>
    </row>
    <row r="145" spans="6:6" x14ac:dyDescent="0.25">
      <c r="F145" s="17"/>
    </row>
    <row r="146" spans="6:6" x14ac:dyDescent="0.25">
      <c r="F146" s="17"/>
    </row>
    <row r="147" spans="6:6" x14ac:dyDescent="0.25">
      <c r="F147" s="17"/>
    </row>
    <row r="148" spans="6:6" x14ac:dyDescent="0.25">
      <c r="F148" s="17"/>
    </row>
    <row r="149" spans="6:6" x14ac:dyDescent="0.25">
      <c r="F149" s="17"/>
    </row>
    <row r="150" spans="6:6" x14ac:dyDescent="0.25">
      <c r="F150" s="17"/>
    </row>
    <row r="151" spans="6:6" x14ac:dyDescent="0.25">
      <c r="F151" s="17"/>
    </row>
  </sheetData>
  <mergeCells count="19">
    <mergeCell ref="H95:I95"/>
    <mergeCell ref="H96:I96"/>
    <mergeCell ref="A82:A83"/>
    <mergeCell ref="B82:B83"/>
    <mergeCell ref="D82:D83"/>
    <mergeCell ref="A3:E3"/>
    <mergeCell ref="J11:J12"/>
    <mergeCell ref="J82:J83"/>
    <mergeCell ref="E82:E83"/>
    <mergeCell ref="G82:H82"/>
    <mergeCell ref="I82:I83"/>
    <mergeCell ref="I11:I12"/>
    <mergeCell ref="G11:H11"/>
    <mergeCell ref="E11:E12"/>
    <mergeCell ref="C11:C12"/>
    <mergeCell ref="C82:C83"/>
    <mergeCell ref="A11:A12"/>
    <mergeCell ref="B11:B12"/>
    <mergeCell ref="D11:D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opLeftCell="A10" workbookViewId="0">
      <selection activeCell="E32" sqref="E32"/>
    </sheetView>
  </sheetViews>
  <sheetFormatPr baseColWidth="10" defaultColWidth="9.109375" defaultRowHeight="13.2" x14ac:dyDescent="0.25"/>
  <cols>
    <col min="1" max="1" width="5.6640625" style="2" customWidth="1"/>
    <col min="2" max="2" width="20.6640625" style="16" customWidth="1"/>
    <col min="3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65" t="str">
        <f>+Índice!D4</f>
        <v>Jet trade Electrodomésticos S.A.</v>
      </c>
      <c r="B3" s="65"/>
      <c r="C3" s="65"/>
      <c r="D3" s="65"/>
      <c r="E3" s="6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+Índice!B10&amp;Índice!C10</f>
        <v>3. Otras Deudas segúnRepresentante Legal</v>
      </c>
      <c r="B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45790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70" t="s">
        <v>2</v>
      </c>
      <c r="B11" s="67" t="s">
        <v>13</v>
      </c>
      <c r="C11" s="67" t="s">
        <v>4</v>
      </c>
      <c r="D11" s="67" t="s">
        <v>26</v>
      </c>
      <c r="E11" s="67" t="s">
        <v>5</v>
      </c>
      <c r="F11" s="12" t="s">
        <v>6</v>
      </c>
      <c r="G11" s="69" t="s">
        <v>6</v>
      </c>
      <c r="H11" s="69"/>
      <c r="I11" s="67" t="s">
        <v>7</v>
      </c>
      <c r="J11" s="67" t="s">
        <v>20</v>
      </c>
    </row>
    <row r="12" spans="1:22" ht="13.8" thickBot="1" x14ac:dyDescent="0.3">
      <c r="A12" s="71"/>
      <c r="B12" s="68"/>
      <c r="C12" s="68"/>
      <c r="D12" s="68"/>
      <c r="E12" s="68"/>
      <c r="F12" s="13" t="s">
        <v>8</v>
      </c>
      <c r="G12" s="14" t="s">
        <v>9</v>
      </c>
      <c r="H12" s="14" t="s">
        <v>10</v>
      </c>
      <c r="I12" s="68"/>
      <c r="J12" s="68"/>
    </row>
    <row r="13" spans="1:22" x14ac:dyDescent="0.25">
      <c r="A13" s="15">
        <v>1</v>
      </c>
      <c r="B13" t="s">
        <v>92</v>
      </c>
      <c r="C13" s="2" t="s">
        <v>94</v>
      </c>
      <c r="D13" s="30">
        <v>45772</v>
      </c>
      <c r="E13" s="31">
        <v>45786</v>
      </c>
      <c r="F13" s="47">
        <v>18198042</v>
      </c>
      <c r="I13" s="2" t="s">
        <v>84</v>
      </c>
      <c r="J13" s="2" t="s">
        <v>91</v>
      </c>
    </row>
    <row r="14" spans="1:22" x14ac:dyDescent="0.25">
      <c r="A14" s="15">
        <v>2</v>
      </c>
      <c r="B14" t="s">
        <v>93</v>
      </c>
      <c r="C14" s="2" t="s">
        <v>94</v>
      </c>
      <c r="D14" s="30">
        <v>45772</v>
      </c>
      <c r="E14" s="31">
        <v>45786</v>
      </c>
      <c r="F14" s="47">
        <v>23839420</v>
      </c>
      <c r="I14" s="2" t="s">
        <v>84</v>
      </c>
      <c r="J14" s="2" t="s">
        <v>91</v>
      </c>
    </row>
    <row r="15" spans="1:22" ht="15.6" x14ac:dyDescent="0.25">
      <c r="A15" s="32" t="s">
        <v>11</v>
      </c>
      <c r="F15" s="17">
        <f>+G15+H15*$C$7</f>
        <v>0</v>
      </c>
    </row>
    <row r="16" spans="1:22" ht="3" customHeight="1" thickBot="1" x14ac:dyDescent="0.3">
      <c r="A16" s="18"/>
      <c r="B16" s="19"/>
      <c r="C16" s="18"/>
      <c r="D16" s="18"/>
      <c r="E16" s="20"/>
      <c r="F16" s="21"/>
      <c r="G16" s="18"/>
      <c r="H16" s="18"/>
      <c r="I16" s="18"/>
      <c r="J16" s="18"/>
    </row>
    <row r="17" spans="1:22" ht="13.8" thickBot="1" x14ac:dyDescent="0.3">
      <c r="E17" s="25" t="s">
        <v>19</v>
      </c>
      <c r="F17" s="26">
        <f>+SUM(F13:F16)</f>
        <v>42037462</v>
      </c>
      <c r="G17" s="27">
        <f>+SUM(G13:G16)</f>
        <v>0</v>
      </c>
      <c r="H17" s="27">
        <f>+SUM(H13:H16)</f>
        <v>0</v>
      </c>
    </row>
    <row r="18" spans="1:22" customFormat="1" ht="13.8" thickTop="1" x14ac:dyDescent="0.25">
      <c r="A18" s="5"/>
      <c r="B18" s="9"/>
      <c r="C18" s="10"/>
      <c r="D18" s="1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F19" s="17"/>
    </row>
    <row r="20" spans="1:22" ht="17.399999999999999" x14ac:dyDescent="0.3">
      <c r="A20" s="11" t="s">
        <v>18</v>
      </c>
      <c r="F20" s="17"/>
    </row>
    <row r="21" spans="1:22" x14ac:dyDescent="0.25">
      <c r="F21" s="17"/>
    </row>
    <row r="22" spans="1:22" ht="12.75" customHeight="1" x14ac:dyDescent="0.25">
      <c r="A22" s="70" t="s">
        <v>2</v>
      </c>
      <c r="B22" s="67" t="s">
        <v>13</v>
      </c>
      <c r="C22" s="67" t="s">
        <v>4</v>
      </c>
      <c r="D22" s="67" t="s">
        <v>26</v>
      </c>
      <c r="E22" s="67" t="s">
        <v>5</v>
      </c>
      <c r="F22" s="12" t="s">
        <v>6</v>
      </c>
      <c r="G22" s="69" t="s">
        <v>6</v>
      </c>
      <c r="H22" s="69"/>
      <c r="I22" s="67" t="s">
        <v>7</v>
      </c>
      <c r="J22" s="67" t="s">
        <v>20</v>
      </c>
    </row>
    <row r="23" spans="1:22" ht="13.8" thickBot="1" x14ac:dyDescent="0.3">
      <c r="A23" s="71"/>
      <c r="B23" s="68"/>
      <c r="C23" s="68"/>
      <c r="D23" s="68"/>
      <c r="E23" s="68"/>
      <c r="F23" s="13" t="s">
        <v>8</v>
      </c>
      <c r="G23" s="14" t="s">
        <v>9</v>
      </c>
      <c r="H23" s="14" t="s">
        <v>10</v>
      </c>
      <c r="I23" s="68"/>
      <c r="J23" s="68"/>
    </row>
    <row r="24" spans="1:22" x14ac:dyDescent="0.25">
      <c r="A24" s="15">
        <v>1</v>
      </c>
      <c r="F24" s="24">
        <f>+G24+H24*$C$7</f>
        <v>0</v>
      </c>
    </row>
    <row r="25" spans="1:22" x14ac:dyDescent="0.25">
      <c r="A25" s="15">
        <v>2</v>
      </c>
      <c r="F25" s="17">
        <f>+G25+H25*$C$7</f>
        <v>0</v>
      </c>
    </row>
    <row r="26" spans="1:22" ht="15.6" x14ac:dyDescent="0.25">
      <c r="A26" s="32" t="s">
        <v>11</v>
      </c>
      <c r="F26" s="17">
        <f>+G26+H26*$C$7</f>
        <v>0</v>
      </c>
    </row>
    <row r="27" spans="1:22" ht="3" customHeight="1" thickBot="1" x14ac:dyDescent="0.3">
      <c r="A27" s="18"/>
      <c r="B27" s="19"/>
      <c r="C27" s="18"/>
      <c r="D27" s="18"/>
      <c r="E27" s="20"/>
      <c r="F27" s="21"/>
      <c r="G27" s="18"/>
      <c r="H27" s="18"/>
      <c r="I27" s="18"/>
      <c r="J27" s="18"/>
    </row>
    <row r="28" spans="1:22" ht="13.8" thickBot="1" x14ac:dyDescent="0.3">
      <c r="E28" s="25" t="s">
        <v>19</v>
      </c>
      <c r="F28" s="26">
        <f>+SUM(F24:F27)</f>
        <v>0</v>
      </c>
      <c r="G28" s="26">
        <f>+SUM(G24:G27)</f>
        <v>0</v>
      </c>
      <c r="H28" s="26">
        <f>+SUM(H24:H27)</f>
        <v>0</v>
      </c>
    </row>
    <row r="29" spans="1:22" ht="13.8" thickTop="1" x14ac:dyDescent="0.25">
      <c r="F29" s="17"/>
    </row>
    <row r="30" spans="1:22" x14ac:dyDescent="0.25">
      <c r="F30" s="17"/>
    </row>
    <row r="31" spans="1:22" x14ac:dyDescent="0.25">
      <c r="F31" s="17"/>
    </row>
    <row r="32" spans="1:22" x14ac:dyDescent="0.25">
      <c r="F32" s="17"/>
    </row>
    <row r="33" spans="6:9" x14ac:dyDescent="0.25">
      <c r="F33" s="17"/>
    </row>
    <row r="34" spans="6:9" x14ac:dyDescent="0.25">
      <c r="F34" s="17"/>
    </row>
    <row r="35" spans="6:9" x14ac:dyDescent="0.25">
      <c r="F35" s="17"/>
    </row>
    <row r="36" spans="6:9" x14ac:dyDescent="0.25">
      <c r="F36" s="17"/>
      <c r="H36" s="66"/>
      <c r="I36" s="66"/>
    </row>
    <row r="37" spans="6:9" x14ac:dyDescent="0.25">
      <c r="F37" s="17"/>
      <c r="H37" s="66"/>
      <c r="I37" s="66"/>
    </row>
    <row r="38" spans="6:9" x14ac:dyDescent="0.25">
      <c r="F38" s="17"/>
    </row>
    <row r="39" spans="6:9" x14ac:dyDescent="0.25">
      <c r="F39" s="17"/>
    </row>
    <row r="40" spans="6:9" x14ac:dyDescent="0.25">
      <c r="F40" s="17"/>
    </row>
    <row r="41" spans="6:9" x14ac:dyDescent="0.25">
      <c r="F41" s="17"/>
    </row>
    <row r="42" spans="6:9" x14ac:dyDescent="0.25">
      <c r="F42" s="17"/>
    </row>
    <row r="43" spans="6:9" x14ac:dyDescent="0.25">
      <c r="F43" s="17"/>
    </row>
    <row r="44" spans="6:9" x14ac:dyDescent="0.25">
      <c r="F44" s="17"/>
    </row>
    <row r="45" spans="6:9" x14ac:dyDescent="0.25">
      <c r="F45" s="17"/>
    </row>
    <row r="46" spans="6:9" x14ac:dyDescent="0.25">
      <c r="F46" s="17"/>
    </row>
    <row r="47" spans="6:9" x14ac:dyDescent="0.25">
      <c r="F47" s="17"/>
    </row>
    <row r="48" spans="6:9" x14ac:dyDescent="0.25">
      <c r="F48" s="17"/>
    </row>
    <row r="49" spans="6:6" x14ac:dyDescent="0.25">
      <c r="F49" s="17"/>
    </row>
    <row r="50" spans="6:6" x14ac:dyDescent="0.25">
      <c r="F50" s="17"/>
    </row>
    <row r="51" spans="6:6" x14ac:dyDescent="0.25">
      <c r="F51" s="17"/>
    </row>
    <row r="52" spans="6:6" x14ac:dyDescent="0.25">
      <c r="F52" s="17"/>
    </row>
    <row r="53" spans="6:6" x14ac:dyDescent="0.25">
      <c r="F53" s="17"/>
    </row>
    <row r="54" spans="6:6" x14ac:dyDescent="0.25">
      <c r="F54" s="17"/>
    </row>
    <row r="55" spans="6:6" x14ac:dyDescent="0.25">
      <c r="F55" s="17"/>
    </row>
    <row r="56" spans="6:6" x14ac:dyDescent="0.25">
      <c r="F56" s="17"/>
    </row>
    <row r="57" spans="6:6" x14ac:dyDescent="0.25">
      <c r="F57" s="17"/>
    </row>
    <row r="58" spans="6:6" x14ac:dyDescent="0.25">
      <c r="F58" s="17"/>
    </row>
    <row r="59" spans="6:6" x14ac:dyDescent="0.25">
      <c r="F59" s="17"/>
    </row>
    <row r="60" spans="6:6" x14ac:dyDescent="0.25">
      <c r="F60" s="17"/>
    </row>
    <row r="61" spans="6:6" x14ac:dyDescent="0.25">
      <c r="F61" s="17"/>
    </row>
    <row r="62" spans="6:6" x14ac:dyDescent="0.25">
      <c r="F62" s="17"/>
    </row>
    <row r="63" spans="6:6" x14ac:dyDescent="0.25">
      <c r="F63" s="17"/>
    </row>
    <row r="64" spans="6:6" x14ac:dyDescent="0.25">
      <c r="F64" s="17"/>
    </row>
    <row r="65" spans="6:6" x14ac:dyDescent="0.25">
      <c r="F65" s="17"/>
    </row>
    <row r="66" spans="6:6" x14ac:dyDescent="0.25">
      <c r="F66" s="17"/>
    </row>
    <row r="67" spans="6:6" x14ac:dyDescent="0.25">
      <c r="F67" s="17"/>
    </row>
    <row r="68" spans="6:6" x14ac:dyDescent="0.25">
      <c r="F68" s="17"/>
    </row>
    <row r="69" spans="6:6" x14ac:dyDescent="0.25">
      <c r="F69" s="17"/>
    </row>
    <row r="70" spans="6:6" x14ac:dyDescent="0.25">
      <c r="F70" s="17"/>
    </row>
    <row r="71" spans="6:6" x14ac:dyDescent="0.25">
      <c r="F71" s="17"/>
    </row>
    <row r="72" spans="6:6" x14ac:dyDescent="0.25">
      <c r="F72" s="17"/>
    </row>
    <row r="73" spans="6:6" x14ac:dyDescent="0.25">
      <c r="F73" s="17"/>
    </row>
    <row r="74" spans="6:6" x14ac:dyDescent="0.25">
      <c r="F74" s="17"/>
    </row>
    <row r="75" spans="6:6" x14ac:dyDescent="0.25">
      <c r="F75" s="17"/>
    </row>
    <row r="76" spans="6:6" x14ac:dyDescent="0.25">
      <c r="F76" s="17"/>
    </row>
    <row r="77" spans="6:6" x14ac:dyDescent="0.25">
      <c r="F77" s="17"/>
    </row>
    <row r="78" spans="6:6" x14ac:dyDescent="0.25">
      <c r="F78" s="17"/>
    </row>
    <row r="79" spans="6:6" x14ac:dyDescent="0.25">
      <c r="F79" s="17"/>
    </row>
    <row r="80" spans="6:6" x14ac:dyDescent="0.25">
      <c r="F80" s="17"/>
    </row>
    <row r="81" spans="6:6" x14ac:dyDescent="0.25">
      <c r="F81" s="17"/>
    </row>
    <row r="82" spans="6:6" x14ac:dyDescent="0.25">
      <c r="F82" s="17"/>
    </row>
    <row r="83" spans="6:6" x14ac:dyDescent="0.25">
      <c r="F83" s="17"/>
    </row>
    <row r="84" spans="6:6" x14ac:dyDescent="0.25">
      <c r="F84" s="17"/>
    </row>
    <row r="85" spans="6:6" x14ac:dyDescent="0.25">
      <c r="F85" s="17"/>
    </row>
    <row r="86" spans="6:6" x14ac:dyDescent="0.25">
      <c r="F86" s="17"/>
    </row>
    <row r="87" spans="6:6" x14ac:dyDescent="0.25">
      <c r="F87" s="17"/>
    </row>
    <row r="88" spans="6:6" x14ac:dyDescent="0.25">
      <c r="F88" s="17"/>
    </row>
    <row r="89" spans="6:6" x14ac:dyDescent="0.25">
      <c r="F89" s="17"/>
    </row>
    <row r="90" spans="6:6" x14ac:dyDescent="0.25">
      <c r="F90" s="17"/>
    </row>
    <row r="91" spans="6:6" x14ac:dyDescent="0.25">
      <c r="F91" s="17"/>
    </row>
    <row r="92" spans="6:6" x14ac:dyDescent="0.25">
      <c r="F92" s="17"/>
    </row>
  </sheetData>
  <mergeCells count="19">
    <mergeCell ref="D11:D12"/>
    <mergeCell ref="C22:C23"/>
    <mergeCell ref="D22:D23"/>
    <mergeCell ref="A3:E3"/>
    <mergeCell ref="H36:I36"/>
    <mergeCell ref="A22:A23"/>
    <mergeCell ref="B22:B23"/>
    <mergeCell ref="A11:A12"/>
    <mergeCell ref="B11:B12"/>
    <mergeCell ref="C11:C12"/>
    <mergeCell ref="H37:I37"/>
    <mergeCell ref="J11:J12"/>
    <mergeCell ref="J22:J23"/>
    <mergeCell ref="E22:E23"/>
    <mergeCell ref="G22:H22"/>
    <mergeCell ref="I22:I23"/>
    <mergeCell ref="I11:I12"/>
    <mergeCell ref="G11:H11"/>
    <mergeCell ref="E11:E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OT2G05IMx2uL6hFuY6ppDHLs/aJJVFbhE3OmaSR/1orxe3XuXDnHUo90mR5J8t2Gq9U7LG5Z9ApQ
nXLLbhRBSw==</DigestValue>
    </Reference>
    <Reference Type="http://www.w3.org/2000/09/xmldsig#Object" URI="#idOfficeObject">
      <DigestMethod Algorithm="http://www.w3.org/2001/04/xmlenc#sha512"/>
      <DigestValue>tF/ExS8PNGkhMckozygxpTrch/cMhzQs7m8NjoPxqX2OaQww5mELHWXiahsLyufDG3wYMGOd5ZDE
3wMjr+o3fA==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MBH1tz6Bz0rVhHf8+Tx4opFxBOxUssPPXlvIAXfJeSc8L+EAm0ObfF6ZTU7O3vnzHlVAcGJSOx4H
YqZ6wpDYyg==</DigestValue>
    </Reference>
    <Reference Type="http://www.w3.org/2000/09/xmldsig#Object" URI="#idValidSigLnImg">
      <DigestMethod Algorithm="http://www.w3.org/2001/04/xmlenc#sha512"/>
      <DigestValue>oyoJbhya+yaB59XiqPlkbnPKaG12K0rZUoHOD1j9ePI36Hyb37i7RYt7N3uDLkSseLLlTzBHZEwW
rcdYCVJfUw==</DigestValue>
    </Reference>
    <Reference Type="http://www.w3.org/2000/09/xmldsig#Object" URI="#idInvalidSigLnImg">
      <DigestMethod Algorithm="http://www.w3.org/2001/04/xmlenc#sha512"/>
      <DigestValue>FJdAkiEq3hNuJQ0kKI43302aCdPpvmLOIgAkR3NPN/lXCUiJbyYxFXFi4qxG7erG3EKUMuBcVHkZ
fhExYp6dSg==</DigestValue>
    </Reference>
  </SignedInfo>
  <SignatureValue>k6K7hOMxbBZW0pg3cRaf/iLjMsMJljlf3J57twAgjoIBhqtsoe6Y2SaEIHEIIIpGN4Xc2fq0WXje
DVVLkDrMUE+Bg9H/J2FtavUhdhx0GN4FQBHO7IlbDWsx5pmy8tZVpBMteV6uiDawKfiaLnXTa9rq
NneyTM7xLeRpHK2mdWDYWaEWEn0M60y1yCa6g+CunLowDUSqh5zM95kQdKVBAlW7x4l+KeK+dANc
mBbLoXC5AsDN6k6GDrZbPF/Msms+tSD0qvq41h9EbohuDKidPXZekJ8uT9zsHPMJ51KPJc2rxWiU
3taLASfU5texYQbZ1QW0LAVCOnp951hPZH88mA==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XjhHVyJaKdw8OAfaX42QH8PaDiUDxVyUaNBrkxzw6777lRyFraRtFYFTC+++ZEUbq9IrLORxTwazWVqPRVICBw==</DigestValue>
      </Reference>
      <Reference URI="/xl/comments1.xml?ContentType=application/vnd.openxmlformats-officedocument.spreadsheetml.comments+xml">
        <DigestMethod Algorithm="http://www.w3.org/2001/04/xmlenc#sha512"/>
        <DigestValue>0vJU5U4FPQbWPSVoDTnsjtNFSKBhorG+2nwMY+tGAs35iGHLdUd+vcbugk1V5yEj/HR+7ns2ku3N7cRl4/IpBw==</DigestValue>
      </Reference>
      <Reference URI="/xl/comments2.xml?ContentType=application/vnd.openxmlformats-officedocument.spreadsheetml.comments+xml">
        <DigestMethod Algorithm="http://www.w3.org/2001/04/xmlenc#sha512"/>
        <DigestValue>15dVffWcW/nnodLHs0xLEcC7yne4xjLAfvLCZQPxmb2N6mBZugsDtISEj5g9LyvnehLbPdPQWECYRzz91zgCMg==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vmlDrawing1.vml?ContentType=application/vnd.openxmlformats-officedocument.vmlDrawing">
        <DigestMethod Algorithm="http://www.w3.org/2001/04/xmlenc#sha512"/>
        <DigestValue>H4O7vN0WPYqz9ApcwOVJXbKDFTkdX8CbOhFicZ/GXTk/tb9HcxwOBuN9nehx+CR5ZR8Eqz449x9Uv0ssHfCz2A==</DigestValue>
      </Reference>
      <Reference URI="/xl/drawings/vmlDrawing2.vml?ContentType=application/vnd.openxmlformats-officedocument.vmlDrawing">
        <DigestMethod Algorithm="http://www.w3.org/2001/04/xmlenc#sha512"/>
        <DigestValue>ioH2p3R7trXDhcVOMlpa9+hnsBm6KZTGzwRnwFoclhn2tNbLQzeeT7AjQleOuAo7rBjdBiUjpExB9RFpRzre9w==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EVfDKSQjUuBKZHdzduhhX5hIbJzvbcwlAxw1sZ2G6/wLKJgznsy2jqmhA0VGOtok0L0JSUNLqA5e0p+4qPdr/A==</DigestValue>
      </Reference>
      <Reference URI="/xl/media/image2.emf?ContentType=image/x-emf">
        <DigestMethod Algorithm="http://www.w3.org/2001/04/xmlenc#sha512"/>
        <DigestValue>0A9Y05JDvfp8YUZyMIPXa9SYBc1+qk/v+DddVLSg0nm0JKCEkobtxNvx2316FyoQSVRn2aL7f+/8IjFx/oHitQ==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B0lHidwBonFKkxfh4WnSefioUsBA1xEaFbsn6zf89n8G/geYfQ8HKS7gd5eEbGzGnqFjjLrfSj4lHeIiA+K9aQ==</DigestValue>
      </Reference>
      <Reference URI="/xl/styles.xml?ContentType=application/vnd.openxmlformats-officedocument.spreadsheetml.styles+xml">
        <DigestMethod Algorithm="http://www.w3.org/2001/04/xmlenc#sha512"/>
        <DigestValue>tHFwVcGWKNKuH6Nke8vPu3pM3EvDf4lkquq1j7inacojsksHNzl96N0/6ptSrDBSj6ht2WvRaDoIrRqp6C0nCg==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l4Rb3kygRcXAvi0aVpz1otgZ40/fxh86PzNxHXhsO8JZhe0bNgICGmidOzFB7xS5vG2u2hRy9n9QTBNT5DPdNw==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7MSvRM4AJrgvxfe+Cg2qJ1hWPdLhp5/sdsFBiEsF+0+3CDNxdlLwSoskGqGiVGlpESPC5rslFtbrm37P6kXdgg==</DigestValue>
      </Reference>
      <Reference URI="/xl/worksheets/sheet2.xml?ContentType=application/vnd.openxmlformats-officedocument.spreadsheetml.worksheet+xml">
        <DigestMethod Algorithm="http://www.w3.org/2001/04/xmlenc#sha512"/>
        <DigestValue>6IBZRVu2S54KfYnV0FwKupz+QFJS+YV7rYTATLP7c3uAPWhxyazJH1G3RCslCjlKPEI8rMt9vpcemg0G/+nUHA==</DigestValue>
      </Reference>
      <Reference URI="/xl/worksheets/sheet3.xml?ContentType=application/vnd.openxmlformats-officedocument.spreadsheetml.worksheet+xml">
        <DigestMethod Algorithm="http://www.w3.org/2001/04/xmlenc#sha512"/>
        <DigestValue>t9vuaf6+EfXKF4wTL5AL8UBAT9hfhO/nTufetAZkm7zyTl6yLOHuDGZ7MGumhRjBbORqSxuG/E+wZb/8pqFNoQ==</DigestValue>
      </Reference>
      <Reference URI="/xl/worksheets/sheet4.xml?ContentType=application/vnd.openxmlformats-officedocument.spreadsheetml.worksheet+xml">
        <DigestMethod Algorithm="http://www.w3.org/2001/04/xmlenc#sha512"/>
        <DigestValue>5wNAEjswWTG5k2Qa9B4ob7EnRbjg7G7pmfjFFBe7jSBt7Z+IEzKZBlR5j9H07osTiQbnUTtOoTSp9j6gAIZdFQ==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2025-05-13T20:04:55Z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{95451B5B-DE58-4853-B21F-7AA8E95A5FD6}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2025-05-13T20:04:55Z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BJGQAAkQwAACBFTUYAAAEARBwAAKo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FAF0F7YdRgIAgJMS4Zmjg4KANzJ9QHIy/UBJYJZd82ULneAyfUBAAAAAAAAAAB/YDxYAAAAACJoPFgAAAAAafw/WAAAAABl9z9YAAAAABz2P1gAAAAA9/Q/WAAAAABc9D9YAAAAAMnwP1gAAAAAtlbjVwAAAACiS+NXAAAAAAAAPuAAAAAAMMv1Adl/WXcAANh1ACVodwAAAACAzfUB9f///+w2a3eqTS93/////6TJ9QGoyfUBBAAAAODJ9QEAAIZmAKCGZgCwAgDQyfUBnZt0ZgCghmYAANh1oCZodwAAAADYyfUB3Jt0ZvBGiWbzm3RmZiNnPAAAAAAAAAAAZHYACAAAAAAlAAAADAAAAAEAAAAYAAAADAAAAAAAAAISAAAADAAAAAEAAAAeAAAAGAAAAL0AAAAEAAAA9wAAABEAAAAlAAAADAAAAAEAAABUAAAAiAAAAL4AAAAEAAAA9QAAABAAAAABAAAA0XbJQasKyUG+AAAABAAAAAoAAABMAAAAAAAAAAAAAAAAAAAA//////////9gAAAAMQAzAC8AMAA1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M2ULncAAAAABPgzdgAAAAAMSFxmAAAAACYVXWYAAAAALU1eZgAAAAAF90ZYAAAAAI3yRlgAAAAAGPBGWAAAAAAD60ZYAAAAAKTlRlgAAAAAz+JGWAAAAADW1UZYAAAAAGfURlgAAAAAKGNAWAAAAAAhXw9OcO71AQAAAAAAAPUBEKHDbU1tPSL+////oPD1AbzVaHfY7/UBGAgCAtCpwm0AAAAA6NVod///AAAAAAAAy9Zod8vWaHfQ8PUBAAD1AQcAAAAAAAAAcfgtdwkAAAAHAAAAAPH1AQDx9QEAAgAA/P///wEAAAAAAAAAAAAAAAAAAAAAAAAA6MTZ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gI6AAAAAg39QEYgll31CoK/Xw39QFoOfUBJYJZdwfTeDwgN/UBAAAAAAAAAACIpGhYZTc9WPAjCwKgNvUBBDf1AUuFY1j/////8Db1AZ64P1h6HERY0rg/WPArPlgCLD5Y29J4PIikaFg703g8GDf1AX+4P1g4WMkLAAAAAAAAPuBAN/UB0Dj1Adl/WXcgN/UBAgAAAOV/WXfo52hY4P///wAAAAAAAAAAAAAAAJABAAAAAAABAAAAAGEAcgAAAAAAAAAAAHH4LXcAAAAABgAAAHQ49QF0OPUB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iAjqAAAAEDb1ARiCWXeJJQpvhDb1AXA49QElgll3DQAAACg29QEAAAAAAAAAABiDIQYVAAAAMDf1AQAAAAAAC8YIbAAAAADd5VfgNfUBV1BeZm0OAacYgyEGjNzlV/gVWAUYgyEGSOHACxUAAAAYgyEGuNzlVwEAAAAcAAAAAAA+4BiDIQbYN/UB2X9Zdyg29QEDAAAA5X9ZdwAAAADw////AAAAAAAAAAAAAAAAkAEAAAAAAAEAAAAAcwBlAAAAAAAAAAAAcfgtdwAAAAAJAAAAfDf1AXw39Q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CCPA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  <Object Id="idInvalidSigLnImg">AQAAAGwAAAAAAAAAAAAAAAABAAB/AAAAAAAAAAAAAABJGQAAkQwAACBFTUYAAAEA4B8AALA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QBdBe2HUYCAICTEuGZo4OCgDcyfUByMv1ASWCWXfNlC53gMn1AQAAAAAAAAAAf2A8WAAAAAAiaDxYAAAAAGn8P1gAAAAAZfc/WAAAAAAc9j9YAAAAAPf0P1gAAAAAXPQ/WAAAAADJ8D9YAAAAALZW41cAAAAAokvjVwAAAAAAAD7gAAAAADDL9QHZf1l3AADYdQAlaHcAAAAAgM31AfX////sNmt3qk0vd/////+kyfUBqMn1AQQAAADgyfUBAACGZgCghmYAsAIA0Mn1AZ2bdGYAoIZmAADYdaAmaHcAAAAA2Mn1AdybdGbwRolm85t0ZmYjZzw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M2ULncAAAAABPgzdgAAAAAMSFxmAAAAACYVXWYAAAAALU1eZgAAAAAF90ZYAAAAAI3yRlgAAAAAGPBGWAAAAAAD60ZYAAAAAKTlRlgAAAAAz+JGWAAAAADW1UZYAAAAAGfURlgAAAAAKGNAWAAAAAAhXw9OcO71AQAAAAAAAPUBEKHDbU1tPSL+////oPD1AbzVaHfY7/UBGAgCAtCpwm0AAAAA6NVod///AAAAAAAAy9Zod8vWaHfQ8PUBAAD1AQcAAAAAAAAAcfgtdwkAAAAHAAAAAPH1AQDx9QEAAgAA/P///wEAAAAAAAAAAAAAAAAAAAAAAAAA6MTZ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gI6AAAAAg39QEYgll31CoK/Xw39QFoOfUBJYJZdwfTeDwgN/UBAAAAAAAAAACIpGhYZTc9WPAjCwKgNvUBBDf1AUuFY1j/////8Db1AZ64P1h6HERY0rg/WPArPlgCLD5Y29J4PIikaFg703g8GDf1AX+4P1g4WMkLAAAAAAAAPuBAN/UB0Dj1Adl/WXcgN/UBAgAAAOV/WXfo52hY4P///wAAAAAAAAAAAAAAAJABAAAAAAABAAAAAGEAcgAAAAAAAAAAAHH4LXcAAAAABgAAAHQ49QF0OPUB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iAjqAAAAEDb1ARiCWXeJJQpvhDb1AXA49QElgll3DQAAACg29QEAAAAAAAAAABiDIQYVAAAAMDf1AQAAAAAAC8YIbAAAAADd5VfgNfUBV1BeZm0OAacYgyEGjNzlV/gVWAUYgyEGSOHACxUAAAAYgyEGuNzlVwEAAAAcAAAAAAA+4BiDIQbYN/UB2X9Zdyg29QEDAAAA5X9ZdwAAAADw////AAAAAAAAAAAAAAAAkAEAAAAAAAEAAAAAcwBlAAAAAAAAAAAAcfgtdwAAAAAJAAAAfDf1AXw39Q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AAAA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u+MHFIkgypbaj2N2XXrpv25jYqLJAlhkhNcofJWHw/zcl2ZahB6Au9V3TPikdvqTdCkw9cMdV9RB
vmaqexxt3g==</DigestValue>
    </Reference>
    <Reference Type="http://www.w3.org/2000/09/xmldsig#Object" URI="#idOfficeObject">
      <DigestMethod Algorithm="http://www.w3.org/2001/04/xmlenc#sha512"/>
      <DigestValue>p6Qg77QqA2uVK1nkLLZ4j3Eg1KA1YQT00+QrIAJfkWoyTfuX0sD9gWH+9GT/3GFVdTZrKB5YAyRy
SIty/vRjtg==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7GhjMPzYwYSVOsBRrUyIDaBwuorlyPgTFUVwgf3GqU7ehULNrluVrkUTJ2y0zGNweFBLXk/vPTtL
1PH4nYO9lg==</DigestValue>
    </Reference>
    <Reference Type="http://www.w3.org/2000/09/xmldsig#Object" URI="#idValidSigLnImg">
      <DigestMethod Algorithm="http://www.w3.org/2001/04/xmlenc#sha512"/>
      <DigestValue>jv5HqHmimj4ifX0QCTgG9M8Yy95Y/BLLHKy8XooD4Eb+rXJQSvd4bxCuRVOMvKb4T8S9H/0N0AbE
v4KtPjNkCA==</DigestValue>
    </Reference>
    <Reference Type="http://www.w3.org/2000/09/xmldsig#Object" URI="#idInvalidSigLnImg">
      <DigestMethod Algorithm="http://www.w3.org/2001/04/xmlenc#sha512"/>
      <DigestValue>FJdAkiEq3hNuJQ0kKI43302aCdPpvmLOIgAkR3NPN/lXCUiJbyYxFXFi4qxG7erG3EKUMuBcVHkZ
fhExYp6dSg==</DigestValue>
    </Reference>
  </SignedInfo>
  <SignatureValue>b1X26hFiHoTH8KruxntHxzUZAQf8TcY/LcNUKlSGtvMriAYB5tJrsjawPWIFjhxWAGNcyVsgZRNm
3vXR7ebNnE1zITfLtr+98zIalkQWklUMOMmLuq4GzyY1inXyc05SxUCjfPUf1JjiDmu8KRZNlQ2R
sBIgx7alOPLeMEDv6xTn6BzYKzn3zT3E9uSr0CJyAAvV7Rx1q4YMzbIshR6Nnvwcan7dyz2eP5Oh
Hz37HI1hRcFFqACM+0LMF2+/o9Rik0GBWejNJC/pLcfcK2FRdbL1NBxRl24Q1rMb4uC6TEHmKuw7
W8B0j7ABUhH2Lbq6NhYrFiLFZg79kshUqJIdIA==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XjhHVyJaKdw8OAfaX42QH8PaDiUDxVyUaNBrkxzw6777lRyFraRtFYFTC+++ZEUbq9IrLORxTwazWVqPRVICBw==</DigestValue>
      </Reference>
      <Reference URI="/xl/comments1.xml?ContentType=application/vnd.openxmlformats-officedocument.spreadsheetml.comments+xml">
        <DigestMethod Algorithm="http://www.w3.org/2001/04/xmlenc#sha512"/>
        <DigestValue>0vJU5U4FPQbWPSVoDTnsjtNFSKBhorG+2nwMY+tGAs35iGHLdUd+vcbugk1V5yEj/HR+7ns2ku3N7cRl4/IpBw==</DigestValue>
      </Reference>
      <Reference URI="/xl/comments2.xml?ContentType=application/vnd.openxmlformats-officedocument.spreadsheetml.comments+xml">
        <DigestMethod Algorithm="http://www.w3.org/2001/04/xmlenc#sha512"/>
        <DigestValue>15dVffWcW/nnodLHs0xLEcC7yne4xjLAfvLCZQPxmb2N6mBZugsDtISEj5g9LyvnehLbPdPQWECYRzz91zgCMg==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vmlDrawing1.vml?ContentType=application/vnd.openxmlformats-officedocument.vmlDrawing">
        <DigestMethod Algorithm="http://www.w3.org/2001/04/xmlenc#sha512"/>
        <DigestValue>H4O7vN0WPYqz9ApcwOVJXbKDFTkdX8CbOhFicZ/GXTk/tb9HcxwOBuN9nehx+CR5ZR8Eqz449x9Uv0ssHfCz2A==</DigestValue>
      </Reference>
      <Reference URI="/xl/drawings/vmlDrawing2.vml?ContentType=application/vnd.openxmlformats-officedocument.vmlDrawing">
        <DigestMethod Algorithm="http://www.w3.org/2001/04/xmlenc#sha512"/>
        <DigestValue>ioH2p3R7trXDhcVOMlpa9+hnsBm6KZTGzwRnwFoclhn2tNbLQzeeT7AjQleOuAo7rBjdBiUjpExB9RFpRzre9w==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EVfDKSQjUuBKZHdzduhhX5hIbJzvbcwlAxw1sZ2G6/wLKJgznsy2jqmhA0VGOtok0L0JSUNLqA5e0p+4qPdr/A==</DigestValue>
      </Reference>
      <Reference URI="/xl/media/image2.emf?ContentType=image/x-emf">
        <DigestMethod Algorithm="http://www.w3.org/2001/04/xmlenc#sha512"/>
        <DigestValue>0A9Y05JDvfp8YUZyMIPXa9SYBc1+qk/v+DddVLSg0nm0JKCEkobtxNvx2316FyoQSVRn2aL7f+/8IjFx/oHitQ==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B0lHidwBonFKkxfh4WnSefioUsBA1xEaFbsn6zf89n8G/geYfQ8HKS7gd5eEbGzGnqFjjLrfSj4lHeIiA+K9aQ==</DigestValue>
      </Reference>
      <Reference URI="/xl/styles.xml?ContentType=application/vnd.openxmlformats-officedocument.spreadsheetml.styles+xml">
        <DigestMethod Algorithm="http://www.w3.org/2001/04/xmlenc#sha512"/>
        <DigestValue>tHFwVcGWKNKuH6Nke8vPu3pM3EvDf4lkquq1j7inacojsksHNzl96N0/6ptSrDBSj6ht2WvRaDoIrRqp6C0nCg==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l4Rb3kygRcXAvi0aVpz1otgZ40/fxh86PzNxHXhsO8JZhe0bNgICGmidOzFB7xS5vG2u2hRy9n9QTBNT5DPdNw==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7MSvRM4AJrgvxfe+Cg2qJ1hWPdLhp5/sdsFBiEsF+0+3CDNxdlLwSoskGqGiVGlpESPC5rslFtbrm37P6kXdgg==</DigestValue>
      </Reference>
      <Reference URI="/xl/worksheets/sheet2.xml?ContentType=application/vnd.openxmlformats-officedocument.spreadsheetml.worksheet+xml">
        <DigestMethod Algorithm="http://www.w3.org/2001/04/xmlenc#sha512"/>
        <DigestValue>6IBZRVu2S54KfYnV0FwKupz+QFJS+YV7rYTATLP7c3uAPWhxyazJH1G3RCslCjlKPEI8rMt9vpcemg0G/+nUHA==</DigestValue>
      </Reference>
      <Reference URI="/xl/worksheets/sheet3.xml?ContentType=application/vnd.openxmlformats-officedocument.spreadsheetml.worksheet+xml">
        <DigestMethod Algorithm="http://www.w3.org/2001/04/xmlenc#sha512"/>
        <DigestValue>t9vuaf6+EfXKF4wTL5AL8UBAT9hfhO/nTufetAZkm7zyTl6yLOHuDGZ7MGumhRjBbORqSxuG/E+wZb/8pqFNoQ==</DigestValue>
      </Reference>
      <Reference URI="/xl/worksheets/sheet4.xml?ContentType=application/vnd.openxmlformats-officedocument.spreadsheetml.worksheet+xml">
        <DigestMethod Algorithm="http://www.w3.org/2001/04/xmlenc#sha512"/>
        <DigestValue>5wNAEjswWTG5k2Qa9B4ob7EnRbjg7G7pmfjFFBe7jSBt7Z+IEzKZBlR5j9H07osTiQbnUTtOoTSp9j6gAIZdFQ==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2025-05-13T20:05:17Z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{0DF9F318-089A-40B0-8529-602D5521A3C6}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2025-05-13T20:05:17Z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BJGQAAkQwAACBFTUYAAAEARBwAAKo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FAF0F7YdRgIAgJMS4Zmjg4KANzJ9QHIy/UBJYJZd82ULneAyfUBAAAAAAAAAAB/YDxYAAAAACJoPFgAAAAAafw/WAAAAABl9z9YAAAAABz2P1gAAAAA9/Q/WAAAAABc9D9YAAAAAMnwP1gAAAAAtlbjVwAAAACiS+NXAAAAAAAAPuAAAAAAMMv1Adl/WXcAANh1ACVodwAAAACAzfUB9f///+w2a3eqTS93/////6TJ9QGoyfUBBAAAAODJ9QEAAIZmAKCGZgCwAgDQyfUBnZt0ZgCghmYAANh1oCZodwAAAADYyfUB3Jt0ZvBGiWbzm3RmZiNnPAAAAAAAAAAAZHYACAAAAAAlAAAADAAAAAEAAAAYAAAADAAAAAAAAAISAAAADAAAAAEAAAAeAAAAGAAAAL0AAAAEAAAA9wAAABEAAAAlAAAADAAAAAEAAABUAAAAiAAAAL4AAAAEAAAA9QAAABAAAAABAAAA0XbJQasKyUG+AAAABAAAAAoAAABMAAAAAAAAAAAAAAAAAAAA//////////9gAAAAMQAzAC8AMAA1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M2ULncAAAAABPgzdgAAAAAMSFxmAAAAACYVXWYAAAAALU1eZgAAAAAF90ZYAAAAAI3yRlgAAAAAGPBGWAAAAAAD60ZYAAAAAKTlRlgAAAAAz+JGWAAAAADW1UZYAAAAAGfURlgAAAAAKGNAWAAAAAAhXw9OcO71AQAAAAAAAPUBEKHDbU1tPSL+////oPD1AbzVaHfY7/UBGAgCAtCpwm0AAAAA6NVod///AAAAAAAAy9Zod8vWaHfQ8PUBAAD1AQcAAAAAAAAAcfgtdwkAAAAHAAAAAPH1AQDx9QEAAgAA/P///wEAAAAAAAAAAAAAAAAAAAAAAAAA6MTZ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gI6AAAAAg39QEYgll31CoK/Xw39QFoOfUBJYJZdwfTeDwgN/UBAAAAAAAAAACIpGhYZTc9WPAjCwKgNvUBBDf1AUuFY1j/////8Db1AZ64P1h6HERY0rg/WPArPlgCLD5Y29J4PIikaFg703g8GDf1AX+4P1g4WMkLAAAAAAAAPuBAN/UB0Dj1Adl/WXcgN/UBAgAAAOV/WXfo52hY4P///wAAAAAAAAAAAAAAAJABAAAAAAABAAAAAGEAcgAAAAAAAAAAAHH4LXcAAAAABgAAAHQ49QF0OPUB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iAjqAAAAEDb1ARiCWXeJJQpvhDb1AXA49QElgll3DQAAACg29QEAAAAAAAAAABiDIQYVAAAAMDf1AQAAAAAAC8YIbAAAAADd5VfgNfUBV1BeZm0OAacYgyEGjNzlV/gVWAUYgyEGSOHACxUAAAAYgyEGuNzlVwEAAAAcAAAAAAA+4BiDIQbYN/UB2X9Zdyg29QEDAAAA5X9ZdwAAAADw////AAAAAAAAAAAAAAAAkAEAAAAAAAEAAAAAcwBlAAAAAAAAAAAAcfgtdwAAAAAJAAAAfDf1AXw39Q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DhaQ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IA/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  <Object Id="idInvalidSigLnImg">AQAAAGwAAAAAAAAAAAAAAAABAAB/AAAAAAAAAAAAAABJGQAAkQwAACBFTUYAAAEA4B8AALA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QBdBe2HUYCAICTEuGZo4OCgDcyfUByMv1ASWCWXfNlC53gMn1AQAAAAAAAAAAf2A8WAAAAAAiaDxYAAAAAGn8P1gAAAAAZfc/WAAAAAAc9j9YAAAAAPf0P1gAAAAAXPQ/WAAAAADJ8D9YAAAAALZW41cAAAAAokvjVwAAAAAAAD7gAAAAADDL9QHZf1l3AADYdQAlaHcAAAAAgM31AfX////sNmt3qk0vd/////+kyfUBqMn1AQQAAADgyfUBAACGZgCghmYAsAIA0Mn1AZ2bdGYAoIZmAADYdaAmaHcAAAAA2Mn1AdybdGbwRolm85t0ZmYjZzw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M2ULncAAAAABPgzdgAAAAAMSFxmAAAAACYVXWYAAAAALU1eZgAAAAAF90ZYAAAAAI3yRlgAAAAAGPBGWAAAAAAD60ZYAAAAAKTlRlgAAAAAz+JGWAAAAADW1UZYAAAAAGfURlgAAAAAKGNAWAAAAAAhXw9OcO71AQAAAAAAAPUBEKHDbU1tPSL+////oPD1AbzVaHfY7/UBGAgCAtCpwm0AAAAA6NVod///AAAAAAAAy9Zod8vWaHfQ8PUBAAD1AQcAAAAAAAAAcfgtdwkAAAAHAAAAAPH1AQDx9QEAAgAA/P///wEAAAAAAAAAAAAAAAAAAAAAAAAA6MTZ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gI6AAAAAg39QEYgll31CoK/Xw39QFoOfUBJYJZdwfTeDwgN/UBAAAAAAAAAACIpGhYZTc9WPAjCwKgNvUBBDf1AUuFY1j/////8Db1AZ64P1h6HERY0rg/WPArPlgCLD5Y29J4PIikaFg703g8GDf1AX+4P1g4WMkLAAAAAAAAPuBAN/UB0Dj1Adl/WXcgN/UBAgAAAOV/WXfo52hY4P///wAAAAAAAAAAAAAAAJABAAAAAAABAAAAAGEAcgAAAAAAAAAAAHH4LXcAAAAABgAAAHQ49QF0OPUB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iAjqAAAAEDb1ARiCWXeJJQpvhDb1AXA49QElgll3DQAAACg29QEAAAAAAAAAABiDIQYVAAAAMDf1AQAAAAAAC8YIbAAAAADd5VfgNfUBV1BeZm0OAacYgyEGjNzlV/gVWAUYgyEGSOHACxUAAAAYgyEGuNzlVwEAAAAcAAAAAAA+4BiDIQbYN/UB2X9Zdyg29QEDAAAA5X9ZdwAAAADw////AAAAAAAAAAAAAAAAkAEAAAAAAAEAAAAAcwBlAAAAAAAAAAAAcfgtdwAAAAAJAAAAfDf1AXw39Q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AAAA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E8YYRX1MWUD4yDsM+oh6q6Qdmg3FTEPB8MVynD8/W+rhcybCsJ/QCR00w6tVor+H3pIY3ES59sBK
rx9TBc96HQ==</DigestValue>
    </Reference>
    <Reference Type="http://www.w3.org/2000/09/xmldsig#Object" URI="#idOfficeObject">
      <DigestMethod Algorithm="http://www.w3.org/2001/04/xmlenc#sha512"/>
      <DigestValue>WEPgZJZyK3HS5OqSL1+qqqeaIrC0TqtfaQo+ZpWFYlN4lBPFdz0cUx7BU3A9cL5hzxkn9mSeNsuR
XHx+wawj2g==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mYZXQwyDH992rnulaEx/AN/gjal0DXxNVzSohVYoDK992VjhNDTwYbpAfBZulI9MtLruJeJa2ny4
GAuJY57bbw==</DigestValue>
    </Reference>
    <Reference Type="http://www.w3.org/2000/09/xmldsig#Object" URI="#idValidSigLnImg">
      <DigestMethod Algorithm="http://www.w3.org/2001/04/xmlenc#sha512"/>
      <DigestValue>uiJVFQVB4qKGuRZjN8Av3t2leY0/5AtxNl2qRkir9uRmEPPSnZZ744P3lOs81wK9BMg2/8s8IUe8
p6MQ8tnpVA==</DigestValue>
    </Reference>
    <Reference Type="http://www.w3.org/2000/09/xmldsig#Object" URI="#idInvalidSigLnImg">
      <DigestMethod Algorithm="http://www.w3.org/2001/04/xmlenc#sha512"/>
      <DigestValue>FJdAkiEq3hNuJQ0kKI43302aCdPpvmLOIgAkR3NPN/lXCUiJbyYxFXFi4qxG7erG3EKUMuBcVHkZ
fhExYp6dSg==</DigestValue>
    </Reference>
  </SignedInfo>
  <SignatureValue>uAvtHPMs52lGtDcYiW/wsLkBAdkFJCXXzKRYHjN5LySfg3Uf4V6vTXWkaAerYlvLvK2RYiU70+FS
f6xnTGkOFnC9NKx8JI48SrXWS84GHMA/c2AI1mhi0jFaom5HjtNW9GL3VDneLLup1Z5ZU2jpJcC0
JhtXfNFSNMQPP2gRQPmJvkwQ7DhaqFngd+UQBDYISmHcabor1ZeBFLpQ2Fk+BKULAD8kiH2i4PQS
ezkvDx4FKubGjUPIynLocrJ1MZUEdL4vIlfDKupH9hhyhFAAGnWpm3Hm6QPuMVwsvnUvNqw1LGQl
UztcfwazQJjf+Zu6O5M3KT+cGLfLVpa7vxdMwA==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XjhHVyJaKdw8OAfaX42QH8PaDiUDxVyUaNBrkxzw6777lRyFraRtFYFTC+++ZEUbq9IrLORxTwazWVqPRVICBw==</DigestValue>
      </Reference>
      <Reference URI="/xl/comments1.xml?ContentType=application/vnd.openxmlformats-officedocument.spreadsheetml.comments+xml">
        <DigestMethod Algorithm="http://www.w3.org/2001/04/xmlenc#sha512"/>
        <DigestValue>0vJU5U4FPQbWPSVoDTnsjtNFSKBhorG+2nwMY+tGAs35iGHLdUd+vcbugk1V5yEj/HR+7ns2ku3N7cRl4/IpBw==</DigestValue>
      </Reference>
      <Reference URI="/xl/comments2.xml?ContentType=application/vnd.openxmlformats-officedocument.spreadsheetml.comments+xml">
        <DigestMethod Algorithm="http://www.w3.org/2001/04/xmlenc#sha512"/>
        <DigestValue>15dVffWcW/nnodLHs0xLEcC7yne4xjLAfvLCZQPxmb2N6mBZugsDtISEj5g9LyvnehLbPdPQWECYRzz91zgCMg==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vmlDrawing1.vml?ContentType=application/vnd.openxmlformats-officedocument.vmlDrawing">
        <DigestMethod Algorithm="http://www.w3.org/2001/04/xmlenc#sha512"/>
        <DigestValue>H4O7vN0WPYqz9ApcwOVJXbKDFTkdX8CbOhFicZ/GXTk/tb9HcxwOBuN9nehx+CR5ZR8Eqz449x9Uv0ssHfCz2A==</DigestValue>
      </Reference>
      <Reference URI="/xl/drawings/vmlDrawing2.vml?ContentType=application/vnd.openxmlformats-officedocument.vmlDrawing">
        <DigestMethod Algorithm="http://www.w3.org/2001/04/xmlenc#sha512"/>
        <DigestValue>ioH2p3R7trXDhcVOMlpa9+hnsBm6KZTGzwRnwFoclhn2tNbLQzeeT7AjQleOuAo7rBjdBiUjpExB9RFpRzre9w==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EVfDKSQjUuBKZHdzduhhX5hIbJzvbcwlAxw1sZ2G6/wLKJgznsy2jqmhA0VGOtok0L0JSUNLqA5e0p+4qPdr/A==</DigestValue>
      </Reference>
      <Reference URI="/xl/media/image2.emf?ContentType=image/x-emf">
        <DigestMethod Algorithm="http://www.w3.org/2001/04/xmlenc#sha512"/>
        <DigestValue>0A9Y05JDvfp8YUZyMIPXa9SYBc1+qk/v+DddVLSg0nm0JKCEkobtxNvx2316FyoQSVRn2aL7f+/8IjFx/oHitQ==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B0lHidwBonFKkxfh4WnSefioUsBA1xEaFbsn6zf89n8G/geYfQ8HKS7gd5eEbGzGnqFjjLrfSj4lHeIiA+K9aQ==</DigestValue>
      </Reference>
      <Reference URI="/xl/styles.xml?ContentType=application/vnd.openxmlformats-officedocument.spreadsheetml.styles+xml">
        <DigestMethod Algorithm="http://www.w3.org/2001/04/xmlenc#sha512"/>
        <DigestValue>tHFwVcGWKNKuH6Nke8vPu3pM3EvDf4lkquq1j7inacojsksHNzl96N0/6ptSrDBSj6ht2WvRaDoIrRqp6C0nCg==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l4Rb3kygRcXAvi0aVpz1otgZ40/fxh86PzNxHXhsO8JZhe0bNgICGmidOzFB7xS5vG2u2hRy9n9QTBNT5DPdNw==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7MSvRM4AJrgvxfe+Cg2qJ1hWPdLhp5/sdsFBiEsF+0+3CDNxdlLwSoskGqGiVGlpESPC5rslFtbrm37P6kXdgg==</DigestValue>
      </Reference>
      <Reference URI="/xl/worksheets/sheet2.xml?ContentType=application/vnd.openxmlformats-officedocument.spreadsheetml.worksheet+xml">
        <DigestMethod Algorithm="http://www.w3.org/2001/04/xmlenc#sha512"/>
        <DigestValue>6IBZRVu2S54KfYnV0FwKupz+QFJS+YV7rYTATLP7c3uAPWhxyazJH1G3RCslCjlKPEI8rMt9vpcemg0G/+nUHA==</DigestValue>
      </Reference>
      <Reference URI="/xl/worksheets/sheet3.xml?ContentType=application/vnd.openxmlformats-officedocument.spreadsheetml.worksheet+xml">
        <DigestMethod Algorithm="http://www.w3.org/2001/04/xmlenc#sha512"/>
        <DigestValue>t9vuaf6+EfXKF4wTL5AL8UBAT9hfhO/nTufetAZkm7zyTl6yLOHuDGZ7MGumhRjBbORqSxuG/E+wZb/8pqFNoQ==</DigestValue>
      </Reference>
      <Reference URI="/xl/worksheets/sheet4.xml?ContentType=application/vnd.openxmlformats-officedocument.spreadsheetml.worksheet+xml">
        <DigestMethod Algorithm="http://www.w3.org/2001/04/xmlenc#sha512"/>
        <DigestValue>5wNAEjswWTG5k2Qa9B4ob7EnRbjg7G7pmfjFFBe7jSBt7Z+IEzKZBlR5j9H07osTiQbnUTtOoTSp9j6gAIZdFQ==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2025-05-13T20:05:28Z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{3BF81871-8AE5-4D46-B51B-02EE8CA05401}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2025-05-13T20:05:28Z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BJGQAAkQwAACBFTUYAAAEARBwAAKo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FAF0F7YdRgIAgJMS4Zmjg4KANzJ9QHIy/UBJYJZd82ULneAyfUBAAAAAAAAAAB/YDxYAAAAACJoPFgAAAAAafw/WAAAAABl9z9YAAAAABz2P1gAAAAA9/Q/WAAAAABc9D9YAAAAAMnwP1gAAAAAtlbjVwAAAACiS+NXAAAAAAAAPuAAAAAAMMv1Adl/WXcAANh1ACVodwAAAACAzfUB9f///+w2a3eqTS93/////6TJ9QGoyfUBBAAAAODJ9QEAAIZmAKCGZgCwAgDQyfUBnZt0ZgCghmYAANh1oCZodwAAAADYyfUB3Jt0ZvBGiWbzm3RmZiNnPAAAAAAAAAAAZHYACAAAAAAlAAAADAAAAAEAAAAYAAAADAAAAAAAAAISAAAADAAAAAEAAAAeAAAAGAAAAL0AAAAEAAAA9wAAABEAAAAlAAAADAAAAAEAAABUAAAAiAAAAL4AAAAEAAAA9QAAABAAAAABAAAA0XbJQasKyUG+AAAABAAAAAoAAABMAAAAAAAAAAAAAAAAAAAA//////////9gAAAAMQAzAC8AMAA1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M2ULncAAAAABPgzdgAAAAAMSFxmAAAAACYVXWYAAAAALU1eZgAAAAAF90ZYAAAAAI3yRlgAAAAAGPBGWAAAAAAD60ZYAAAAAKTlRlgAAAAAz+JGWAAAAADW1UZYAAAAAGfURlgAAAAAKGNAWAAAAAAhXw9OcO71AQAAAAAAAPUBEKHDbU1tPSL+////oPD1AbzVaHfY7/UBGAgCAtCpwm0AAAAA6NVod///AAAAAAAAy9Zod8vWaHfQ8PUBAAD1AQcAAAAAAAAAcfgtdwkAAAAHAAAAAPH1AQDx9QEAAgAA/P///wEAAAAAAAAAAAAAAAAAAAAAAAAA6MTZ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gI6AAAAAg39QEYgll31CoK/Xw39QFoOfUBJYJZdwfTeDwgN/UBAAAAAAAAAACIpGhYZTc9WPAjCwKgNvUBBDf1AUuFY1j/////8Db1AZ64P1h6HERY0rg/WPArPlgCLD5Y29J4PIikaFg703g8GDf1AX+4P1g4WMkLAAAAAAAAPuBAN/UB0Dj1Adl/WXcgN/UBAgAAAOV/WXfo52hY4P///wAAAAAAAAAAAAAAAJABAAAAAAABAAAAAGEAcgAAAAAAAAAAAHH4LXcAAAAABgAAAHQ49QF0OPUBAAIAAPz///8BAAAAAAAAAAAAAAAAAAAAAAAAAAAAAAAAAAAAZHYACAAAAAAlAAAADAAAAAMAAAAYAAAADAAAAAAAAAISAAAADAAAAAEAAAAWAAAADAAAAAgAAABUAAAAVAAAAAoAAAAnAAAAHgAAAEoAAAABAAAA0XbJQasKyUEKAAAASwAAAAEAAABMAAAABAAAAAkAAAAnAAAAIAAAAEsAAABQAAAAWACAQ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iAjqAAAAEDb1ARiCWXeJJQpvhDb1AXA49QElgll3DQAAACg29QEAAAAAAAAAABiDIQYVAAAAMDf1AQAAAAAAC8YIbAAAAADd5VfgNfUBV1BeZm0OAacYgyEGjNzlV/gVWAUYgyEGSOHACxUAAAAYgyEGuNzlVwEAAAAcAAAAAAA+4BiDIQbYN/UB2X9Zdyg29QEDAAAA5X9ZdwAAAADw////AAAAAAAAAAAAAAAAkAEAAAAAAAEAAAAAcwBlAAAAAAAAAAAAcfgtdwAAAAAJAAAAfDf1AXw39Q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AAAA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  <Object Id="idInvalidSigLnImg">AQAAAGwAAAAAAAAAAAAAAAABAAB/AAAAAAAAAAAAAABJGQAAkQwAACBFTUYAAAEA4B8AALA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QBdBe2HUYCAICTEuGZo4OCgDcyfUByMv1ASWCWXfNlC53gMn1AQAAAAAAAAAAf2A8WAAAAAAiaDxYAAAAAGn8P1gAAAAAZfc/WAAAAAAc9j9YAAAAAPf0P1gAAAAAXPQ/WAAAAADJ8D9YAAAAALZW41cAAAAAokvjVwAAAAAAAD7gAAAAADDL9QHZf1l3AADYdQAlaHcAAAAAgM31AfX////sNmt3qk0vd/////+kyfUBqMn1AQQAAADgyfUBAACGZgCghmYAsAIA0Mn1AZ2bdGYAoIZmAADYdaAmaHcAAAAA2Mn1AdybdGbwRolm85t0ZmYjZzw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M2ULncAAAAABPgzdgAAAAAMSFxmAAAAACYVXWYAAAAALU1eZgAAAAAF90ZYAAAAAI3yRlgAAAAAGPBGWAAAAAAD60ZYAAAAAKTlRlgAAAAAz+JGWAAAAADW1UZYAAAAAGfURlgAAAAAKGNAWAAAAAAhXw9OcO71AQAAAAAAAPUBEKHDbU1tPSL+////oPD1AbzVaHfY7/UBGAgCAtCpwm0AAAAA6NVod///AAAAAAAAy9Zod8vWaHfQ8PUBAAD1AQcAAAAAAAAAcfgtdwkAAAAHAAAAAPH1AQDx9QEAAgAA/P///wEAAAAAAAAAAAAAAAAAAAAAAAAA6MTZ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gI6AAAAAg39QEYgll31CoK/Xw39QFoOfUBJYJZdwfTeDwgN/UBAAAAAAAAAACIpGhYZTc9WPAjCwKgNvUBBDf1AUuFY1j/////8Db1AZ64P1h6HERY0rg/WPArPlgCLD5Y29J4PIikaFg703g8GDf1AX+4P1g4WMkLAAAAAAAAPuBAN/UB0Dj1Adl/WXcgN/UBAgAAAOV/WXfo52hY4P///wAAAAAAAAAAAAAAAJABAAAAAAABAAAAAGEAcgAAAAAAAAAAAHH4LXcAAAAABgAAAHQ49QF0OPUB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iAjqAAAAEDb1ARiCWXeJJQpvhDb1AXA49QElgll3DQAAACg29QEAAAAAAAAAABiDIQYVAAAAMDf1AQAAAAAAC8YIbAAAAADd5VfgNfUBV1BeZm0OAacYgyEGjNzlV/gVWAUYgyEGSOHACxUAAAAYgyEGuNzlVwEAAAAcAAAAAAA+4BiDIQbYN/UB2X9Zdyg29QEDAAAA5X9ZdwAAAADw////AAAAAAAAAAAAAAAAkAEAAAAAAAEAAAAAcwBlAAAAAAAAAAAAcfgtdwAAAAAJAAAAfDf1AXw39QEAAgAA/P///wEAAAAAAAAAAAAAAAAAAAAAAAAAAAAAAAAAAABkdgAIAAAAACUAAAAMAAAABAAAABgAAAAMAAAAAAAAAhIAAAAMAAAAAQAAAB4AAAAYAAAAKQAAADMAAAD1AAAASAAAACUAAAAMAAAABAAAAFQAAADcAAAAKgAAADMAAADzAAAARwAAAAEAAADRdslBqwrJQSoAAAAzAAAAGAAAAEwAAAAAAAAAAAAAAAAAAAD//////////3wAAABHAEUATgBBAFIATwAgAEYAQQBCAEkAQQBOACAAQgBPAEcAQQBEAE8AIAAuAC4ALgALAAAACAAAAAwAAAAKAAAACgAAAAwAAAAEAAAACAAAAAoAAAAJAAAABAAAAAoAAAAMAAAABAAAAAkAAAAMAAAACwAAAAoAAAALAAAADAAAAAQAAAADAAAAAwAAAAM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ISAAAADAAAAAEAAAAeAAAAGAAAAAkAAABQAAAA+AAAAF0AAAAlAAAADAAAAAEAAABUAAAA5AAAAAoAAABQAAAAsQAAAFwAAAABAAAA0XbJQasKyUEKAAAAUAAAABkAAABMAAAAAAAAAAAAAAAAAAAA//////////+AAAAARwBFAE4AQQBSAE8AIABGAEEAQgBJAEEATgAgAEIATwBHAEEARABPACAATwBSAFUARQAAAAgAAAAGAAAACAAAAAcAAAAHAAAACQAAAAMAAAAGAAAABwAAAAYAAAADAAAABwAAAAgAAAADAAAABgAAAAkAAAAIAAAABwAAAAgAAAAJAAAAAwAAAAkAAAAHAAAACA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hIAAAAMAAAAAQAAAB4AAAAYAAAACQAAAGAAAAD4AAAAbQAAACUAAAAMAAAAAQAAAFQAAADAAAAACgAAAGAAAACAAAAAbAAAAAEAAADRdslBqwrJ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2014-03-06T13:38:05Z</cp:lastPrinted>
  <dcterms:created xsi:type="dcterms:W3CDTF">2006-11-30T13:09:28Z</dcterms:created>
  <dcterms:modified xsi:type="dcterms:W3CDTF">2025-05-13T19:58:50Z</dcterms:modified>
</cp:coreProperties>
</file>