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arpComp\Documentacion General\Documentación Legal\CONTABILIDAD\CONTABILIDAD\COMPOSICION 2025\BALANCES TRIMESTRALES\SEPTIEMBRE-2025\"/>
    </mc:Choice>
  </mc:AlternateContent>
  <bookViews>
    <workbookView xWindow="0" yWindow="0" windowWidth="23040" windowHeight="9072" activeTab="1"/>
  </bookViews>
  <sheets>
    <sheet name="Índice" sheetId="3" r:id="rId1"/>
    <sheet name="1.1" sheetId="1" r:id="rId2"/>
    <sheet name="1.2" sheetId="4" r:id="rId3"/>
    <sheet name="1.3" sheetId="5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G26" i="1"/>
  <c r="G25" i="1"/>
  <c r="G22" i="1"/>
  <c r="G21" i="1"/>
  <c r="G55" i="1"/>
  <c r="G32" i="1"/>
  <c r="G31" i="1"/>
  <c r="G30" i="1"/>
  <c r="G29" i="1"/>
  <c r="G20" i="1"/>
  <c r="G53" i="1"/>
  <c r="G52" i="1"/>
  <c r="G24" i="1"/>
  <c r="G23" i="1"/>
  <c r="G49" i="1"/>
  <c r="G50" i="1"/>
  <c r="G51" i="1"/>
  <c r="G54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48" i="1"/>
  <c r="G16" i="1"/>
  <c r="G15" i="1"/>
  <c r="G14" i="1"/>
  <c r="G17" i="1"/>
  <c r="G19" i="1"/>
  <c r="G27" i="1"/>
  <c r="G28" i="1"/>
  <c r="G33" i="1"/>
  <c r="G34" i="1"/>
  <c r="G35" i="1"/>
  <c r="G36" i="1"/>
  <c r="G37" i="1"/>
  <c r="G38" i="1"/>
  <c r="G39" i="1"/>
  <c r="G13" i="1"/>
  <c r="H111" i="4" l="1"/>
  <c r="F111" i="4"/>
  <c r="C6" i="1" l="1"/>
  <c r="H48" i="1" l="1"/>
  <c r="H13" i="1"/>
  <c r="G41" i="1"/>
  <c r="H41" i="1"/>
  <c r="F71" i="1"/>
  <c r="G71" i="1"/>
  <c r="F41" i="1" l="1"/>
  <c r="A3" i="5" l="1"/>
  <c r="A3" i="1"/>
  <c r="A3" i="4" s="1"/>
  <c r="C7" i="5"/>
  <c r="C6" i="5"/>
  <c r="C6" i="4"/>
  <c r="A4" i="1"/>
  <c r="A4" i="4"/>
  <c r="A4" i="5"/>
  <c r="C7" i="1"/>
  <c r="H122" i="4"/>
  <c r="H28" i="5"/>
  <c r="H71" i="1"/>
  <c r="G122" i="4"/>
  <c r="G28" i="5"/>
  <c r="H17" i="5"/>
  <c r="G111" i="4"/>
  <c r="G17" i="5"/>
  <c r="F26" i="5"/>
  <c r="F15" i="5"/>
  <c r="F118" i="4" l="1"/>
  <c r="F119" i="4"/>
  <c r="F120" i="4"/>
  <c r="F25" i="5"/>
  <c r="F24" i="5"/>
  <c r="F17" i="5"/>
  <c r="F122" i="4" l="1"/>
  <c r="F28" i="5"/>
</calcChain>
</file>

<file path=xl/comments1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6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46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6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6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6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6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2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<sst xmlns="http://schemas.openxmlformats.org/spreadsheetml/2006/main" count="700" uniqueCount="160">
  <si>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</si>
  <si>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</si>
  <si>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</si>
  <si>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</si>
  <si>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</si>
  <si>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</si>
  <si>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</si>
  <si>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</si>
  <si>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</si>
  <si>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</si>
  <si>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</si>
  <si>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</si>
  <si>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</si>
  <si>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</si>
  <si>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</si>
  <si>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</si>
  <si>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</si>
  <si>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</si>
  <si>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</si>
  <si>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</si>
  <si>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</si>
  <si>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</si>
  <si>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</si>
  <si>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</si>
  <si>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</si>
  <si>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</si>
  <si>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</si>
  <si>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</si>
  <si>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Deudas Financieras según Representante Legal</t>
  </si>
  <si>
    <t>Deudas Comerciales según Representante Legal</t>
  </si>
  <si>
    <t>Otras Deudas segúnRepresentante Legal</t>
  </si>
  <si>
    <t>Jet trade Electrodomésticos S.A.</t>
  </si>
  <si>
    <t>Banco GNB Paraguay</t>
  </si>
  <si>
    <t>Banco Interfisa S.A.</t>
  </si>
  <si>
    <t>Banco Itau Paraguay S.A.</t>
  </si>
  <si>
    <t>Bancop S.A.</t>
  </si>
  <si>
    <t>Banco Solar</t>
  </si>
  <si>
    <t>Prestamo Bancario</t>
  </si>
  <si>
    <t>Vigente</t>
  </si>
  <si>
    <t>Pagares</t>
  </si>
  <si>
    <t>Interes Bancario</t>
  </si>
  <si>
    <t>ABACEL S.A.</t>
  </si>
  <si>
    <t>ABBA IMPORTACION EXPORTACION S.R.L.</t>
  </si>
  <si>
    <t>ALARMAS PROSEGUR PARAGUAY  S.A.</t>
  </si>
  <si>
    <t>ANDE</t>
  </si>
  <si>
    <t>ASEGURADORA TAJY PROPIEDAD COOPERATIVA SA DE SEGUR</t>
  </si>
  <si>
    <t>ASEGURADORA YACYRETA S.A. DE SEGUROS</t>
  </si>
  <si>
    <t>AUTOMALL SOCIEDAD ANONIMA</t>
  </si>
  <si>
    <t>BANCARD SA</t>
  </si>
  <si>
    <t>BARTHOLO E HIJOS SRL</t>
  </si>
  <si>
    <t>BURO DE INFORMACION COMERCIAL SOCIEDAD ANONIMA</t>
  </si>
  <si>
    <t>CBC MUEBLES S.R.L.</t>
  </si>
  <si>
    <t>CHACOMER SOCIEDAD ANONIMA EMISORA (CHACOMER S.A.E.</t>
  </si>
  <si>
    <t>COMAGRO SOCIEDAD ANONIMA (COMAGRO S. A.)</t>
  </si>
  <si>
    <t>CONFORT PARA EL HOGAR SA</t>
  </si>
  <si>
    <t>COPACO</t>
  </si>
  <si>
    <t>EDMONT S.A.</t>
  </si>
  <si>
    <t>ELECTROBRAS S.R.L</t>
  </si>
  <si>
    <t>FASTRAX SA</t>
  </si>
  <si>
    <t>GARDEN AUTOMOTORES SA</t>
  </si>
  <si>
    <t>GLOBO IMPORT EXPORT S.A.</t>
  </si>
  <si>
    <t>GRUPO S.A.M. SOCIEDAD DE RESPONSABILIDAD LIMITADA</t>
  </si>
  <si>
    <t>INTEGRAL TRADING SA</t>
  </si>
  <si>
    <t>INTER-EXPRESS S.A.</t>
  </si>
  <si>
    <t>INVERFIN  S.A.E.C.A.</t>
  </si>
  <si>
    <t>LA YUTEÑA SA</t>
  </si>
  <si>
    <t>LASER IMPORT SA</t>
  </si>
  <si>
    <t>LUIS A FERNANDEZ</t>
  </si>
  <si>
    <t>MAGMA PARAGUAY S.A.</t>
  </si>
  <si>
    <t>NGO SAECA</t>
  </si>
  <si>
    <t>NUCLEO SA</t>
  </si>
  <si>
    <t>PARAGUAY ENERGY OPERACIONES Y LOGISTICA SRL</t>
  </si>
  <si>
    <t>PARAGUAY INDUSTRIAL COMERCIAL SA (PAINCO SA)</t>
  </si>
  <si>
    <t>PIRO'Y SA</t>
  </si>
  <si>
    <t>SEGUPAK S.A.</t>
  </si>
  <si>
    <t>TELEF. CELULAR DEL PARAGUAY SA (TELECEL SA)</t>
  </si>
  <si>
    <t>Y P SOCIEDAD ANONIMA</t>
  </si>
  <si>
    <t>Proveedor Local</t>
  </si>
  <si>
    <t>Ninguna</t>
  </si>
  <si>
    <t>Pagare</t>
  </si>
  <si>
    <t>CREDIFLEX S.A.</t>
  </si>
  <si>
    <t>Pendiente</t>
  </si>
  <si>
    <t xml:space="preserve">                Tarjeta de Crédito 8603-3211_Banco ITAU</t>
  </si>
  <si>
    <t>Banco</t>
  </si>
  <si>
    <t>Bolsa de Valores y Productos de Asuncion</t>
  </si>
  <si>
    <t>ATLANTIC SAE</t>
  </si>
  <si>
    <t>SILVER TECH SRL</t>
  </si>
  <si>
    <t>ESSAP</t>
  </si>
  <si>
    <t>Bonos</t>
  </si>
  <si>
    <t>Interes Bursatil-Serie 1</t>
  </si>
  <si>
    <t>Interes Bursatil-Serie 2</t>
  </si>
  <si>
    <t>Interes Bursatil-Serie 3</t>
  </si>
  <si>
    <t>Interes Bursatil-Serie 4</t>
  </si>
  <si>
    <t>Bonos Bursatil-Serie 1</t>
  </si>
  <si>
    <t>Bonos Bursatil-Serie 2</t>
  </si>
  <si>
    <t>Bonos Bursatil-Serie 3</t>
  </si>
  <si>
    <t>Bonos Bursatil-Serie 4</t>
  </si>
  <si>
    <t>RGA SA</t>
  </si>
  <si>
    <t>FABRICA PARAGUAYA DE SIERRAS SA</t>
  </si>
  <si>
    <t>ENVASES PARAGUAYOS SA</t>
  </si>
  <si>
    <t>DERLIS LEONARDO PAREDES BOGADO</t>
  </si>
  <si>
    <t>ADRIAN GUSTAVO DUARTE ARENA</t>
  </si>
  <si>
    <t>Proveedor del Exterior</t>
  </si>
  <si>
    <t>Interes Bursatil-Serie 5</t>
  </si>
  <si>
    <t>Bonos Bursatil-Serie 5</t>
  </si>
  <si>
    <t>JOSE ALFREDO CASTILLO MARECOS</t>
  </si>
  <si>
    <t>ISABEL SENZ DE GONZALEZ</t>
  </si>
  <si>
    <t>YPANE SACIS</t>
  </si>
  <si>
    <t xml:space="preserve">                Tarjeta de Crédito 1705-6643_Banco ITAU</t>
  </si>
  <si>
    <t>Bancop S.A</t>
  </si>
  <si>
    <t>Financiera FIC</t>
  </si>
  <si>
    <t>ASDRUBAL MIGUEL AQUINO ARGUELLO</t>
  </si>
  <si>
    <t>ASTRUM SA</t>
  </si>
  <si>
    <t>BANCO GNB  PARAGUAY SOCIEDAD ANONIMA</t>
  </si>
  <si>
    <t>BEPSA DEL PARAGUAY SA EMISORA DE CAPITAL ABIERTO</t>
  </si>
  <si>
    <t>BRIBEN SA COMERCIAL GANADERA</t>
  </si>
  <si>
    <t>BRITAM SA</t>
  </si>
  <si>
    <t>CADIEM CASA DE BOLSA SA</t>
  </si>
  <si>
    <t>CALVO CENDRA SA</t>
  </si>
  <si>
    <t>CATATREPA S.A.</t>
  </si>
  <si>
    <t>CELTA S.A.</t>
  </si>
  <si>
    <t>CODE 100 S.A.</t>
  </si>
  <si>
    <t>COEXMA S.R.L.</t>
  </si>
  <si>
    <t>CONAUDIT CONTADORES Y AUDITORES ASOCIADOS</t>
  </si>
  <si>
    <t>CONSUMER S.R.L.</t>
  </si>
  <si>
    <t>COPETROL S.A.</t>
  </si>
  <si>
    <t>CRITERION S.A.</t>
  </si>
  <si>
    <t>DEEP MIND S.R.L.</t>
  </si>
  <si>
    <t>EDITORA RICOR GRAFIC SA</t>
  </si>
  <si>
    <t>EQUIFAX PARAGUAY S.A.</t>
  </si>
  <si>
    <t>ESMART SRL</t>
  </si>
  <si>
    <t>EUSKERA S.R.L.</t>
  </si>
  <si>
    <t>F.I.F.Y.  SA</t>
  </si>
  <si>
    <t>FOCUS MEDIA S.A.</t>
  </si>
  <si>
    <t>G Y S CUBIERTAS SA</t>
  </si>
  <si>
    <t>GO PRO S. A.</t>
  </si>
  <si>
    <t>GRUPO SAJA S.A.</t>
  </si>
  <si>
    <t>IMPLEMENTOS Y MAQUINARIAS AGRICOLAS SRL (IMAG SRL)</t>
  </si>
  <si>
    <t>J.F. INDUSTRIAL S.A.</t>
  </si>
  <si>
    <t>KUBE S.A.</t>
  </si>
  <si>
    <t>MEGA AMERICA SA</t>
  </si>
  <si>
    <t>MELLA S.A.</t>
  </si>
  <si>
    <t>MONITAL SRL</t>
  </si>
  <si>
    <t>MOVEL MAX SOCIEDAD DE RESPONSABILIDAD LIMITADA</t>
  </si>
  <si>
    <t>NELSON S. NUÑEZ A. (METAL PLAST)</t>
  </si>
  <si>
    <t>NIPPON  IMPORT  S.R.L</t>
  </si>
  <si>
    <t>OLGA RAMONA QUIÑONEZ DE RODRIGUEZ</t>
  </si>
  <si>
    <t>OLIER S.A.</t>
  </si>
  <si>
    <t>OSCORP TECHNOLOGY S.A.</t>
  </si>
  <si>
    <t>REAL CENTER IMPORTACION-EXPORTACION SRL</t>
  </si>
  <si>
    <t>RECORD ELECTRIC S.A.E.C.A.</t>
  </si>
  <si>
    <t>RIO SEGUROS S.A.</t>
  </si>
  <si>
    <t>SANTIAGO ANDRES BOGADO ORUE</t>
  </si>
  <si>
    <t>SERVICIOS INTELIGENTES DEL PARAGUAY S.A. (SIPSA)</t>
  </si>
  <si>
    <t>SOLAR BANCO S.A.E.</t>
  </si>
  <si>
    <t>SOLIS PINTOS S.A.</t>
  </si>
  <si>
    <t>SUPERSPUMA DEL PARAGUAY SAECA</t>
  </si>
  <si>
    <t>TODEGOL S.A.</t>
  </si>
  <si>
    <t>TODO COSTURA SOCIEDAD ANONIMA</t>
  </si>
  <si>
    <t>VITA COSMETICOS E.A.S. UNIPERSONAL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</si>
</sst>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 * #,##0_ ;_ * \-#,##0_ ;_ * &quot;-&quot;_ ;_ @_ "/>
    <numFmt numFmtId="165" formatCode="_ * #,##0.00_ ;_ * \-#,##0.00_ ;_ * &quot;-&quot;??_ ;_ @_ "/>
    <numFmt numFmtId="166" formatCode="dd\-mm\-yy;@"/>
    <numFmt numFmtId="167" formatCode="_ * #,##0.00_ ;_ * \-#,##0.00_ ;_ * &quot;-&quot;_ ;_ @_ 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/>
    <xf numFmtId="0" fontId="6" fillId="0" borderId="0" xfId="0" applyFont="1" applyAlignment="1">
      <alignment horizontal="left"/>
    </xf>
    <xf numFmtId="0" fontId="1" fillId="0" borderId="0" xfId="1" applyAlignment="1" applyProtection="1"/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6" fontId="6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6" fillId="3" borderId="0" xfId="0" applyFont="1" applyFill="1" applyAlignment="1">
      <alignment horizontal="left"/>
    </xf>
    <xf numFmtId="14" fontId="6" fillId="0" borderId="0" xfId="0" applyNumberFormat="1" applyFont="1" applyAlignment="1">
      <alignment horizontal="left"/>
    </xf>
    <xf numFmtId="0" fontId="8" fillId="0" borderId="0" xfId="0" applyFont="1"/>
    <xf numFmtId="0" fontId="5" fillId="0" borderId="0" xfId="0" applyFont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0" fillId="0" borderId="0" xfId="0" applyNumberFormat="1"/>
    <xf numFmtId="167" fontId="1" fillId="0" borderId="0" xfId="2" applyNumberFormat="1" applyFont="1" applyFill="1" applyAlignment="1" applyProtection="1"/>
    <xf numFmtId="167" fontId="0" fillId="0" borderId="0" xfId="2" applyNumberFormat="1" applyFont="1"/>
    <xf numFmtId="167" fontId="4" fillId="0" borderId="0" xfId="2" applyNumberFormat="1" applyFont="1"/>
    <xf numFmtId="167" fontId="3" fillId="0" borderId="0" xfId="2" applyNumberFormat="1" applyFont="1"/>
    <xf numFmtId="167" fontId="12" fillId="0" borderId="2" xfId="2" applyNumberFormat="1" applyFont="1" applyBorder="1" applyAlignment="1">
      <alignment horizontal="center"/>
    </xf>
    <xf numFmtId="167" fontId="3" fillId="0" borderId="2" xfId="2" applyNumberFormat="1" applyFont="1" applyBorder="1"/>
    <xf numFmtId="167" fontId="8" fillId="0" borderId="4" xfId="2" applyNumberFormat="1" applyFont="1" applyBorder="1"/>
    <xf numFmtId="167" fontId="8" fillId="0" borderId="4" xfId="2" applyNumberFormat="1" applyFont="1" applyBorder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left"/>
    </xf>
    <xf numFmtId="14" fontId="3" fillId="0" borderId="0" xfId="0" applyNumberFormat="1" applyFont="1" applyFill="1"/>
    <xf numFmtId="14" fontId="3" fillId="0" borderId="0" xfId="0" applyNumberFormat="1" applyFont="1" applyFill="1" applyAlignment="1">
      <alignment horizontal="center"/>
    </xf>
    <xf numFmtId="3" fontId="0" fillId="0" borderId="0" xfId="0" applyNumberFormat="1" applyFill="1"/>
    <xf numFmtId="167" fontId="3" fillId="0" borderId="0" xfId="2" applyNumberFormat="1" applyFont="1" applyFill="1"/>
    <xf numFmtId="167" fontId="6" fillId="0" borderId="0" xfId="2" applyNumberFormat="1" applyFont="1" applyAlignment="1">
      <alignment horizontal="left"/>
    </xf>
    <xf numFmtId="165" fontId="3" fillId="0" borderId="0" xfId="0" applyNumberFormat="1" applyFont="1" applyFill="1"/>
    <xf numFmtId="0" fontId="0" fillId="0" borderId="0" xfId="0" applyFont="1" applyFill="1"/>
    <xf numFmtId="0" fontId="0" fillId="0" borderId="0" xfId="0" applyAlignment="1"/>
    <xf numFmtId="3" fontId="3" fillId="0" borderId="0" xfId="0" applyNumberFormat="1" applyFont="1"/>
    <xf numFmtId="43" fontId="3" fillId="0" borderId="0" xfId="0" applyNumberFormat="1" applyFont="1" applyFill="1"/>
    <xf numFmtId="0" fontId="14" fillId="0" borderId="0" xfId="0" applyFont="1" applyFill="1" applyBorder="1"/>
    <xf numFmtId="14" fontId="14" fillId="0" borderId="0" xfId="0" applyNumberFormat="1" applyFont="1" applyFill="1" applyBorder="1"/>
    <xf numFmtId="164" fontId="15" fillId="0" borderId="0" xfId="0" applyNumberFormat="1" applyFont="1" applyFill="1" applyBorder="1"/>
    <xf numFmtId="164" fontId="3" fillId="0" borderId="0" xfId="0" applyNumberFormat="1" applyFont="1" applyFill="1"/>
    <xf numFmtId="0" fontId="0" fillId="0" borderId="0" xfId="0" applyFill="1" applyBorder="1"/>
    <xf numFmtId="14" fontId="0" fillId="0" borderId="0" xfId="0" applyNumberFormat="1" applyFill="1" applyBorder="1"/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8" fillId="0" borderId="1" xfId="0" applyFont="1" applyBorder="1" applyAlignment="1">
      <alignment horizontal="center"/>
    </xf>
  </cellXfs>
  <cellStyles count="4">
    <cellStyle name="Hipervínculo" xfId="1" builtinId="8"/>
    <cellStyle name="Millares [0]" xfId="2" builtinId="6"/>
    <cellStyle name="Millares [0] 13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2:E10"/>
  <sheetViews>
    <sheetView showGridLines="0" workbookViewId="0">
      <selection activeCell="B20" sqref="B20"/>
    </sheetView>
  </sheetViews>
  <sheetFormatPr baseColWidth="10" defaultColWidth="11.44140625" defaultRowHeight="13.2" x14ac:dyDescent="0.25"/>
  <cols>
    <col min="2" max="2" width="18" style="23" customWidth="1"/>
    <col min="3" max="3" width="42.109375" bestFit="1" customWidth="1"/>
    <col min="4" max="4" width="9.5546875" customWidth="1"/>
    <col min="5" max="5" width="24.44140625" customWidth="1"/>
  </cols>
  <sheetData>
    <row r="2" spans="2:5" ht="17.399999999999999" x14ac:dyDescent="0.3">
      <c r="B2" s="69" t="s">
        <v>27</v>
      </c>
      <c r="C2" s="69"/>
      <c r="D2" s="69"/>
      <c r="E2" s="69"/>
    </row>
    <row r="4" spans="2:5" x14ac:dyDescent="0.25">
      <c r="B4" s="36" t="s">
        <v>21</v>
      </c>
      <c r="D4" s="38" t="s">
        <v>31</v>
      </c>
    </row>
    <row r="5" spans="2:5" x14ac:dyDescent="0.25">
      <c r="B5" s="28" t="s">
        <v>22</v>
      </c>
      <c r="C5" s="37"/>
      <c r="D5" s="33">
        <v>45974</v>
      </c>
    </row>
    <row r="6" spans="2:5" x14ac:dyDescent="0.25">
      <c r="B6" s="34" t="s">
        <v>23</v>
      </c>
      <c r="C6" s="35"/>
      <c r="D6" s="7"/>
    </row>
    <row r="8" spans="2:5" x14ac:dyDescent="0.25">
      <c r="B8" s="23" t="s">
        <v>16</v>
      </c>
      <c r="C8" s="29" t="s">
        <v>28</v>
      </c>
    </row>
    <row r="9" spans="2:5" x14ac:dyDescent="0.25">
      <c r="B9" s="23" t="s">
        <v>17</v>
      </c>
      <c r="C9" s="29" t="s">
        <v>29</v>
      </c>
    </row>
    <row r="10" spans="2:5" x14ac:dyDescent="0.25">
      <c r="B10" s="23" t="s">
        <v>24</v>
      </c>
      <c r="C10" s="29" t="s">
        <v>30</v>
      </c>
    </row>
  </sheetData>
  <mergeCells count="1">
    <mergeCell ref="B2:E2"/>
  </mergeCells>
  <phoneticPr fontId="2" type="noConversion"/>
  <hyperlinks>
    <hyperlink ref="C8" location="'1.1'!A1" display="Deudas Financieras según Informe del Síndico"/>
    <hyperlink ref="C9" location="'1.2'!A1" display="Deudas Comerciales según Informe del Síndico"/>
    <hyperlink ref="C10" location="'1.3'!A1" display="Otras Deudas según Informe del Síndico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37"/>
  <sheetViews>
    <sheetView showGridLines="0" tabSelected="1" topLeftCell="A61" workbookViewId="0">
      <selection activeCell="C81" sqref="C81"/>
    </sheetView>
  </sheetViews>
  <sheetFormatPr baseColWidth="10" defaultColWidth="9.109375" defaultRowHeight="13.2" x14ac:dyDescent="0.25"/>
  <cols>
    <col min="1" max="1" width="5.6640625" style="2" customWidth="1"/>
    <col min="2" max="2" width="28.5546875" style="16" customWidth="1"/>
    <col min="3" max="3" width="21.21875" style="2" customWidth="1"/>
    <col min="4" max="4" width="12.6640625" style="2" customWidth="1"/>
    <col min="5" max="5" width="12.6640625" style="15" customWidth="1"/>
    <col min="6" max="6" width="13.6640625" style="22" customWidth="1"/>
    <col min="7" max="8" width="13.6640625" style="2" customWidth="1"/>
    <col min="9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39" t="str">
        <f>+Índice!D4</f>
        <v>Jet trade Electrodomésticos S.A.</v>
      </c>
      <c r="B3" s="39"/>
      <c r="C3" s="39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5">
      <c r="A4" s="2" t="str">
        <f>+Índice!B8&amp;Índice!C8</f>
        <v>1. Deudas Financieras según Representante Legal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45974</v>
      </c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7">
        <f>+Índice!D6</f>
        <v>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70" t="s">
        <v>2</v>
      </c>
      <c r="B11" s="72" t="s">
        <v>3</v>
      </c>
      <c r="C11" s="72" t="s">
        <v>4</v>
      </c>
      <c r="D11" s="72" t="s">
        <v>25</v>
      </c>
      <c r="E11" s="72" t="s">
        <v>5</v>
      </c>
      <c r="F11" s="12" t="s">
        <v>6</v>
      </c>
      <c r="G11" s="75" t="s">
        <v>6</v>
      </c>
      <c r="H11" s="75"/>
      <c r="I11" s="72" t="s">
        <v>7</v>
      </c>
      <c r="J11" s="72" t="s">
        <v>20</v>
      </c>
    </row>
    <row r="12" spans="1:22" ht="13.8" thickBot="1" x14ac:dyDescent="0.3">
      <c r="A12" s="71"/>
      <c r="B12" s="73"/>
      <c r="C12" s="73"/>
      <c r="D12" s="73"/>
      <c r="E12" s="73"/>
      <c r="F12" s="13" t="s">
        <v>8</v>
      </c>
      <c r="G12" s="14" t="s">
        <v>9</v>
      </c>
      <c r="H12" s="14" t="s">
        <v>10</v>
      </c>
      <c r="I12" s="73"/>
      <c r="J12" s="73"/>
    </row>
    <row r="13" spans="1:22" s="41" customFormat="1" ht="14.4" x14ac:dyDescent="0.3">
      <c r="A13" s="40">
        <v>1</v>
      </c>
      <c r="B13" s="63" t="s">
        <v>32</v>
      </c>
      <c r="C13" s="41" t="s">
        <v>37</v>
      </c>
      <c r="D13" s="64">
        <v>45491</v>
      </c>
      <c r="E13" s="64">
        <v>46094</v>
      </c>
      <c r="F13" s="65">
        <v>657688890</v>
      </c>
      <c r="G13" s="65">
        <f>+F13</f>
        <v>657688890</v>
      </c>
      <c r="H13" s="66">
        <f>+F13-G13</f>
        <v>0</v>
      </c>
      <c r="I13" s="41" t="s">
        <v>39</v>
      </c>
      <c r="J13" s="41" t="s">
        <v>38</v>
      </c>
    </row>
    <row r="14" spans="1:22" s="41" customFormat="1" ht="14.4" x14ac:dyDescent="0.3">
      <c r="A14" s="40">
        <v>2</v>
      </c>
      <c r="B14" s="63" t="s">
        <v>32</v>
      </c>
      <c r="C14" s="41" t="s">
        <v>40</v>
      </c>
      <c r="D14" s="64">
        <v>45491</v>
      </c>
      <c r="E14" s="64">
        <v>46094</v>
      </c>
      <c r="F14" s="65">
        <v>36001709</v>
      </c>
      <c r="G14" s="65">
        <f t="shared" ref="G14:G39" si="0">+F14</f>
        <v>36001709</v>
      </c>
      <c r="H14" s="41">
        <v>0</v>
      </c>
      <c r="I14" s="41" t="s">
        <v>39</v>
      </c>
      <c r="J14" s="41" t="s">
        <v>38</v>
      </c>
    </row>
    <row r="15" spans="1:22" s="41" customFormat="1" ht="13.8" customHeight="1" x14ac:dyDescent="0.3">
      <c r="A15" s="40">
        <v>3</v>
      </c>
      <c r="B15" s="63" t="s">
        <v>32</v>
      </c>
      <c r="C15" s="41" t="s">
        <v>37</v>
      </c>
      <c r="D15" s="64">
        <v>45909</v>
      </c>
      <c r="E15" s="64">
        <v>46629</v>
      </c>
      <c r="F15" s="65">
        <v>499999998</v>
      </c>
      <c r="G15" s="65">
        <f t="shared" si="0"/>
        <v>499999998</v>
      </c>
      <c r="H15" s="41">
        <v>0</v>
      </c>
      <c r="I15" s="41" t="s">
        <v>39</v>
      </c>
      <c r="J15" s="41" t="s">
        <v>38</v>
      </c>
    </row>
    <row r="16" spans="1:22" s="41" customFormat="1" ht="14.4" x14ac:dyDescent="0.3">
      <c r="A16" s="40">
        <v>4</v>
      </c>
      <c r="B16" s="63" t="s">
        <v>32</v>
      </c>
      <c r="C16" s="41" t="s">
        <v>40</v>
      </c>
      <c r="D16" s="64">
        <v>45909</v>
      </c>
      <c r="E16" s="64">
        <v>46629</v>
      </c>
      <c r="F16" s="65">
        <v>151016438</v>
      </c>
      <c r="G16" s="65">
        <f t="shared" si="0"/>
        <v>151016438</v>
      </c>
      <c r="H16" s="41">
        <v>0</v>
      </c>
      <c r="I16" s="41" t="s">
        <v>39</v>
      </c>
      <c r="J16" s="41" t="s">
        <v>38</v>
      </c>
    </row>
    <row r="17" spans="1:10" s="41" customFormat="1" ht="14.4" x14ac:dyDescent="0.3">
      <c r="A17" s="40">
        <v>3</v>
      </c>
      <c r="B17" s="63" t="s">
        <v>33</v>
      </c>
      <c r="C17" s="41" t="s">
        <v>37</v>
      </c>
      <c r="D17" s="64">
        <v>45411</v>
      </c>
      <c r="E17" s="64">
        <v>46041</v>
      </c>
      <c r="F17" s="65">
        <v>167333330</v>
      </c>
      <c r="G17" s="65">
        <f t="shared" si="0"/>
        <v>167333330</v>
      </c>
      <c r="H17" s="41">
        <v>0</v>
      </c>
      <c r="I17" s="41" t="s">
        <v>39</v>
      </c>
      <c r="J17" s="41" t="s">
        <v>38</v>
      </c>
    </row>
    <row r="18" spans="1:10" s="41" customFormat="1" ht="14.4" x14ac:dyDescent="0.3">
      <c r="A18" s="40">
        <v>4</v>
      </c>
      <c r="B18" s="63" t="s">
        <v>33</v>
      </c>
      <c r="C18" s="41" t="s">
        <v>40</v>
      </c>
      <c r="D18" s="64">
        <v>45411</v>
      </c>
      <c r="E18" s="64">
        <v>46041</v>
      </c>
      <c r="F18" s="65">
        <v>3575890</v>
      </c>
      <c r="G18" s="65">
        <f t="shared" si="0"/>
        <v>3575890</v>
      </c>
      <c r="H18" s="41">
        <v>0</v>
      </c>
      <c r="I18" s="41" t="s">
        <v>39</v>
      </c>
      <c r="J18" s="41" t="s">
        <v>38</v>
      </c>
    </row>
    <row r="19" spans="1:10" s="41" customFormat="1" ht="14.4" x14ac:dyDescent="0.3">
      <c r="A19" s="40">
        <v>5</v>
      </c>
      <c r="B19" s="63" t="s">
        <v>33</v>
      </c>
      <c r="C19" s="41" t="s">
        <v>37</v>
      </c>
      <c r="D19" s="64">
        <v>45838</v>
      </c>
      <c r="E19" s="64">
        <v>46578</v>
      </c>
      <c r="F19" s="65">
        <v>279101613</v>
      </c>
      <c r="G19" s="65">
        <f t="shared" si="0"/>
        <v>279101613</v>
      </c>
      <c r="H19" s="41">
        <v>0</v>
      </c>
      <c r="I19" s="41" t="s">
        <v>39</v>
      </c>
      <c r="J19" s="41" t="s">
        <v>38</v>
      </c>
    </row>
    <row r="20" spans="1:10" s="41" customFormat="1" ht="14.4" x14ac:dyDescent="0.3">
      <c r="A20" s="40">
        <v>6</v>
      </c>
      <c r="B20" s="63" t="s">
        <v>33</v>
      </c>
      <c r="C20" s="41" t="s">
        <v>40</v>
      </c>
      <c r="D20" s="64">
        <v>45838</v>
      </c>
      <c r="E20" s="64">
        <v>46578</v>
      </c>
      <c r="F20" s="65">
        <v>49957621</v>
      </c>
      <c r="G20" s="65">
        <f t="shared" si="0"/>
        <v>49957621</v>
      </c>
      <c r="H20" s="41">
        <v>0</v>
      </c>
      <c r="I20" s="41" t="s">
        <v>39</v>
      </c>
      <c r="J20" s="41" t="s">
        <v>38</v>
      </c>
    </row>
    <row r="21" spans="1:10" s="41" customFormat="1" ht="14.4" x14ac:dyDescent="0.3">
      <c r="A21" s="40">
        <v>9</v>
      </c>
      <c r="B21" s="63" t="s">
        <v>34</v>
      </c>
      <c r="C21" s="41" t="s">
        <v>37</v>
      </c>
      <c r="D21" s="64">
        <v>45450</v>
      </c>
      <c r="E21" s="64">
        <v>45990</v>
      </c>
      <c r="F21" s="65">
        <v>70698295</v>
      </c>
      <c r="G21" s="65">
        <f t="shared" si="0"/>
        <v>70698295</v>
      </c>
      <c r="H21" s="41">
        <v>0</v>
      </c>
      <c r="I21" s="41" t="s">
        <v>39</v>
      </c>
      <c r="J21" s="41" t="s">
        <v>38</v>
      </c>
    </row>
    <row r="22" spans="1:10" s="41" customFormat="1" ht="14.4" x14ac:dyDescent="0.3">
      <c r="A22" s="40">
        <v>10</v>
      </c>
      <c r="B22" s="63" t="s">
        <v>34</v>
      </c>
      <c r="C22" s="41" t="s">
        <v>40</v>
      </c>
      <c r="D22" s="64">
        <v>45450</v>
      </c>
      <c r="E22" s="64">
        <v>45990</v>
      </c>
      <c r="F22" s="65">
        <v>639190</v>
      </c>
      <c r="G22" s="65">
        <f t="shared" si="0"/>
        <v>639190</v>
      </c>
      <c r="H22" s="41">
        <v>0</v>
      </c>
      <c r="I22" s="41" t="s">
        <v>39</v>
      </c>
      <c r="J22" s="41" t="s">
        <v>38</v>
      </c>
    </row>
    <row r="23" spans="1:10" s="41" customFormat="1" ht="14.4" x14ac:dyDescent="0.3">
      <c r="A23" s="40">
        <v>9</v>
      </c>
      <c r="B23" s="63" t="s">
        <v>34</v>
      </c>
      <c r="C23" s="41" t="s">
        <v>37</v>
      </c>
      <c r="D23" s="64">
        <v>45910</v>
      </c>
      <c r="E23" s="64">
        <v>46450</v>
      </c>
      <c r="F23" s="65">
        <v>978953156</v>
      </c>
      <c r="G23" s="65">
        <f t="shared" si="0"/>
        <v>978953156</v>
      </c>
      <c r="H23" s="41">
        <v>0</v>
      </c>
      <c r="I23" s="41" t="s">
        <v>39</v>
      </c>
      <c r="J23" s="41" t="s">
        <v>38</v>
      </c>
    </row>
    <row r="24" spans="1:10" s="41" customFormat="1" ht="14.4" x14ac:dyDescent="0.3">
      <c r="A24" s="40">
        <v>10</v>
      </c>
      <c r="B24" s="63" t="s">
        <v>34</v>
      </c>
      <c r="C24" s="41" t="s">
        <v>40</v>
      </c>
      <c r="D24" s="64">
        <v>45910</v>
      </c>
      <c r="E24" s="64">
        <v>46450</v>
      </c>
      <c r="F24" s="65">
        <v>121608714</v>
      </c>
      <c r="G24" s="65">
        <f t="shared" si="0"/>
        <v>121608714</v>
      </c>
      <c r="H24" s="41">
        <v>0</v>
      </c>
      <c r="I24" s="41" t="s">
        <v>39</v>
      </c>
      <c r="J24" s="41" t="s">
        <v>38</v>
      </c>
    </row>
    <row r="25" spans="1:10" s="41" customFormat="1" ht="14.4" x14ac:dyDescent="0.3">
      <c r="A25" s="40">
        <v>15</v>
      </c>
      <c r="B25" s="63" t="s">
        <v>35</v>
      </c>
      <c r="C25" s="41" t="s">
        <v>37</v>
      </c>
      <c r="D25" s="64">
        <v>45441</v>
      </c>
      <c r="E25" s="64">
        <v>46161</v>
      </c>
      <c r="F25" s="65">
        <v>306766852</v>
      </c>
      <c r="G25" s="65">
        <f t="shared" si="0"/>
        <v>306766852</v>
      </c>
      <c r="H25" s="41">
        <v>0</v>
      </c>
      <c r="I25" s="41" t="s">
        <v>39</v>
      </c>
      <c r="J25" s="41" t="s">
        <v>38</v>
      </c>
    </row>
    <row r="26" spans="1:10" s="41" customFormat="1" ht="14.4" x14ac:dyDescent="0.3">
      <c r="A26" s="40">
        <v>16</v>
      </c>
      <c r="B26" s="63" t="s">
        <v>35</v>
      </c>
      <c r="C26" s="41" t="s">
        <v>40</v>
      </c>
      <c r="D26" s="64">
        <v>45441</v>
      </c>
      <c r="E26" s="64">
        <v>46161</v>
      </c>
      <c r="F26" s="65">
        <v>10669715</v>
      </c>
      <c r="G26" s="65">
        <f t="shared" si="0"/>
        <v>10669715</v>
      </c>
      <c r="H26" s="41">
        <v>0</v>
      </c>
      <c r="I26" s="41" t="s">
        <v>39</v>
      </c>
      <c r="J26" s="41" t="s">
        <v>38</v>
      </c>
    </row>
    <row r="27" spans="1:10" s="41" customFormat="1" ht="14.4" x14ac:dyDescent="0.3">
      <c r="A27" s="40">
        <v>17</v>
      </c>
      <c r="B27" s="63" t="s">
        <v>35</v>
      </c>
      <c r="C27" s="41" t="s">
        <v>37</v>
      </c>
      <c r="D27" s="64">
        <v>45817</v>
      </c>
      <c r="E27" s="64">
        <v>46537</v>
      </c>
      <c r="F27" s="65">
        <v>394555110</v>
      </c>
      <c r="G27" s="65">
        <f t="shared" si="0"/>
        <v>394555110</v>
      </c>
      <c r="H27" s="41">
        <v>0</v>
      </c>
      <c r="I27" s="41" t="s">
        <v>39</v>
      </c>
      <c r="J27" s="41" t="s">
        <v>38</v>
      </c>
    </row>
    <row r="28" spans="1:10" s="41" customFormat="1" ht="14.4" x14ac:dyDescent="0.3">
      <c r="A28" s="40">
        <v>18</v>
      </c>
      <c r="B28" s="63" t="s">
        <v>35</v>
      </c>
      <c r="C28" s="41" t="s">
        <v>40</v>
      </c>
      <c r="D28" s="64">
        <v>45817</v>
      </c>
      <c r="E28" s="64">
        <v>46537</v>
      </c>
      <c r="F28" s="65">
        <v>66999900</v>
      </c>
      <c r="G28" s="65">
        <f t="shared" si="0"/>
        <v>66999900</v>
      </c>
      <c r="H28" s="41">
        <v>0</v>
      </c>
      <c r="I28" s="41" t="s">
        <v>39</v>
      </c>
      <c r="J28" s="41" t="s">
        <v>38</v>
      </c>
    </row>
    <row r="29" spans="1:10" s="41" customFormat="1" ht="14.4" x14ac:dyDescent="0.3">
      <c r="A29" s="40">
        <v>19</v>
      </c>
      <c r="B29" s="63" t="s">
        <v>35</v>
      </c>
      <c r="C29" s="41" t="s">
        <v>37</v>
      </c>
      <c r="D29" s="64">
        <v>45838</v>
      </c>
      <c r="E29" s="64">
        <v>46918</v>
      </c>
      <c r="F29" s="65">
        <v>114527083</v>
      </c>
      <c r="G29" s="65">
        <f t="shared" si="0"/>
        <v>114527083</v>
      </c>
      <c r="H29" s="41">
        <v>0</v>
      </c>
      <c r="I29" s="41" t="s">
        <v>39</v>
      </c>
      <c r="J29" s="41" t="s">
        <v>38</v>
      </c>
    </row>
    <row r="30" spans="1:10" s="41" customFormat="1" ht="14.4" x14ac:dyDescent="0.3">
      <c r="A30" s="40">
        <v>20</v>
      </c>
      <c r="B30" s="63" t="s">
        <v>35</v>
      </c>
      <c r="C30" s="41" t="s">
        <v>40</v>
      </c>
      <c r="D30" s="64">
        <v>45838</v>
      </c>
      <c r="E30" s="64">
        <v>46918</v>
      </c>
      <c r="F30" s="65">
        <v>32603029</v>
      </c>
      <c r="G30" s="65">
        <f t="shared" si="0"/>
        <v>32603029</v>
      </c>
      <c r="H30" s="41">
        <v>0</v>
      </c>
      <c r="I30" s="41" t="s">
        <v>39</v>
      </c>
      <c r="J30" s="41" t="s">
        <v>38</v>
      </c>
    </row>
    <row r="31" spans="1:10" s="41" customFormat="1" ht="14.4" x14ac:dyDescent="0.3">
      <c r="A31" s="40">
        <v>21</v>
      </c>
      <c r="B31" s="63" t="s">
        <v>110</v>
      </c>
      <c r="C31" s="41" t="s">
        <v>37</v>
      </c>
      <c r="D31" s="64">
        <v>45825</v>
      </c>
      <c r="E31" s="64">
        <v>46553</v>
      </c>
      <c r="F31" s="65">
        <v>733530648</v>
      </c>
      <c r="G31" s="65">
        <f t="shared" si="0"/>
        <v>733530648</v>
      </c>
      <c r="H31" s="41">
        <v>0</v>
      </c>
      <c r="I31" s="41" t="s">
        <v>39</v>
      </c>
      <c r="J31" s="41" t="s">
        <v>38</v>
      </c>
    </row>
    <row r="32" spans="1:10" s="41" customFormat="1" ht="14.4" x14ac:dyDescent="0.3">
      <c r="A32" s="40">
        <v>22</v>
      </c>
      <c r="B32" s="63" t="s">
        <v>110</v>
      </c>
      <c r="C32" s="41" t="s">
        <v>40</v>
      </c>
      <c r="D32" s="64">
        <v>45825</v>
      </c>
      <c r="E32" s="64">
        <v>46553</v>
      </c>
      <c r="F32" s="65">
        <v>170644685</v>
      </c>
      <c r="G32" s="65">
        <f t="shared" si="0"/>
        <v>170644685</v>
      </c>
      <c r="H32" s="41">
        <v>0</v>
      </c>
      <c r="I32" s="41" t="s">
        <v>39</v>
      </c>
      <c r="J32" s="41" t="s">
        <v>38</v>
      </c>
    </row>
    <row r="33" spans="1:22" s="41" customFormat="1" ht="14.4" x14ac:dyDescent="0.3">
      <c r="A33" s="40">
        <v>23</v>
      </c>
      <c r="B33" s="67" t="s">
        <v>36</v>
      </c>
      <c r="C33" s="41" t="s">
        <v>37</v>
      </c>
      <c r="D33" s="68">
        <v>45370</v>
      </c>
      <c r="E33" s="68">
        <v>46098</v>
      </c>
      <c r="F33" s="65">
        <v>376116033</v>
      </c>
      <c r="G33" s="65">
        <f t="shared" si="0"/>
        <v>376116033</v>
      </c>
      <c r="H33" s="41">
        <v>0</v>
      </c>
      <c r="I33" s="41" t="s">
        <v>39</v>
      </c>
      <c r="J33" s="41" t="s">
        <v>38</v>
      </c>
    </row>
    <row r="34" spans="1:22" s="41" customFormat="1" ht="14.4" x14ac:dyDescent="0.3">
      <c r="A34" s="40">
        <v>24</v>
      </c>
      <c r="B34" s="67" t="s">
        <v>36</v>
      </c>
      <c r="C34" s="41" t="s">
        <v>40</v>
      </c>
      <c r="D34" s="68">
        <v>45370</v>
      </c>
      <c r="E34" s="68">
        <v>46098</v>
      </c>
      <c r="F34" s="65">
        <v>10963340</v>
      </c>
      <c r="G34" s="65">
        <f t="shared" si="0"/>
        <v>10963340</v>
      </c>
      <c r="H34" s="41">
        <v>0</v>
      </c>
      <c r="I34" s="41" t="s">
        <v>39</v>
      </c>
      <c r="J34" s="41" t="s">
        <v>38</v>
      </c>
    </row>
    <row r="35" spans="1:22" s="41" customFormat="1" ht="14.4" x14ac:dyDescent="0.3">
      <c r="A35" s="40">
        <v>27</v>
      </c>
      <c r="B35" s="63" t="s">
        <v>84</v>
      </c>
      <c r="C35" s="41" t="s">
        <v>89</v>
      </c>
      <c r="D35" s="64">
        <v>45594</v>
      </c>
      <c r="E35" s="64">
        <v>47414</v>
      </c>
      <c r="F35" s="65">
        <v>129643835.61599994</v>
      </c>
      <c r="G35" s="65">
        <f t="shared" si="0"/>
        <v>129643835.61599994</v>
      </c>
      <c r="H35" s="41">
        <v>0</v>
      </c>
      <c r="I35" s="41" t="s">
        <v>88</v>
      </c>
      <c r="J35" s="41" t="s">
        <v>38</v>
      </c>
    </row>
    <row r="36" spans="1:22" s="41" customFormat="1" ht="15" customHeight="1" x14ac:dyDescent="0.3">
      <c r="A36" s="40">
        <v>28</v>
      </c>
      <c r="B36" s="63" t="s">
        <v>84</v>
      </c>
      <c r="C36" s="41" t="s">
        <v>90</v>
      </c>
      <c r="D36" s="64">
        <v>45617</v>
      </c>
      <c r="E36" s="64">
        <v>47255</v>
      </c>
      <c r="F36" s="65">
        <v>190726027.39799988</v>
      </c>
      <c r="G36" s="65">
        <f t="shared" si="0"/>
        <v>190726027.39799988</v>
      </c>
      <c r="H36" s="41">
        <v>0</v>
      </c>
      <c r="I36" s="41" t="s">
        <v>88</v>
      </c>
      <c r="J36" s="41" t="s">
        <v>38</v>
      </c>
    </row>
    <row r="37" spans="1:22" s="41" customFormat="1" ht="14.4" x14ac:dyDescent="0.3">
      <c r="A37" s="40">
        <v>29</v>
      </c>
      <c r="B37" s="63" t="s">
        <v>84</v>
      </c>
      <c r="C37" s="41" t="s">
        <v>91</v>
      </c>
      <c r="D37" s="64">
        <v>45645</v>
      </c>
      <c r="E37" s="64">
        <v>47101</v>
      </c>
      <c r="F37" s="65">
        <v>186986301.37199986</v>
      </c>
      <c r="G37" s="65">
        <f t="shared" si="0"/>
        <v>186986301.37199986</v>
      </c>
      <c r="H37" s="41">
        <v>0</v>
      </c>
      <c r="I37" s="41" t="s">
        <v>88</v>
      </c>
      <c r="J37" s="41" t="s">
        <v>38</v>
      </c>
    </row>
    <row r="38" spans="1:22" s="41" customFormat="1" ht="14.4" x14ac:dyDescent="0.3">
      <c r="A38" s="40">
        <v>30</v>
      </c>
      <c r="B38" s="63" t="s">
        <v>84</v>
      </c>
      <c r="C38" s="41" t="s">
        <v>92</v>
      </c>
      <c r="D38" s="64">
        <v>45722</v>
      </c>
      <c r="E38" s="64">
        <v>46996</v>
      </c>
      <c r="F38" s="65">
        <v>183246575.33999991</v>
      </c>
      <c r="G38" s="65">
        <f t="shared" si="0"/>
        <v>183246575.33999991</v>
      </c>
      <c r="H38" s="41">
        <v>0</v>
      </c>
      <c r="I38" s="41" t="s">
        <v>88</v>
      </c>
      <c r="J38" s="41" t="s">
        <v>38</v>
      </c>
    </row>
    <row r="39" spans="1:22" s="41" customFormat="1" ht="14.4" x14ac:dyDescent="0.3">
      <c r="A39" s="40">
        <v>31</v>
      </c>
      <c r="B39" s="63" t="s">
        <v>84</v>
      </c>
      <c r="C39" s="41" t="s">
        <v>103</v>
      </c>
      <c r="D39" s="64">
        <v>45784</v>
      </c>
      <c r="E39" s="64">
        <v>46876</v>
      </c>
      <c r="F39" s="65">
        <v>59835616.437999964</v>
      </c>
      <c r="G39" s="65">
        <f t="shared" si="0"/>
        <v>59835616.437999964</v>
      </c>
      <c r="H39" s="41">
        <v>0</v>
      </c>
      <c r="I39" s="41" t="s">
        <v>88</v>
      </c>
      <c r="J39" s="41" t="s">
        <v>38</v>
      </c>
    </row>
    <row r="40" spans="1:22" ht="7.8" customHeight="1" thickBot="1" x14ac:dyDescent="0.3">
      <c r="A40" s="18"/>
      <c r="B40" s="18"/>
      <c r="C40" s="18"/>
      <c r="D40" s="18"/>
      <c r="E40" s="20"/>
      <c r="F40" s="21"/>
      <c r="G40" s="18"/>
      <c r="H40" s="18"/>
      <c r="I40" s="18"/>
      <c r="J40" s="18"/>
    </row>
    <row r="41" spans="1:22" ht="13.8" thickBot="1" x14ac:dyDescent="0.3">
      <c r="E41" s="25" t="s">
        <v>19</v>
      </c>
      <c r="F41" s="26">
        <f>+SUM(F13:F40)</f>
        <v>5984389595.1639996</v>
      </c>
      <c r="G41" s="26">
        <f>+SUM(G13:G40)</f>
        <v>5984389595.1639996</v>
      </c>
      <c r="H41" s="27">
        <f>+SUM(H13:H40)</f>
        <v>0</v>
      </c>
    </row>
    <row r="42" spans="1:22" customFormat="1" ht="13.8" thickTop="1" x14ac:dyDescent="0.25">
      <c r="A42" s="5"/>
      <c r="B42" s="9"/>
      <c r="C42" s="10"/>
      <c r="D42" s="10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x14ac:dyDescent="0.25">
      <c r="F43" s="17"/>
      <c r="G43" s="61"/>
    </row>
    <row r="44" spans="1:22" ht="17.399999999999999" x14ac:dyDescent="0.3">
      <c r="A44" s="11" t="s">
        <v>18</v>
      </c>
      <c r="F44" s="17"/>
    </row>
    <row r="45" spans="1:22" x14ac:dyDescent="0.25">
      <c r="F45" s="17"/>
    </row>
    <row r="46" spans="1:22" ht="12.75" customHeight="1" x14ac:dyDescent="0.25">
      <c r="A46" s="70" t="s">
        <v>2</v>
      </c>
      <c r="B46" s="72" t="s">
        <v>3</v>
      </c>
      <c r="C46" s="72" t="s">
        <v>4</v>
      </c>
      <c r="D46" s="72" t="s">
        <v>25</v>
      </c>
      <c r="E46" s="72" t="s">
        <v>5</v>
      </c>
      <c r="F46" s="12" t="s">
        <v>6</v>
      </c>
      <c r="G46" s="75" t="s">
        <v>6</v>
      </c>
      <c r="H46" s="75"/>
      <c r="I46" s="72" t="s">
        <v>7</v>
      </c>
      <c r="J46" s="72" t="s">
        <v>20</v>
      </c>
    </row>
    <row r="47" spans="1:22" ht="13.8" thickBot="1" x14ac:dyDescent="0.3">
      <c r="A47" s="71"/>
      <c r="B47" s="73"/>
      <c r="C47" s="73"/>
      <c r="D47" s="73"/>
      <c r="E47" s="73"/>
      <c r="F47" s="13" t="s">
        <v>8</v>
      </c>
      <c r="G47" s="14" t="s">
        <v>9</v>
      </c>
      <c r="H47" s="14" t="s">
        <v>10</v>
      </c>
      <c r="I47" s="73"/>
      <c r="J47" s="73"/>
    </row>
    <row r="48" spans="1:22" s="41" customFormat="1" ht="14.4" x14ac:dyDescent="0.3">
      <c r="A48" s="40">
        <v>1</v>
      </c>
      <c r="B48" s="63" t="s">
        <v>33</v>
      </c>
      <c r="C48" s="41" t="s">
        <v>37</v>
      </c>
      <c r="D48" s="64">
        <v>45838</v>
      </c>
      <c r="E48" s="64">
        <v>46578</v>
      </c>
      <c r="F48" s="65">
        <v>571200045</v>
      </c>
      <c r="G48" s="65">
        <f>+F48</f>
        <v>571200045</v>
      </c>
      <c r="H48" s="66">
        <f>+F48-G48</f>
        <v>0</v>
      </c>
      <c r="I48" s="41" t="s">
        <v>39</v>
      </c>
      <c r="J48" s="41" t="s">
        <v>38</v>
      </c>
    </row>
    <row r="49" spans="1:10" s="41" customFormat="1" ht="14.4" x14ac:dyDescent="0.3">
      <c r="A49" s="40">
        <v>2</v>
      </c>
      <c r="B49" s="63" t="s">
        <v>33</v>
      </c>
      <c r="C49" s="41" t="s">
        <v>40</v>
      </c>
      <c r="D49" s="64">
        <v>45838</v>
      </c>
      <c r="E49" s="64">
        <v>46578</v>
      </c>
      <c r="F49" s="65">
        <v>39964351</v>
      </c>
      <c r="G49" s="65">
        <f t="shared" ref="G49:G70" si="1">+F49</f>
        <v>39964351</v>
      </c>
      <c r="H49" s="41">
        <v>0</v>
      </c>
      <c r="I49" s="41" t="s">
        <v>39</v>
      </c>
      <c r="J49" s="41" t="s">
        <v>38</v>
      </c>
    </row>
    <row r="50" spans="1:10" s="41" customFormat="1" ht="13.8" customHeight="1" x14ac:dyDescent="0.3">
      <c r="A50" s="40">
        <v>3</v>
      </c>
      <c r="B50" s="63" t="s">
        <v>32</v>
      </c>
      <c r="C50" s="41" t="s">
        <v>37</v>
      </c>
      <c r="D50" s="64">
        <v>45909</v>
      </c>
      <c r="E50" s="64">
        <v>46629</v>
      </c>
      <c r="F50" s="65">
        <v>1000000002</v>
      </c>
      <c r="G50" s="65">
        <f t="shared" si="1"/>
        <v>1000000002</v>
      </c>
      <c r="H50" s="41">
        <v>0</v>
      </c>
      <c r="I50" s="41" t="s">
        <v>39</v>
      </c>
      <c r="J50" s="41" t="s">
        <v>38</v>
      </c>
    </row>
    <row r="51" spans="1:10" s="41" customFormat="1" ht="14.4" x14ac:dyDescent="0.3">
      <c r="A51" s="40">
        <v>4</v>
      </c>
      <c r="B51" s="63" t="s">
        <v>32</v>
      </c>
      <c r="C51" s="41" t="s">
        <v>40</v>
      </c>
      <c r="D51" s="64">
        <v>45909</v>
      </c>
      <c r="E51" s="64">
        <v>46629</v>
      </c>
      <c r="F51" s="65">
        <v>255139726</v>
      </c>
      <c r="G51" s="65">
        <f t="shared" si="1"/>
        <v>255139726</v>
      </c>
      <c r="H51" s="41">
        <v>0</v>
      </c>
      <c r="I51" s="41" t="s">
        <v>39</v>
      </c>
      <c r="J51" s="41" t="s">
        <v>38</v>
      </c>
    </row>
    <row r="52" spans="1:10" s="41" customFormat="1" ht="14.4" x14ac:dyDescent="0.3">
      <c r="A52" s="40">
        <v>9</v>
      </c>
      <c r="B52" s="63" t="s">
        <v>34</v>
      </c>
      <c r="C52" s="41" t="s">
        <v>37</v>
      </c>
      <c r="D52" s="64">
        <v>45910</v>
      </c>
      <c r="E52" s="64">
        <v>46450</v>
      </c>
      <c r="F52" s="65">
        <v>636980056</v>
      </c>
      <c r="G52" s="65">
        <f t="shared" si="1"/>
        <v>636980056</v>
      </c>
      <c r="H52" s="41">
        <v>0</v>
      </c>
      <c r="I52" s="41" t="s">
        <v>39</v>
      </c>
      <c r="J52" s="41" t="s">
        <v>38</v>
      </c>
    </row>
    <row r="53" spans="1:10" s="41" customFormat="1" ht="14.4" x14ac:dyDescent="0.3">
      <c r="A53" s="40">
        <v>10</v>
      </c>
      <c r="B53" s="63" t="s">
        <v>34</v>
      </c>
      <c r="C53" s="41" t="s">
        <v>40</v>
      </c>
      <c r="D53" s="64">
        <v>45910</v>
      </c>
      <c r="E53" s="64">
        <v>46450</v>
      </c>
      <c r="F53" s="65">
        <v>23093509</v>
      </c>
      <c r="G53" s="65">
        <f t="shared" si="1"/>
        <v>23093509</v>
      </c>
      <c r="H53" s="41">
        <v>0</v>
      </c>
      <c r="I53" s="41" t="s">
        <v>39</v>
      </c>
      <c r="J53" s="41" t="s">
        <v>38</v>
      </c>
    </row>
    <row r="54" spans="1:10" s="41" customFormat="1" ht="14.4" x14ac:dyDescent="0.3">
      <c r="A54" s="40">
        <v>3</v>
      </c>
      <c r="B54" s="63" t="s">
        <v>109</v>
      </c>
      <c r="C54" s="41" t="s">
        <v>37</v>
      </c>
      <c r="D54" s="64">
        <v>45817</v>
      </c>
      <c r="E54" s="64">
        <v>46537</v>
      </c>
      <c r="F54" s="65">
        <v>742762355</v>
      </c>
      <c r="G54" s="65">
        <f t="shared" si="1"/>
        <v>742762355</v>
      </c>
      <c r="H54" s="41">
        <v>0</v>
      </c>
      <c r="I54" s="41" t="s">
        <v>39</v>
      </c>
      <c r="J54" s="41" t="s">
        <v>38</v>
      </c>
    </row>
    <row r="55" spans="1:10" s="41" customFormat="1" ht="14.4" x14ac:dyDescent="0.3">
      <c r="A55" s="40">
        <v>4</v>
      </c>
      <c r="B55" s="63" t="s">
        <v>109</v>
      </c>
      <c r="C55" s="41" t="s">
        <v>40</v>
      </c>
      <c r="D55" s="64">
        <v>45817</v>
      </c>
      <c r="E55" s="64">
        <v>46537</v>
      </c>
      <c r="F55" s="65">
        <v>48474811</v>
      </c>
      <c r="G55" s="65">
        <f t="shared" si="1"/>
        <v>48474811</v>
      </c>
      <c r="H55" s="41">
        <v>0</v>
      </c>
      <c r="I55" s="41" t="s">
        <v>39</v>
      </c>
      <c r="J55" s="41" t="s">
        <v>38</v>
      </c>
    </row>
    <row r="56" spans="1:10" s="41" customFormat="1" ht="14.4" x14ac:dyDescent="0.3">
      <c r="A56" s="40">
        <v>5</v>
      </c>
      <c r="B56" s="63" t="s">
        <v>35</v>
      </c>
      <c r="C56" s="41" t="s">
        <v>37</v>
      </c>
      <c r="D56" s="64">
        <v>45838</v>
      </c>
      <c r="E56" s="64">
        <v>46918</v>
      </c>
      <c r="F56" s="65">
        <v>396161823</v>
      </c>
      <c r="G56" s="65">
        <f t="shared" si="1"/>
        <v>396161823</v>
      </c>
      <c r="H56" s="41">
        <v>0</v>
      </c>
      <c r="I56" s="41" t="s">
        <v>39</v>
      </c>
      <c r="J56" s="41" t="s">
        <v>38</v>
      </c>
    </row>
    <row r="57" spans="1:10" s="41" customFormat="1" ht="14.4" x14ac:dyDescent="0.3">
      <c r="A57" s="40">
        <v>6</v>
      </c>
      <c r="B57" s="63" t="s">
        <v>35</v>
      </c>
      <c r="C57" s="41" t="s">
        <v>40</v>
      </c>
      <c r="D57" s="64">
        <v>45838</v>
      </c>
      <c r="E57" s="64">
        <v>46918</v>
      </c>
      <c r="F57" s="65">
        <v>45228518</v>
      </c>
      <c r="G57" s="65">
        <f t="shared" si="1"/>
        <v>45228518</v>
      </c>
      <c r="H57" s="41">
        <v>0</v>
      </c>
      <c r="I57" s="41" t="s">
        <v>39</v>
      </c>
      <c r="J57" s="41" t="s">
        <v>38</v>
      </c>
    </row>
    <row r="58" spans="1:10" s="41" customFormat="1" ht="14.4" x14ac:dyDescent="0.3">
      <c r="A58" s="40">
        <v>7</v>
      </c>
      <c r="B58" s="63" t="s">
        <v>110</v>
      </c>
      <c r="C58" s="41" t="s">
        <v>37</v>
      </c>
      <c r="D58" s="64">
        <v>45825</v>
      </c>
      <c r="E58" s="64">
        <v>46553</v>
      </c>
      <c r="F58" s="65">
        <v>1467061301</v>
      </c>
      <c r="G58" s="65">
        <f t="shared" si="1"/>
        <v>1467061301</v>
      </c>
      <c r="H58" s="41">
        <v>0</v>
      </c>
      <c r="I58" s="41" t="s">
        <v>39</v>
      </c>
      <c r="J58" s="41" t="s">
        <v>38</v>
      </c>
    </row>
    <row r="59" spans="1:10" s="41" customFormat="1" ht="14.4" x14ac:dyDescent="0.3">
      <c r="A59" s="40">
        <v>8</v>
      </c>
      <c r="B59" s="63" t="s">
        <v>110</v>
      </c>
      <c r="C59" s="41" t="s">
        <v>40</v>
      </c>
      <c r="D59" s="64">
        <v>45825</v>
      </c>
      <c r="E59" s="64">
        <v>46553</v>
      </c>
      <c r="F59" s="65">
        <v>103370882</v>
      </c>
      <c r="G59" s="65">
        <f t="shared" si="1"/>
        <v>103370882</v>
      </c>
      <c r="H59" s="41">
        <v>0</v>
      </c>
      <c r="I59" s="41" t="s">
        <v>39</v>
      </c>
      <c r="J59" s="41" t="s">
        <v>38</v>
      </c>
    </row>
    <row r="60" spans="1:10" s="41" customFormat="1" ht="14.4" x14ac:dyDescent="0.3">
      <c r="A60" s="40">
        <v>9</v>
      </c>
      <c r="B60" s="63" t="s">
        <v>84</v>
      </c>
      <c r="C60" s="41" t="s">
        <v>93</v>
      </c>
      <c r="D60" s="64">
        <v>45594</v>
      </c>
      <c r="E60" s="64">
        <v>47414</v>
      </c>
      <c r="F60" s="65">
        <v>2000000000</v>
      </c>
      <c r="G60" s="65">
        <f t="shared" si="1"/>
        <v>2000000000</v>
      </c>
      <c r="H60" s="41">
        <v>0</v>
      </c>
      <c r="I60" s="41" t="s">
        <v>88</v>
      </c>
      <c r="J60" s="41" t="s">
        <v>38</v>
      </c>
    </row>
    <row r="61" spans="1:10" s="41" customFormat="1" ht="14.4" x14ac:dyDescent="0.3">
      <c r="A61" s="40">
        <v>10</v>
      </c>
      <c r="B61" s="63" t="s">
        <v>84</v>
      </c>
      <c r="C61" s="41" t="s">
        <v>89</v>
      </c>
      <c r="D61" s="64">
        <v>45594</v>
      </c>
      <c r="E61" s="64">
        <v>47414</v>
      </c>
      <c r="F61" s="65">
        <v>907506852</v>
      </c>
      <c r="G61" s="65">
        <f t="shared" si="1"/>
        <v>907506852</v>
      </c>
      <c r="H61" s="41">
        <v>0</v>
      </c>
      <c r="I61" s="41" t="s">
        <v>88</v>
      </c>
      <c r="J61" s="41" t="s">
        <v>38</v>
      </c>
    </row>
    <row r="62" spans="1:10" s="41" customFormat="1" ht="14.4" x14ac:dyDescent="0.3">
      <c r="A62" s="40">
        <v>11</v>
      </c>
      <c r="B62" s="63" t="s">
        <v>84</v>
      </c>
      <c r="C62" s="41" t="s">
        <v>94</v>
      </c>
      <c r="D62" s="64">
        <v>45617</v>
      </c>
      <c r="E62" s="64">
        <v>47255</v>
      </c>
      <c r="F62" s="65">
        <v>2000000000</v>
      </c>
      <c r="G62" s="65">
        <f t="shared" si="1"/>
        <v>2000000000</v>
      </c>
      <c r="H62" s="41">
        <v>0</v>
      </c>
      <c r="I62" s="41" t="s">
        <v>88</v>
      </c>
      <c r="J62" s="41" t="s">
        <v>38</v>
      </c>
    </row>
    <row r="63" spans="1:10" s="41" customFormat="1" ht="14.4" x14ac:dyDescent="0.3">
      <c r="A63" s="40">
        <v>12</v>
      </c>
      <c r="B63" s="63" t="s">
        <v>84</v>
      </c>
      <c r="C63" s="41" t="s">
        <v>90</v>
      </c>
      <c r="D63" s="64">
        <v>45617</v>
      </c>
      <c r="E63" s="64">
        <v>47255</v>
      </c>
      <c r="F63" s="65">
        <v>762904110</v>
      </c>
      <c r="G63" s="65">
        <f t="shared" si="1"/>
        <v>762904110</v>
      </c>
      <c r="H63" s="41">
        <v>0</v>
      </c>
      <c r="I63" s="41" t="s">
        <v>88</v>
      </c>
      <c r="J63" s="41" t="s">
        <v>38</v>
      </c>
    </row>
    <row r="64" spans="1:10" s="41" customFormat="1" ht="14.4" x14ac:dyDescent="0.3">
      <c r="A64" s="40">
        <v>13</v>
      </c>
      <c r="B64" s="63" t="s">
        <v>84</v>
      </c>
      <c r="C64" s="41" t="s">
        <v>95</v>
      </c>
      <c r="D64" s="64">
        <v>45645</v>
      </c>
      <c r="E64" s="68">
        <v>46098</v>
      </c>
      <c r="F64" s="65">
        <v>2000000000</v>
      </c>
      <c r="G64" s="65">
        <f t="shared" si="1"/>
        <v>2000000000</v>
      </c>
      <c r="H64" s="41">
        <v>0</v>
      </c>
      <c r="I64" s="41" t="s">
        <v>88</v>
      </c>
      <c r="J64" s="41" t="s">
        <v>38</v>
      </c>
    </row>
    <row r="65" spans="1:10" s="41" customFormat="1" ht="14.4" x14ac:dyDescent="0.3">
      <c r="A65" s="40">
        <v>14</v>
      </c>
      <c r="B65" s="63" t="s">
        <v>84</v>
      </c>
      <c r="C65" s="41" t="s">
        <v>91</v>
      </c>
      <c r="D65" s="64">
        <v>45645</v>
      </c>
      <c r="E65" s="68">
        <v>46098</v>
      </c>
      <c r="F65" s="65">
        <v>623287671</v>
      </c>
      <c r="G65" s="65">
        <f t="shared" si="1"/>
        <v>623287671</v>
      </c>
      <c r="H65" s="41">
        <v>0</v>
      </c>
      <c r="I65" s="41" t="s">
        <v>88</v>
      </c>
      <c r="J65" s="41" t="s">
        <v>38</v>
      </c>
    </row>
    <row r="66" spans="1:10" s="41" customFormat="1" ht="14.4" x14ac:dyDescent="0.3">
      <c r="A66" s="40">
        <v>15</v>
      </c>
      <c r="B66" s="63" t="s">
        <v>84</v>
      </c>
      <c r="C66" s="41" t="s">
        <v>96</v>
      </c>
      <c r="D66" s="64">
        <v>45722</v>
      </c>
      <c r="E66" s="68">
        <v>46996</v>
      </c>
      <c r="F66" s="65">
        <v>2000000000</v>
      </c>
      <c r="G66" s="65">
        <f t="shared" si="1"/>
        <v>2000000000</v>
      </c>
      <c r="H66" s="41">
        <v>0</v>
      </c>
      <c r="I66" s="41" t="s">
        <v>88</v>
      </c>
      <c r="J66" s="41" t="s">
        <v>38</v>
      </c>
    </row>
    <row r="67" spans="1:10" s="41" customFormat="1" ht="14.4" x14ac:dyDescent="0.3">
      <c r="A67" s="40">
        <v>16</v>
      </c>
      <c r="B67" s="63" t="s">
        <v>84</v>
      </c>
      <c r="C67" s="41" t="s">
        <v>92</v>
      </c>
      <c r="D67" s="64">
        <v>45722</v>
      </c>
      <c r="E67" s="68">
        <v>46996</v>
      </c>
      <c r="F67" s="65">
        <v>549739726</v>
      </c>
      <c r="G67" s="65">
        <f t="shared" si="1"/>
        <v>549739726</v>
      </c>
      <c r="H67" s="41">
        <v>0</v>
      </c>
      <c r="I67" s="41" t="s">
        <v>88</v>
      </c>
      <c r="J67" s="41" t="s">
        <v>38</v>
      </c>
    </row>
    <row r="68" spans="1:10" s="41" customFormat="1" ht="14.4" x14ac:dyDescent="0.3">
      <c r="A68" s="40">
        <v>17</v>
      </c>
      <c r="B68" s="63" t="s">
        <v>84</v>
      </c>
      <c r="C68" s="41" t="s">
        <v>104</v>
      </c>
      <c r="D68" s="64">
        <v>45784</v>
      </c>
      <c r="E68" s="64">
        <v>46876</v>
      </c>
      <c r="F68" s="65">
        <v>2000000000</v>
      </c>
      <c r="G68" s="65">
        <f t="shared" si="1"/>
        <v>2000000000</v>
      </c>
      <c r="H68" s="41">
        <v>0</v>
      </c>
      <c r="I68" s="41" t="s">
        <v>88</v>
      </c>
      <c r="J68" s="41" t="s">
        <v>38</v>
      </c>
    </row>
    <row r="69" spans="1:10" s="41" customFormat="1" ht="14.4" x14ac:dyDescent="0.3">
      <c r="A69" s="40">
        <v>18</v>
      </c>
      <c r="B69" s="63" t="s">
        <v>84</v>
      </c>
      <c r="C69" s="41" t="s">
        <v>103</v>
      </c>
      <c r="D69" s="64">
        <v>45784</v>
      </c>
      <c r="E69" s="64">
        <v>46876</v>
      </c>
      <c r="F69" s="65">
        <v>478684928</v>
      </c>
      <c r="G69" s="65">
        <f t="shared" si="1"/>
        <v>478684928</v>
      </c>
      <c r="H69" s="41">
        <v>0</v>
      </c>
      <c r="I69" s="41" t="s">
        <v>88</v>
      </c>
      <c r="J69" s="41" t="s">
        <v>38</v>
      </c>
    </row>
    <row r="70" spans="1:10" ht="3" customHeight="1" thickBot="1" x14ac:dyDescent="0.35">
      <c r="A70" s="18"/>
      <c r="B70" s="19"/>
      <c r="C70" s="18"/>
      <c r="D70" s="18"/>
      <c r="E70" s="20"/>
      <c r="F70" s="21"/>
      <c r="G70" s="65">
        <f t="shared" si="1"/>
        <v>0</v>
      </c>
      <c r="H70" s="18"/>
      <c r="I70" s="18"/>
      <c r="J70" s="18"/>
    </row>
    <row r="71" spans="1:10" ht="13.8" thickBot="1" x14ac:dyDescent="0.3">
      <c r="E71" s="25" t="s">
        <v>19</v>
      </c>
      <c r="F71" s="26">
        <f>+SUM(F48:F70)</f>
        <v>18651560666</v>
      </c>
      <c r="G71" s="26">
        <f>+SUM(G48:G70)</f>
        <v>18651560666</v>
      </c>
      <c r="H71" s="26">
        <f>+SUM(H60:H70)</f>
        <v>0</v>
      </c>
    </row>
    <row r="72" spans="1:10" ht="13.8" thickTop="1" x14ac:dyDescent="0.25">
      <c r="F72" s="17"/>
    </row>
    <row r="73" spans="1:10" x14ac:dyDescent="0.25">
      <c r="F73" s="17"/>
      <c r="G73" s="61"/>
    </row>
    <row r="74" spans="1:10" x14ac:dyDescent="0.25">
      <c r="F74" s="17"/>
    </row>
    <row r="75" spans="1:10" x14ac:dyDescent="0.25">
      <c r="F75" s="17"/>
    </row>
    <row r="76" spans="1:10" x14ac:dyDescent="0.25">
      <c r="F76" s="17"/>
    </row>
    <row r="77" spans="1:10" x14ac:dyDescent="0.25">
      <c r="F77" s="17"/>
    </row>
    <row r="78" spans="1:10" x14ac:dyDescent="0.25">
      <c r="F78" s="17"/>
    </row>
    <row r="79" spans="1:10" x14ac:dyDescent="0.25">
      <c r="F79" s="17"/>
    </row>
    <row r="80" spans="1:10" x14ac:dyDescent="0.25">
      <c r="F80" s="17"/>
    </row>
    <row r="81" spans="6:9" x14ac:dyDescent="0.25">
      <c r="F81" s="17"/>
      <c r="H81" s="74"/>
      <c r="I81" s="74"/>
    </row>
    <row r="82" spans="6:9" x14ac:dyDescent="0.25">
      <c r="F82" s="17"/>
      <c r="H82" s="74"/>
      <c r="I82" s="74"/>
    </row>
    <row r="83" spans="6:9" x14ac:dyDescent="0.25">
      <c r="F83" s="17"/>
    </row>
    <row r="84" spans="6:9" x14ac:dyDescent="0.25">
      <c r="F84" s="17"/>
    </row>
    <row r="85" spans="6:9" x14ac:dyDescent="0.25">
      <c r="F85" s="17"/>
    </row>
    <row r="86" spans="6:9" x14ac:dyDescent="0.25">
      <c r="F86" s="17"/>
    </row>
    <row r="87" spans="6:9" x14ac:dyDescent="0.25">
      <c r="F87" s="17"/>
    </row>
    <row r="88" spans="6:9" x14ac:dyDescent="0.25">
      <c r="F88" s="17"/>
    </row>
    <row r="89" spans="6:9" x14ac:dyDescent="0.25">
      <c r="F89" s="17"/>
    </row>
    <row r="90" spans="6:9" x14ac:dyDescent="0.25">
      <c r="F90" s="17"/>
    </row>
    <row r="91" spans="6:9" x14ac:dyDescent="0.25">
      <c r="F91" s="17"/>
    </row>
    <row r="92" spans="6:9" x14ac:dyDescent="0.25">
      <c r="F92" s="17"/>
    </row>
    <row r="93" spans="6:9" x14ac:dyDescent="0.25">
      <c r="F93" s="17"/>
    </row>
    <row r="94" spans="6:9" x14ac:dyDescent="0.25">
      <c r="F94" s="17"/>
    </row>
    <row r="95" spans="6:9" x14ac:dyDescent="0.25">
      <c r="F95" s="17"/>
    </row>
    <row r="96" spans="6:9" x14ac:dyDescent="0.25">
      <c r="F96" s="17"/>
    </row>
    <row r="97" spans="6:6" x14ac:dyDescent="0.25">
      <c r="F97" s="17"/>
    </row>
    <row r="98" spans="6:6" x14ac:dyDescent="0.25">
      <c r="F98" s="17"/>
    </row>
    <row r="99" spans="6:6" x14ac:dyDescent="0.25">
      <c r="F99" s="17"/>
    </row>
    <row r="100" spans="6:6" x14ac:dyDescent="0.25">
      <c r="F100" s="17"/>
    </row>
    <row r="101" spans="6:6" x14ac:dyDescent="0.25">
      <c r="F101" s="17"/>
    </row>
    <row r="102" spans="6:6" x14ac:dyDescent="0.25">
      <c r="F102" s="17"/>
    </row>
    <row r="103" spans="6:6" x14ac:dyDescent="0.25">
      <c r="F103" s="17"/>
    </row>
    <row r="104" spans="6:6" x14ac:dyDescent="0.25">
      <c r="F104" s="17"/>
    </row>
    <row r="105" spans="6:6" x14ac:dyDescent="0.25">
      <c r="F105" s="17"/>
    </row>
    <row r="106" spans="6:6" x14ac:dyDescent="0.25">
      <c r="F106" s="17"/>
    </row>
    <row r="107" spans="6:6" x14ac:dyDescent="0.25">
      <c r="F107" s="17"/>
    </row>
    <row r="108" spans="6:6" x14ac:dyDescent="0.25">
      <c r="F108" s="17"/>
    </row>
    <row r="109" spans="6:6" x14ac:dyDescent="0.25">
      <c r="F109" s="17"/>
    </row>
    <row r="110" spans="6:6" x14ac:dyDescent="0.25">
      <c r="F110" s="17"/>
    </row>
    <row r="111" spans="6:6" x14ac:dyDescent="0.25">
      <c r="F111" s="17"/>
    </row>
    <row r="112" spans="6:6" x14ac:dyDescent="0.25">
      <c r="F112" s="17"/>
    </row>
    <row r="113" spans="6:6" x14ac:dyDescent="0.25">
      <c r="F113" s="17"/>
    </row>
    <row r="114" spans="6:6" x14ac:dyDescent="0.25">
      <c r="F114" s="17"/>
    </row>
    <row r="115" spans="6:6" x14ac:dyDescent="0.25">
      <c r="F115" s="17"/>
    </row>
    <row r="116" spans="6:6" x14ac:dyDescent="0.25">
      <c r="F116" s="17"/>
    </row>
    <row r="117" spans="6:6" x14ac:dyDescent="0.25">
      <c r="F117" s="17"/>
    </row>
    <row r="118" spans="6:6" x14ac:dyDescent="0.25">
      <c r="F118" s="17"/>
    </row>
    <row r="119" spans="6:6" x14ac:dyDescent="0.25">
      <c r="F119" s="17"/>
    </row>
    <row r="120" spans="6:6" x14ac:dyDescent="0.25">
      <c r="F120" s="17"/>
    </row>
    <row r="121" spans="6:6" x14ac:dyDescent="0.25">
      <c r="F121" s="17"/>
    </row>
    <row r="122" spans="6:6" x14ac:dyDescent="0.25">
      <c r="F122" s="17"/>
    </row>
    <row r="123" spans="6:6" x14ac:dyDescent="0.25">
      <c r="F123" s="17"/>
    </row>
    <row r="124" spans="6:6" x14ac:dyDescent="0.25">
      <c r="F124" s="17"/>
    </row>
    <row r="125" spans="6:6" x14ac:dyDescent="0.25">
      <c r="F125" s="17"/>
    </row>
    <row r="126" spans="6:6" x14ac:dyDescent="0.25">
      <c r="F126" s="17"/>
    </row>
    <row r="127" spans="6:6" x14ac:dyDescent="0.25">
      <c r="F127" s="17"/>
    </row>
    <row r="128" spans="6:6" x14ac:dyDescent="0.25">
      <c r="F128" s="17"/>
    </row>
    <row r="129" spans="6:6" x14ac:dyDescent="0.25">
      <c r="F129" s="17"/>
    </row>
    <row r="130" spans="6:6" x14ac:dyDescent="0.25">
      <c r="F130" s="17"/>
    </row>
    <row r="131" spans="6:6" x14ac:dyDescent="0.25">
      <c r="F131" s="17"/>
    </row>
    <row r="132" spans="6:6" x14ac:dyDescent="0.25">
      <c r="F132" s="17"/>
    </row>
    <row r="133" spans="6:6" x14ac:dyDescent="0.25">
      <c r="F133" s="17"/>
    </row>
    <row r="134" spans="6:6" x14ac:dyDescent="0.25">
      <c r="F134" s="17"/>
    </row>
    <row r="135" spans="6:6" x14ac:dyDescent="0.25">
      <c r="F135" s="17"/>
    </row>
    <row r="136" spans="6:6" x14ac:dyDescent="0.25">
      <c r="F136" s="17"/>
    </row>
    <row r="137" spans="6:6" x14ac:dyDescent="0.25">
      <c r="F137" s="17"/>
    </row>
  </sheetData>
  <mergeCells count="18">
    <mergeCell ref="H81:I81"/>
    <mergeCell ref="H82:I82"/>
    <mergeCell ref="J11:J12"/>
    <mergeCell ref="J46:J47"/>
    <mergeCell ref="G46:H46"/>
    <mergeCell ref="I46:I47"/>
    <mergeCell ref="I11:I12"/>
    <mergeCell ref="G11:H11"/>
    <mergeCell ref="A11:A12"/>
    <mergeCell ref="E11:E12"/>
    <mergeCell ref="B11:B12"/>
    <mergeCell ref="A46:A47"/>
    <mergeCell ref="B46:B47"/>
    <mergeCell ref="C46:C47"/>
    <mergeCell ref="D46:D47"/>
    <mergeCell ref="E46:E47"/>
    <mergeCell ref="C11:C12"/>
    <mergeCell ref="D11:D12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85"/>
  <sheetViews>
    <sheetView showGridLines="0" topLeftCell="A106" workbookViewId="0">
      <selection activeCell="F38" sqref="F38"/>
    </sheetView>
  </sheetViews>
  <sheetFormatPr baseColWidth="10" defaultColWidth="9.109375" defaultRowHeight="13.2" x14ac:dyDescent="0.25"/>
  <cols>
    <col min="1" max="1" width="5.6640625" style="2" customWidth="1"/>
    <col min="2" max="2" width="31" style="16" customWidth="1"/>
    <col min="3" max="3" width="12.6640625" style="16" customWidth="1"/>
    <col min="4" max="4" width="7.6640625" style="2" customWidth="1"/>
    <col min="5" max="5" width="9.44140625" style="15" customWidth="1"/>
    <col min="6" max="6" width="13.6640625" style="22" customWidth="1"/>
    <col min="7" max="7" width="13.6640625" style="2" customWidth="1"/>
    <col min="8" max="8" width="13.6640625" style="46" customWidth="1"/>
    <col min="9" max="10" width="12.6640625" style="2" customWidth="1"/>
    <col min="11" max="11" width="16.6640625" style="2" bestFit="1" customWidth="1"/>
    <col min="12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4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>
      <c r="H2" s="44"/>
    </row>
    <row r="3" spans="1:22" customFormat="1" ht="17.399999999999999" x14ac:dyDescent="0.3">
      <c r="A3" s="69" t="str">
        <f>+'1.1'!A3</f>
        <v>Jet trade Electrodomésticos S.A.</v>
      </c>
      <c r="B3" s="69"/>
      <c r="C3" s="69"/>
      <c r="D3" s="69"/>
      <c r="E3" s="69"/>
      <c r="F3" s="3"/>
      <c r="G3" s="3"/>
      <c r="H3" s="4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tr">
        <f>+Índice!B9&amp;Índice!C9</f>
        <v>2. Deudas Comerciales según Representante Legal</v>
      </c>
      <c r="B4" s="2"/>
      <c r="C4" s="2"/>
      <c r="E4" s="2"/>
      <c r="F4" s="2"/>
    </row>
    <row r="5" spans="1:22" customFormat="1" x14ac:dyDescent="0.25">
      <c r="B5" s="3"/>
      <c r="C5" s="3"/>
      <c r="D5" s="3"/>
      <c r="E5" s="3"/>
      <c r="F5" s="3"/>
      <c r="G5" s="3"/>
      <c r="H5" s="4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45974</v>
      </c>
      <c r="D6" s="6"/>
      <c r="E6" s="3"/>
      <c r="F6" s="3"/>
      <c r="G6" s="3"/>
      <c r="H6" s="4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57">
        <v>7051.22</v>
      </c>
      <c r="D7" s="7"/>
      <c r="E7" s="3"/>
      <c r="F7" s="3"/>
      <c r="G7" s="3"/>
      <c r="H7" s="4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9"/>
      <c r="D8" s="10"/>
      <c r="E8" s="3"/>
      <c r="F8" s="3"/>
      <c r="G8" s="3"/>
      <c r="H8" s="4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9"/>
      <c r="D9" s="10"/>
      <c r="E9" s="3"/>
      <c r="F9" s="3"/>
      <c r="G9" s="3"/>
      <c r="H9" s="4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9"/>
      <c r="D10" s="10"/>
      <c r="E10" s="3"/>
      <c r="F10" s="3"/>
      <c r="G10" s="3"/>
      <c r="H10" s="4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70" t="s">
        <v>2</v>
      </c>
      <c r="B11" s="72" t="s">
        <v>12</v>
      </c>
      <c r="C11" s="72" t="s">
        <v>4</v>
      </c>
      <c r="D11" s="72" t="s">
        <v>26</v>
      </c>
      <c r="E11" s="72" t="s">
        <v>5</v>
      </c>
      <c r="F11" s="12" t="s">
        <v>6</v>
      </c>
      <c r="G11" s="75" t="s">
        <v>6</v>
      </c>
      <c r="H11" s="75"/>
      <c r="I11" s="72" t="s">
        <v>7</v>
      </c>
      <c r="J11" s="72" t="s">
        <v>20</v>
      </c>
    </row>
    <row r="12" spans="1:22" ht="13.5" customHeight="1" thickBot="1" x14ac:dyDescent="0.3">
      <c r="A12" s="71"/>
      <c r="B12" s="73"/>
      <c r="C12" s="73"/>
      <c r="D12" s="73"/>
      <c r="E12" s="73"/>
      <c r="F12" s="13" t="s">
        <v>8</v>
      </c>
      <c r="G12" s="14" t="s">
        <v>9</v>
      </c>
      <c r="H12" s="47" t="s">
        <v>10</v>
      </c>
      <c r="I12" s="73"/>
      <c r="J12" s="73"/>
    </row>
    <row r="13" spans="1:22" s="41" customFormat="1" x14ac:dyDescent="0.25">
      <c r="A13" s="40">
        <v>1</v>
      </c>
      <c r="B13" s="51" t="s">
        <v>41</v>
      </c>
      <c r="C13" s="52" t="s">
        <v>77</v>
      </c>
      <c r="D13" s="53"/>
      <c r="E13" s="54"/>
      <c r="F13" s="42">
        <v>8402833</v>
      </c>
      <c r="H13" s="56"/>
      <c r="I13" s="41" t="s">
        <v>78</v>
      </c>
      <c r="J13" s="41" t="s">
        <v>81</v>
      </c>
    </row>
    <row r="14" spans="1:22" s="41" customFormat="1" x14ac:dyDescent="0.25">
      <c r="A14" s="40">
        <v>2</v>
      </c>
      <c r="B14" s="51" t="s">
        <v>42</v>
      </c>
      <c r="C14" s="52" t="s">
        <v>77</v>
      </c>
      <c r="D14" s="53"/>
      <c r="E14" s="54"/>
      <c r="F14" s="42">
        <v>119672000</v>
      </c>
      <c r="H14" s="56"/>
      <c r="I14" s="41" t="s">
        <v>78</v>
      </c>
      <c r="J14" s="41" t="s">
        <v>81</v>
      </c>
    </row>
    <row r="15" spans="1:22" s="41" customFormat="1" x14ac:dyDescent="0.25">
      <c r="A15" s="40">
        <v>3</v>
      </c>
      <c r="B15" s="41" t="s">
        <v>101</v>
      </c>
      <c r="C15" s="52" t="s">
        <v>77</v>
      </c>
      <c r="D15" s="53"/>
      <c r="E15" s="54"/>
      <c r="F15" s="42">
        <v>59152500</v>
      </c>
      <c r="H15" s="56"/>
      <c r="I15" s="41" t="s">
        <v>78</v>
      </c>
      <c r="J15" s="41" t="s">
        <v>81</v>
      </c>
    </row>
    <row r="16" spans="1:22" s="41" customFormat="1" x14ac:dyDescent="0.25">
      <c r="A16" s="40">
        <v>4</v>
      </c>
      <c r="B16" s="51" t="s">
        <v>43</v>
      </c>
      <c r="C16" s="52" t="s">
        <v>77</v>
      </c>
      <c r="D16" s="53"/>
      <c r="E16" s="54"/>
      <c r="F16" s="42">
        <v>12739510</v>
      </c>
      <c r="H16" s="56"/>
      <c r="I16" s="41" t="s">
        <v>78</v>
      </c>
      <c r="J16" s="41" t="s">
        <v>81</v>
      </c>
    </row>
    <row r="17" spans="1:11" s="41" customFormat="1" x14ac:dyDescent="0.25">
      <c r="A17" s="40">
        <v>5</v>
      </c>
      <c r="B17" s="51" t="s">
        <v>44</v>
      </c>
      <c r="C17" s="52" t="s">
        <v>77</v>
      </c>
      <c r="D17" s="53"/>
      <c r="E17" s="54"/>
      <c r="F17" s="42">
        <v>7167683</v>
      </c>
      <c r="H17" s="56"/>
      <c r="I17" s="41" t="s">
        <v>78</v>
      </c>
      <c r="J17" s="41" t="s">
        <v>81</v>
      </c>
    </row>
    <row r="18" spans="1:11" s="41" customFormat="1" x14ac:dyDescent="0.25">
      <c r="A18" s="40">
        <v>6</v>
      </c>
      <c r="B18" s="51" t="s">
        <v>111</v>
      </c>
      <c r="C18" s="52" t="s">
        <v>77</v>
      </c>
      <c r="D18" s="53"/>
      <c r="E18" s="54"/>
      <c r="F18" s="42">
        <v>330000</v>
      </c>
      <c r="H18" s="56"/>
      <c r="I18" s="41" t="s">
        <v>78</v>
      </c>
      <c r="J18" s="41" t="s">
        <v>81</v>
      </c>
    </row>
    <row r="19" spans="1:11" s="41" customFormat="1" x14ac:dyDescent="0.25">
      <c r="A19" s="40">
        <v>7</v>
      </c>
      <c r="B19" s="51" t="s">
        <v>45</v>
      </c>
      <c r="C19" s="52" t="s">
        <v>77</v>
      </c>
      <c r="D19" s="53"/>
      <c r="E19" s="54"/>
      <c r="F19" s="42">
        <v>3240000</v>
      </c>
      <c r="H19" s="56"/>
      <c r="I19" s="41" t="s">
        <v>78</v>
      </c>
      <c r="J19" s="41" t="s">
        <v>81</v>
      </c>
    </row>
    <row r="20" spans="1:11" s="41" customFormat="1" x14ac:dyDescent="0.25">
      <c r="A20" s="40">
        <v>8</v>
      </c>
      <c r="B20" s="51" t="s">
        <v>46</v>
      </c>
      <c r="C20" s="52" t="s">
        <v>77</v>
      </c>
      <c r="D20" s="53"/>
      <c r="E20" s="54"/>
      <c r="F20" s="42">
        <v>69687517</v>
      </c>
      <c r="H20" s="56"/>
      <c r="I20" s="41" t="s">
        <v>78</v>
      </c>
      <c r="J20" s="41" t="s">
        <v>81</v>
      </c>
    </row>
    <row r="21" spans="1:11" s="41" customFormat="1" x14ac:dyDescent="0.25">
      <c r="A21" s="40">
        <v>9</v>
      </c>
      <c r="B21" s="51" t="s">
        <v>112</v>
      </c>
      <c r="C21" s="52" t="s">
        <v>77</v>
      </c>
      <c r="D21" s="53"/>
      <c r="E21" s="54"/>
      <c r="F21" s="42">
        <v>2957052</v>
      </c>
      <c r="H21" s="56"/>
      <c r="I21" s="41" t="s">
        <v>78</v>
      </c>
      <c r="J21" s="41" t="s">
        <v>81</v>
      </c>
    </row>
    <row r="22" spans="1:11" s="41" customFormat="1" x14ac:dyDescent="0.25">
      <c r="A22" s="40">
        <v>10</v>
      </c>
      <c r="B22" s="51" t="s">
        <v>85</v>
      </c>
      <c r="C22" s="52" t="s">
        <v>77</v>
      </c>
      <c r="D22" s="53"/>
      <c r="E22" s="54"/>
      <c r="F22" s="42">
        <v>80960303</v>
      </c>
      <c r="H22" s="56"/>
      <c r="I22" s="41" t="s">
        <v>78</v>
      </c>
      <c r="J22" s="41" t="s">
        <v>81</v>
      </c>
      <c r="K22" s="58"/>
    </row>
    <row r="23" spans="1:11" s="41" customFormat="1" x14ac:dyDescent="0.25">
      <c r="A23" s="40">
        <v>11</v>
      </c>
      <c r="B23" s="51" t="s">
        <v>47</v>
      </c>
      <c r="C23" s="52" t="s">
        <v>77</v>
      </c>
      <c r="D23" s="53"/>
      <c r="E23" s="54"/>
      <c r="F23" s="42">
        <v>221662152</v>
      </c>
      <c r="H23" s="56">
        <v>31436</v>
      </c>
      <c r="I23" s="41" t="s">
        <v>79</v>
      </c>
      <c r="J23" s="41" t="s">
        <v>81</v>
      </c>
      <c r="K23" s="62"/>
    </row>
    <row r="24" spans="1:11" s="41" customFormat="1" x14ac:dyDescent="0.25">
      <c r="A24" s="40">
        <v>12</v>
      </c>
      <c r="B24" s="51" t="s">
        <v>48</v>
      </c>
      <c r="C24" s="52" t="s">
        <v>77</v>
      </c>
      <c r="D24" s="53"/>
      <c r="E24" s="54"/>
      <c r="F24" s="42">
        <v>13124450</v>
      </c>
      <c r="H24" s="56"/>
      <c r="I24" s="41" t="s">
        <v>78</v>
      </c>
      <c r="J24" s="41" t="s">
        <v>81</v>
      </c>
    </row>
    <row r="25" spans="1:11" s="41" customFormat="1" x14ac:dyDescent="0.25">
      <c r="A25" s="40">
        <v>13</v>
      </c>
      <c r="B25" s="51" t="s">
        <v>113</v>
      </c>
      <c r="C25" s="52" t="s">
        <v>77</v>
      </c>
      <c r="D25" s="53"/>
      <c r="E25" s="54"/>
      <c r="F25" s="42">
        <v>3285643</v>
      </c>
      <c r="H25" s="56"/>
      <c r="I25" s="41" t="s">
        <v>78</v>
      </c>
      <c r="J25" s="41" t="s">
        <v>81</v>
      </c>
    </row>
    <row r="26" spans="1:11" s="41" customFormat="1" x14ac:dyDescent="0.25">
      <c r="A26" s="40">
        <v>14</v>
      </c>
      <c r="B26" s="51" t="s">
        <v>49</v>
      </c>
      <c r="C26" s="52" t="s">
        <v>77</v>
      </c>
      <c r="D26" s="53"/>
      <c r="E26" s="54"/>
      <c r="F26" s="42">
        <v>134756000</v>
      </c>
      <c r="H26" s="56"/>
      <c r="I26" s="41" t="s">
        <v>78</v>
      </c>
      <c r="J26" s="41" t="s">
        <v>81</v>
      </c>
    </row>
    <row r="27" spans="1:11" s="41" customFormat="1" x14ac:dyDescent="0.25">
      <c r="A27" s="40">
        <v>15</v>
      </c>
      <c r="B27" s="51" t="s">
        <v>114</v>
      </c>
      <c r="C27" s="52" t="s">
        <v>77</v>
      </c>
      <c r="D27" s="53"/>
      <c r="E27" s="54"/>
      <c r="F27" s="42">
        <v>50000</v>
      </c>
      <c r="H27" s="56"/>
      <c r="I27" s="41" t="s">
        <v>78</v>
      </c>
      <c r="J27" s="41" t="s">
        <v>81</v>
      </c>
    </row>
    <row r="28" spans="1:11" s="41" customFormat="1" x14ac:dyDescent="0.25">
      <c r="A28" s="40">
        <v>16</v>
      </c>
      <c r="B28" s="51" t="s">
        <v>115</v>
      </c>
      <c r="C28" s="52" t="s">
        <v>77</v>
      </c>
      <c r="D28" s="53"/>
      <c r="E28" s="54"/>
      <c r="F28" s="42">
        <v>12135000</v>
      </c>
      <c r="H28" s="56"/>
      <c r="I28" s="41" t="s">
        <v>78</v>
      </c>
      <c r="J28" s="41" t="s">
        <v>81</v>
      </c>
    </row>
    <row r="29" spans="1:11" s="41" customFormat="1" x14ac:dyDescent="0.25">
      <c r="A29" s="40">
        <v>17</v>
      </c>
      <c r="B29" s="51" t="s">
        <v>116</v>
      </c>
      <c r="C29" s="52" t="s">
        <v>77</v>
      </c>
      <c r="D29" s="53"/>
      <c r="E29" s="54"/>
      <c r="F29" s="55">
        <v>88403100</v>
      </c>
      <c r="H29" s="56"/>
      <c r="I29" s="41" t="s">
        <v>78</v>
      </c>
      <c r="J29" s="41" t="s">
        <v>81</v>
      </c>
    </row>
    <row r="30" spans="1:11" s="41" customFormat="1" x14ac:dyDescent="0.25">
      <c r="A30" s="40">
        <v>18</v>
      </c>
      <c r="B30" s="51" t="s">
        <v>50</v>
      </c>
      <c r="C30" s="52" t="s">
        <v>77</v>
      </c>
      <c r="D30" s="53"/>
      <c r="E30" s="54"/>
      <c r="F30" s="42">
        <v>6087580</v>
      </c>
      <c r="H30" s="56"/>
      <c r="I30" s="41" t="s">
        <v>78</v>
      </c>
      <c r="J30" s="41" t="s">
        <v>81</v>
      </c>
    </row>
    <row r="31" spans="1:11" s="41" customFormat="1" x14ac:dyDescent="0.25">
      <c r="A31" s="40">
        <v>19</v>
      </c>
      <c r="B31" s="51" t="s">
        <v>117</v>
      </c>
      <c r="C31" s="52" t="s">
        <v>77</v>
      </c>
      <c r="D31" s="53"/>
      <c r="E31" s="54"/>
      <c r="F31" s="42">
        <v>1980000</v>
      </c>
      <c r="H31" s="56"/>
      <c r="I31" s="41" t="s">
        <v>78</v>
      </c>
      <c r="J31" s="41" t="s">
        <v>81</v>
      </c>
    </row>
    <row r="32" spans="1:11" s="41" customFormat="1" x14ac:dyDescent="0.25">
      <c r="A32" s="40">
        <v>20</v>
      </c>
      <c r="B32" s="51" t="s">
        <v>118</v>
      </c>
      <c r="C32" s="52" t="s">
        <v>77</v>
      </c>
      <c r="D32" s="53"/>
      <c r="E32" s="54"/>
      <c r="F32" s="42">
        <v>26467450</v>
      </c>
      <c r="H32" s="56"/>
      <c r="I32" s="41" t="s">
        <v>78</v>
      </c>
      <c r="J32" s="41" t="s">
        <v>81</v>
      </c>
    </row>
    <row r="33" spans="1:11" s="41" customFormat="1" x14ac:dyDescent="0.25">
      <c r="A33" s="40">
        <v>21</v>
      </c>
      <c r="B33" s="51" t="s">
        <v>119</v>
      </c>
      <c r="C33" s="52" t="s">
        <v>77</v>
      </c>
      <c r="D33" s="53"/>
      <c r="E33" s="54"/>
      <c r="F33" s="42">
        <v>3705700</v>
      </c>
      <c r="H33" s="56"/>
      <c r="I33" s="41" t="s">
        <v>78</v>
      </c>
      <c r="J33" s="41" t="s">
        <v>81</v>
      </c>
    </row>
    <row r="34" spans="1:11" s="41" customFormat="1" x14ac:dyDescent="0.25">
      <c r="A34" s="40">
        <v>22</v>
      </c>
      <c r="B34" s="51" t="s">
        <v>51</v>
      </c>
      <c r="C34" s="52" t="s">
        <v>77</v>
      </c>
      <c r="D34" s="53"/>
      <c r="E34" s="54"/>
      <c r="F34" s="55">
        <v>72032613</v>
      </c>
      <c r="H34" s="56"/>
      <c r="I34" s="41" t="s">
        <v>78</v>
      </c>
      <c r="J34" s="41" t="s">
        <v>81</v>
      </c>
    </row>
    <row r="35" spans="1:11" s="41" customFormat="1" x14ac:dyDescent="0.25">
      <c r="A35" s="40">
        <v>23</v>
      </c>
      <c r="B35" s="51" t="s">
        <v>120</v>
      </c>
      <c r="C35" s="52" t="s">
        <v>77</v>
      </c>
      <c r="D35" s="53"/>
      <c r="E35" s="54"/>
      <c r="F35" s="42">
        <v>2600000</v>
      </c>
      <c r="H35" s="56"/>
      <c r="I35" s="41" t="s">
        <v>78</v>
      </c>
      <c r="J35" s="41" t="s">
        <v>81</v>
      </c>
    </row>
    <row r="36" spans="1:11" s="41" customFormat="1" x14ac:dyDescent="0.25">
      <c r="A36" s="40">
        <v>24</v>
      </c>
      <c r="B36" s="51" t="s">
        <v>52</v>
      </c>
      <c r="C36" s="52" t="s">
        <v>77</v>
      </c>
      <c r="D36" s="53"/>
      <c r="E36" s="54"/>
      <c r="F36" s="42">
        <v>1240867281</v>
      </c>
      <c r="H36" s="56"/>
      <c r="I36" s="41" t="s">
        <v>78</v>
      </c>
      <c r="J36" s="41" t="s">
        <v>81</v>
      </c>
    </row>
    <row r="37" spans="1:11" s="41" customFormat="1" x14ac:dyDescent="0.25">
      <c r="A37" s="40">
        <v>25</v>
      </c>
      <c r="B37" s="51" t="s">
        <v>121</v>
      </c>
      <c r="C37" s="52" t="s">
        <v>77</v>
      </c>
      <c r="D37" s="53"/>
      <c r="E37" s="54"/>
      <c r="F37" s="42">
        <v>2538439</v>
      </c>
      <c r="H37" s="56">
        <v>360</v>
      </c>
      <c r="I37" s="41" t="s">
        <v>78</v>
      </c>
      <c r="J37" s="41" t="s">
        <v>81</v>
      </c>
    </row>
    <row r="38" spans="1:11" s="41" customFormat="1" x14ac:dyDescent="0.25">
      <c r="A38" s="40">
        <v>26</v>
      </c>
      <c r="B38" s="51" t="s">
        <v>122</v>
      </c>
      <c r="C38" s="52" t="s">
        <v>77</v>
      </c>
      <c r="D38" s="53"/>
      <c r="E38" s="54"/>
      <c r="F38" s="42">
        <v>65252000</v>
      </c>
      <c r="H38" s="56"/>
      <c r="I38" s="41" t="s">
        <v>78</v>
      </c>
      <c r="J38" s="41" t="s">
        <v>81</v>
      </c>
      <c r="K38" s="62"/>
    </row>
    <row r="39" spans="1:11" s="41" customFormat="1" x14ac:dyDescent="0.25">
      <c r="A39" s="40">
        <v>27</v>
      </c>
      <c r="B39" s="51" t="s">
        <v>53</v>
      </c>
      <c r="C39" s="52" t="s">
        <v>77</v>
      </c>
      <c r="D39" s="53"/>
      <c r="E39" s="54"/>
      <c r="F39" s="42">
        <v>132451827</v>
      </c>
      <c r="H39" s="56"/>
      <c r="I39" s="41" t="s">
        <v>78</v>
      </c>
      <c r="J39" s="41" t="s">
        <v>81</v>
      </c>
    </row>
    <row r="40" spans="1:11" s="41" customFormat="1" x14ac:dyDescent="0.25">
      <c r="A40" s="40">
        <v>28</v>
      </c>
      <c r="B40" s="51" t="s">
        <v>123</v>
      </c>
      <c r="C40" s="52" t="s">
        <v>77</v>
      </c>
      <c r="D40" s="53"/>
      <c r="E40" s="54"/>
      <c r="F40" s="42">
        <v>3300000</v>
      </c>
      <c r="H40" s="56"/>
      <c r="I40" s="41" t="s">
        <v>78</v>
      </c>
      <c r="J40" s="41" t="s">
        <v>81</v>
      </c>
    </row>
    <row r="41" spans="1:11" s="41" customFormat="1" x14ac:dyDescent="0.25">
      <c r="A41" s="40">
        <v>29</v>
      </c>
      <c r="B41" s="51" t="s">
        <v>54</v>
      </c>
      <c r="C41" s="52" t="s">
        <v>77</v>
      </c>
      <c r="D41" s="53"/>
      <c r="E41" s="54"/>
      <c r="F41" s="42">
        <v>6355808</v>
      </c>
      <c r="H41" s="56"/>
      <c r="I41" s="41" t="s">
        <v>78</v>
      </c>
      <c r="J41" s="41" t="s">
        <v>81</v>
      </c>
    </row>
    <row r="42" spans="1:11" s="41" customFormat="1" x14ac:dyDescent="0.25">
      <c r="A42" s="40">
        <v>30</v>
      </c>
      <c r="B42" s="41" t="s">
        <v>124</v>
      </c>
      <c r="C42" s="52" t="s">
        <v>77</v>
      </c>
      <c r="D42" s="53"/>
      <c r="E42" s="54"/>
      <c r="F42" s="42">
        <v>8530000</v>
      </c>
      <c r="H42" s="56"/>
      <c r="I42" s="41" t="s">
        <v>78</v>
      </c>
      <c r="J42" s="41" t="s">
        <v>81</v>
      </c>
    </row>
    <row r="43" spans="1:11" s="41" customFormat="1" x14ac:dyDescent="0.25">
      <c r="A43" s="40">
        <v>31</v>
      </c>
      <c r="B43" s="51" t="s">
        <v>55</v>
      </c>
      <c r="C43" s="52" t="s">
        <v>77</v>
      </c>
      <c r="D43" s="53"/>
      <c r="E43" s="54"/>
      <c r="F43" s="42">
        <v>747192</v>
      </c>
      <c r="H43" s="56"/>
      <c r="I43" s="41" t="s">
        <v>78</v>
      </c>
      <c r="J43" s="41" t="s">
        <v>81</v>
      </c>
    </row>
    <row r="44" spans="1:11" s="41" customFormat="1" x14ac:dyDescent="0.25">
      <c r="A44" s="40">
        <v>32</v>
      </c>
      <c r="B44" s="51" t="s">
        <v>125</v>
      </c>
      <c r="C44" s="52" t="s">
        <v>77</v>
      </c>
      <c r="D44" s="53"/>
      <c r="E44" s="54"/>
      <c r="F44" s="42">
        <v>27876334</v>
      </c>
      <c r="H44" s="56"/>
      <c r="I44" s="41" t="s">
        <v>78</v>
      </c>
      <c r="J44" s="41" t="s">
        <v>81</v>
      </c>
    </row>
    <row r="45" spans="1:11" s="41" customFormat="1" x14ac:dyDescent="0.25">
      <c r="A45" s="40">
        <v>33</v>
      </c>
      <c r="B45" s="59" t="s">
        <v>80</v>
      </c>
      <c r="C45" s="52" t="s">
        <v>77</v>
      </c>
      <c r="D45" s="53"/>
      <c r="E45" s="54"/>
      <c r="F45" s="42">
        <v>374178000</v>
      </c>
      <c r="H45" s="56"/>
      <c r="I45" s="41" t="s">
        <v>78</v>
      </c>
      <c r="J45" s="41" t="s">
        <v>81</v>
      </c>
      <c r="K45" s="58"/>
    </row>
    <row r="46" spans="1:11" s="41" customFormat="1" x14ac:dyDescent="0.25">
      <c r="A46" s="40">
        <v>34</v>
      </c>
      <c r="B46" s="59" t="s">
        <v>126</v>
      </c>
      <c r="C46" s="52" t="s">
        <v>77</v>
      </c>
      <c r="D46" s="53"/>
      <c r="E46" s="54"/>
      <c r="F46" s="42">
        <v>3544000</v>
      </c>
      <c r="H46" s="56"/>
      <c r="I46" s="41" t="s">
        <v>78</v>
      </c>
      <c r="J46" s="41" t="s">
        <v>81</v>
      </c>
    </row>
    <row r="47" spans="1:11" s="41" customFormat="1" x14ac:dyDescent="0.25">
      <c r="A47" s="40">
        <v>35</v>
      </c>
      <c r="B47" s="51" t="s">
        <v>127</v>
      </c>
      <c r="C47" s="52" t="s">
        <v>77</v>
      </c>
      <c r="D47" s="53"/>
      <c r="E47" s="54"/>
      <c r="F47" s="42">
        <v>89345626</v>
      </c>
      <c r="H47" s="56"/>
      <c r="I47" s="41" t="s">
        <v>78</v>
      </c>
      <c r="J47" s="41" t="s">
        <v>81</v>
      </c>
    </row>
    <row r="48" spans="1:11" s="41" customFormat="1" x14ac:dyDescent="0.25">
      <c r="A48" s="40">
        <v>36</v>
      </c>
      <c r="B48" s="51" t="s">
        <v>100</v>
      </c>
      <c r="C48" s="52" t="s">
        <v>77</v>
      </c>
      <c r="D48" s="53"/>
      <c r="E48" s="54"/>
      <c r="F48" s="42">
        <v>45250000</v>
      </c>
      <c r="H48" s="56"/>
      <c r="I48" s="41" t="s">
        <v>78</v>
      </c>
      <c r="J48" s="41" t="s">
        <v>81</v>
      </c>
    </row>
    <row r="49" spans="1:11" s="41" customFormat="1" x14ac:dyDescent="0.25">
      <c r="A49" s="40">
        <v>37</v>
      </c>
      <c r="B49" s="51" t="s">
        <v>128</v>
      </c>
      <c r="C49" s="52" t="s">
        <v>77</v>
      </c>
      <c r="D49" s="53"/>
      <c r="E49" s="54"/>
      <c r="F49" s="42">
        <v>2230000</v>
      </c>
      <c r="H49" s="56"/>
      <c r="I49" s="41" t="s">
        <v>78</v>
      </c>
      <c r="J49" s="41" t="s">
        <v>81</v>
      </c>
    </row>
    <row r="50" spans="1:11" s="41" customFormat="1" x14ac:dyDescent="0.25">
      <c r="A50" s="40">
        <v>38</v>
      </c>
      <c r="B50" s="41" t="s">
        <v>56</v>
      </c>
      <c r="C50" s="52" t="s">
        <v>77</v>
      </c>
      <c r="D50" s="53"/>
      <c r="E50" s="54"/>
      <c r="F50" s="42">
        <v>12567500</v>
      </c>
      <c r="H50" s="56"/>
      <c r="I50" s="41" t="s">
        <v>78</v>
      </c>
      <c r="J50" s="41" t="s">
        <v>81</v>
      </c>
    </row>
    <row r="51" spans="1:11" s="41" customFormat="1" x14ac:dyDescent="0.25">
      <c r="A51" s="40">
        <v>39</v>
      </c>
      <c r="B51" s="51" t="s">
        <v>57</v>
      </c>
      <c r="C51" s="52" t="s">
        <v>77</v>
      </c>
      <c r="D51" s="53"/>
      <c r="E51" s="54"/>
      <c r="F51" s="42">
        <v>7269000</v>
      </c>
      <c r="H51" s="56"/>
      <c r="I51" s="41" t="s">
        <v>78</v>
      </c>
      <c r="J51" s="41" t="s">
        <v>81</v>
      </c>
    </row>
    <row r="52" spans="1:11" s="41" customFormat="1" x14ac:dyDescent="0.25">
      <c r="A52" s="40">
        <v>40</v>
      </c>
      <c r="B52" s="51" t="s">
        <v>99</v>
      </c>
      <c r="C52" s="52" t="s">
        <v>77</v>
      </c>
      <c r="D52" s="53"/>
      <c r="E52" s="54"/>
      <c r="F52" s="42">
        <v>3295000</v>
      </c>
      <c r="H52" s="56"/>
      <c r="I52" s="41" t="s">
        <v>78</v>
      </c>
      <c r="J52" s="41" t="s">
        <v>81</v>
      </c>
    </row>
    <row r="53" spans="1:11" s="41" customFormat="1" x14ac:dyDescent="0.25">
      <c r="A53" s="40">
        <v>41</v>
      </c>
      <c r="B53" s="51" t="s">
        <v>129</v>
      </c>
      <c r="C53" s="52" t="s">
        <v>77</v>
      </c>
      <c r="D53" s="53"/>
      <c r="E53" s="54"/>
      <c r="F53" s="42">
        <v>19440586</v>
      </c>
      <c r="H53" s="56"/>
      <c r="I53" s="41" t="s">
        <v>78</v>
      </c>
      <c r="J53" s="41" t="s">
        <v>81</v>
      </c>
    </row>
    <row r="54" spans="1:11" s="41" customFormat="1" x14ac:dyDescent="0.25">
      <c r="A54" s="40">
        <v>42</v>
      </c>
      <c r="B54" s="51" t="s">
        <v>130</v>
      </c>
      <c r="C54" s="52" t="s">
        <v>77</v>
      </c>
      <c r="D54" s="53"/>
      <c r="E54" s="54"/>
      <c r="F54" s="42">
        <v>16120000</v>
      </c>
      <c r="H54" s="56"/>
      <c r="I54" s="41" t="s">
        <v>78</v>
      </c>
      <c r="J54" s="41" t="s">
        <v>81</v>
      </c>
    </row>
    <row r="55" spans="1:11" s="41" customFormat="1" x14ac:dyDescent="0.25">
      <c r="A55" s="40">
        <v>43</v>
      </c>
      <c r="B55" s="59" t="s">
        <v>87</v>
      </c>
      <c r="C55" s="52" t="s">
        <v>77</v>
      </c>
      <c r="D55" s="53"/>
      <c r="E55" s="54"/>
      <c r="F55" s="42">
        <v>758807</v>
      </c>
      <c r="H55" s="56"/>
      <c r="I55" s="41" t="s">
        <v>78</v>
      </c>
      <c r="J55" s="41" t="s">
        <v>81</v>
      </c>
    </row>
    <row r="56" spans="1:11" s="41" customFormat="1" x14ac:dyDescent="0.25">
      <c r="A56" s="40">
        <v>44</v>
      </c>
      <c r="B56" s="51" t="s">
        <v>131</v>
      </c>
      <c r="C56" s="52" t="s">
        <v>77</v>
      </c>
      <c r="D56" s="53"/>
      <c r="E56" s="54"/>
      <c r="F56" s="42">
        <v>640000</v>
      </c>
      <c r="H56" s="56"/>
      <c r="I56" s="41" t="s">
        <v>78</v>
      </c>
      <c r="J56" s="41" t="s">
        <v>81</v>
      </c>
    </row>
    <row r="57" spans="1:11" s="41" customFormat="1" x14ac:dyDescent="0.25">
      <c r="A57" s="40">
        <v>45</v>
      </c>
      <c r="B57" s="51" t="s">
        <v>132</v>
      </c>
      <c r="C57" s="52" t="s">
        <v>77</v>
      </c>
      <c r="D57" s="53"/>
      <c r="E57" s="54"/>
      <c r="F57" s="42">
        <v>16320350</v>
      </c>
      <c r="H57" s="56"/>
      <c r="I57" s="41" t="s">
        <v>78</v>
      </c>
      <c r="J57" s="41" t="s">
        <v>81</v>
      </c>
    </row>
    <row r="58" spans="1:11" s="41" customFormat="1" x14ac:dyDescent="0.25">
      <c r="A58" s="40">
        <v>46</v>
      </c>
      <c r="B58" s="51" t="s">
        <v>98</v>
      </c>
      <c r="C58" s="52" t="s">
        <v>77</v>
      </c>
      <c r="D58" s="53"/>
      <c r="E58" s="54"/>
      <c r="F58" s="42">
        <v>3285700</v>
      </c>
      <c r="H58" s="56"/>
      <c r="I58" s="41" t="s">
        <v>78</v>
      </c>
      <c r="J58" s="41" t="s">
        <v>81</v>
      </c>
    </row>
    <row r="59" spans="1:11" s="41" customFormat="1" x14ac:dyDescent="0.25">
      <c r="A59" s="40">
        <v>47</v>
      </c>
      <c r="B59" s="51" t="s">
        <v>58</v>
      </c>
      <c r="C59" s="52" t="s">
        <v>77</v>
      </c>
      <c r="D59" s="53"/>
      <c r="E59" s="54"/>
      <c r="F59" s="42">
        <v>7703260</v>
      </c>
      <c r="H59" s="56">
        <v>0</v>
      </c>
      <c r="I59" s="41" t="s">
        <v>79</v>
      </c>
      <c r="J59" s="41" t="s">
        <v>81</v>
      </c>
    </row>
    <row r="60" spans="1:11" s="41" customFormat="1" x14ac:dyDescent="0.25">
      <c r="A60" s="40">
        <v>48</v>
      </c>
      <c r="B60" s="51" t="s">
        <v>133</v>
      </c>
      <c r="C60" s="52" t="s">
        <v>77</v>
      </c>
      <c r="D60" s="53"/>
      <c r="E60" s="54"/>
      <c r="F60" s="55">
        <v>1118000</v>
      </c>
      <c r="H60" s="56"/>
      <c r="I60" s="41" t="s">
        <v>78</v>
      </c>
      <c r="J60" s="41" t="s">
        <v>81</v>
      </c>
    </row>
    <row r="61" spans="1:11" s="41" customFormat="1" x14ac:dyDescent="0.25">
      <c r="A61" s="40">
        <v>49</v>
      </c>
      <c r="B61" s="51" t="s">
        <v>134</v>
      </c>
      <c r="C61" s="52" t="s">
        <v>77</v>
      </c>
      <c r="D61" s="53"/>
      <c r="E61" s="54"/>
      <c r="F61" s="42">
        <v>1820000</v>
      </c>
      <c r="H61" s="56"/>
      <c r="I61" s="41" t="s">
        <v>78</v>
      </c>
      <c r="J61" s="41" t="s">
        <v>81</v>
      </c>
    </row>
    <row r="62" spans="1:11" s="41" customFormat="1" x14ac:dyDescent="0.25">
      <c r="A62" s="40">
        <v>50</v>
      </c>
      <c r="B62" s="51" t="s">
        <v>59</v>
      </c>
      <c r="C62" s="52" t="s">
        <v>102</v>
      </c>
      <c r="D62" s="53"/>
      <c r="E62" s="54"/>
      <c r="F62" s="42">
        <v>155585169.30000001</v>
      </c>
      <c r="H62" s="56">
        <v>22065</v>
      </c>
      <c r="I62" s="41" t="s">
        <v>79</v>
      </c>
      <c r="J62" s="41" t="s">
        <v>81</v>
      </c>
      <c r="K62" s="62"/>
    </row>
    <row r="63" spans="1:11" s="41" customFormat="1" x14ac:dyDescent="0.25">
      <c r="A63" s="40">
        <v>51</v>
      </c>
      <c r="B63" s="51" t="s">
        <v>60</v>
      </c>
      <c r="C63" s="52" t="s">
        <v>77</v>
      </c>
      <c r="D63" s="53"/>
      <c r="E63" s="54"/>
      <c r="F63" s="42">
        <v>612452756</v>
      </c>
      <c r="H63" s="56"/>
      <c r="I63" s="41" t="s">
        <v>78</v>
      </c>
      <c r="J63" s="41" t="s">
        <v>81</v>
      </c>
    </row>
    <row r="64" spans="1:11" s="41" customFormat="1" x14ac:dyDescent="0.25">
      <c r="A64" s="40">
        <v>52</v>
      </c>
      <c r="B64" s="51" t="s">
        <v>135</v>
      </c>
      <c r="C64" s="52" t="s">
        <v>77</v>
      </c>
      <c r="D64" s="53"/>
      <c r="E64" s="54"/>
      <c r="F64" s="42">
        <v>1674000</v>
      </c>
      <c r="H64" s="56"/>
      <c r="I64" s="41" t="s">
        <v>78</v>
      </c>
      <c r="J64" s="41" t="s">
        <v>81</v>
      </c>
    </row>
    <row r="65" spans="1:10" s="41" customFormat="1" x14ac:dyDescent="0.25">
      <c r="A65" s="40">
        <v>53</v>
      </c>
      <c r="B65" s="51" t="s">
        <v>61</v>
      </c>
      <c r="C65" s="52" t="s">
        <v>77</v>
      </c>
      <c r="D65" s="53"/>
      <c r="E65" s="54"/>
      <c r="F65" s="42">
        <v>270938676</v>
      </c>
      <c r="H65" s="56"/>
      <c r="I65" s="41" t="s">
        <v>78</v>
      </c>
      <c r="J65" s="41" t="s">
        <v>81</v>
      </c>
    </row>
    <row r="66" spans="1:10" s="41" customFormat="1" x14ac:dyDescent="0.25">
      <c r="A66" s="40">
        <v>54</v>
      </c>
      <c r="B66" s="51" t="s">
        <v>136</v>
      </c>
      <c r="C66" s="52" t="s">
        <v>77</v>
      </c>
      <c r="D66" s="53"/>
      <c r="E66" s="54"/>
      <c r="F66" s="42">
        <v>61149000</v>
      </c>
      <c r="H66" s="56"/>
      <c r="I66" s="41" t="s">
        <v>78</v>
      </c>
      <c r="J66" s="41" t="s">
        <v>81</v>
      </c>
    </row>
    <row r="67" spans="1:10" s="41" customFormat="1" x14ac:dyDescent="0.25">
      <c r="A67" s="40">
        <v>55</v>
      </c>
      <c r="B67" s="51" t="s">
        <v>137</v>
      </c>
      <c r="C67" s="52" t="s">
        <v>77</v>
      </c>
      <c r="D67" s="53"/>
      <c r="E67" s="54"/>
      <c r="F67" s="42">
        <v>25455000</v>
      </c>
      <c r="H67" s="56"/>
      <c r="I67" s="41" t="s">
        <v>78</v>
      </c>
      <c r="J67" s="41" t="s">
        <v>81</v>
      </c>
    </row>
    <row r="68" spans="1:10" s="41" customFormat="1" x14ac:dyDescent="0.25">
      <c r="A68" s="40">
        <v>56</v>
      </c>
      <c r="B68" s="51" t="s">
        <v>62</v>
      </c>
      <c r="C68" s="52" t="s">
        <v>77</v>
      </c>
      <c r="D68" s="53"/>
      <c r="E68" s="54"/>
      <c r="F68" s="42">
        <v>4499950</v>
      </c>
      <c r="H68" s="56"/>
      <c r="I68" s="41" t="s">
        <v>78</v>
      </c>
      <c r="J68" s="41" t="s">
        <v>81</v>
      </c>
    </row>
    <row r="69" spans="1:10" s="41" customFormat="1" x14ac:dyDescent="0.25">
      <c r="A69" s="40">
        <v>57</v>
      </c>
      <c r="B69" s="51" t="s">
        <v>63</v>
      </c>
      <c r="C69" s="52" t="s">
        <v>77</v>
      </c>
      <c r="D69" s="53"/>
      <c r="E69" s="54"/>
      <c r="F69" s="42">
        <v>2375279</v>
      </c>
      <c r="H69" s="56"/>
      <c r="I69" s="41" t="s">
        <v>78</v>
      </c>
      <c r="J69" s="41" t="s">
        <v>81</v>
      </c>
    </row>
    <row r="70" spans="1:10" s="41" customFormat="1" x14ac:dyDescent="0.25">
      <c r="A70" s="40">
        <v>58</v>
      </c>
      <c r="B70" s="51" t="s">
        <v>64</v>
      </c>
      <c r="C70" s="52" t="s">
        <v>77</v>
      </c>
      <c r="D70" s="53"/>
      <c r="E70" s="54"/>
      <c r="F70" s="42">
        <v>207771671</v>
      </c>
      <c r="H70" s="56"/>
      <c r="I70" s="41" t="s">
        <v>78</v>
      </c>
      <c r="J70" s="41" t="s">
        <v>81</v>
      </c>
    </row>
    <row r="71" spans="1:10" s="41" customFormat="1" x14ac:dyDescent="0.25">
      <c r="A71" s="40">
        <v>59</v>
      </c>
      <c r="B71" s="51" t="s">
        <v>106</v>
      </c>
      <c r="C71" s="52" t="s">
        <v>77</v>
      </c>
      <c r="D71" s="53"/>
      <c r="E71" s="54"/>
      <c r="F71" s="55">
        <v>2565000</v>
      </c>
      <c r="H71" s="56"/>
      <c r="I71" s="41" t="s">
        <v>78</v>
      </c>
      <c r="J71" s="41" t="s">
        <v>81</v>
      </c>
    </row>
    <row r="72" spans="1:10" s="41" customFormat="1" x14ac:dyDescent="0.25">
      <c r="A72" s="40">
        <v>61</v>
      </c>
      <c r="B72" s="51" t="s">
        <v>138</v>
      </c>
      <c r="C72" s="52" t="s">
        <v>77</v>
      </c>
      <c r="D72" s="53"/>
      <c r="E72" s="54"/>
      <c r="F72" s="42">
        <v>1205100</v>
      </c>
      <c r="H72" s="56"/>
      <c r="I72" s="41" t="s">
        <v>78</v>
      </c>
      <c r="J72" s="41" t="s">
        <v>81</v>
      </c>
    </row>
    <row r="73" spans="1:10" s="41" customFormat="1" x14ac:dyDescent="0.25">
      <c r="A73" s="40">
        <v>63</v>
      </c>
      <c r="B73" s="51" t="s">
        <v>105</v>
      </c>
      <c r="C73" s="52" t="s">
        <v>77</v>
      </c>
      <c r="D73" s="53"/>
      <c r="E73" s="54"/>
      <c r="F73" s="55">
        <v>5000000</v>
      </c>
      <c r="H73" s="56"/>
      <c r="I73" s="41" t="s">
        <v>78</v>
      </c>
      <c r="J73" s="41" t="s">
        <v>81</v>
      </c>
    </row>
    <row r="74" spans="1:10" s="41" customFormat="1" x14ac:dyDescent="0.25">
      <c r="A74" s="40">
        <v>64</v>
      </c>
      <c r="B74" s="51" t="s">
        <v>139</v>
      </c>
      <c r="C74" s="52" t="s">
        <v>77</v>
      </c>
      <c r="D74" s="53"/>
      <c r="E74" s="54"/>
      <c r="F74" s="42">
        <v>13742000</v>
      </c>
      <c r="H74" s="56"/>
      <c r="I74" s="41" t="s">
        <v>78</v>
      </c>
      <c r="J74" s="41" t="s">
        <v>81</v>
      </c>
    </row>
    <row r="75" spans="1:10" s="41" customFormat="1" x14ac:dyDescent="0.25">
      <c r="A75" s="40">
        <v>65</v>
      </c>
      <c r="B75" s="51" t="s">
        <v>65</v>
      </c>
      <c r="C75" s="52" t="s">
        <v>77</v>
      </c>
      <c r="D75" s="53"/>
      <c r="E75" s="54"/>
      <c r="F75" s="42">
        <v>147433500</v>
      </c>
      <c r="H75" s="56"/>
      <c r="I75" s="41" t="s">
        <v>78</v>
      </c>
      <c r="J75" s="41" t="s">
        <v>81</v>
      </c>
    </row>
    <row r="76" spans="1:10" s="41" customFormat="1" x14ac:dyDescent="0.25">
      <c r="A76" s="40">
        <v>66</v>
      </c>
      <c r="B76" s="59" t="s">
        <v>66</v>
      </c>
      <c r="C76" s="52" t="s">
        <v>77</v>
      </c>
      <c r="D76" s="53"/>
      <c r="E76" s="54"/>
      <c r="F76" s="42">
        <v>24587192</v>
      </c>
      <c r="H76" s="56"/>
      <c r="I76" s="41" t="s">
        <v>78</v>
      </c>
      <c r="J76" s="41" t="s">
        <v>81</v>
      </c>
    </row>
    <row r="77" spans="1:10" s="41" customFormat="1" x14ac:dyDescent="0.25">
      <c r="A77" s="40">
        <v>67</v>
      </c>
      <c r="B77" s="51" t="s">
        <v>67</v>
      </c>
      <c r="C77" s="52" t="s">
        <v>77</v>
      </c>
      <c r="D77" s="53"/>
      <c r="E77" s="54"/>
      <c r="F77" s="42">
        <v>9316000</v>
      </c>
      <c r="H77" s="56"/>
      <c r="I77" s="41" t="s">
        <v>78</v>
      </c>
      <c r="J77" s="41" t="s">
        <v>81</v>
      </c>
    </row>
    <row r="78" spans="1:10" s="41" customFormat="1" x14ac:dyDescent="0.25">
      <c r="A78" s="40">
        <v>68</v>
      </c>
      <c r="B78" s="51" t="s">
        <v>68</v>
      </c>
      <c r="C78" s="52" t="s">
        <v>77</v>
      </c>
      <c r="D78" s="53"/>
      <c r="E78" s="54"/>
      <c r="F78" s="42">
        <v>5159481</v>
      </c>
      <c r="H78" s="56"/>
      <c r="I78" s="41" t="s">
        <v>78</v>
      </c>
      <c r="J78" s="41" t="s">
        <v>81</v>
      </c>
    </row>
    <row r="79" spans="1:10" s="41" customFormat="1" x14ac:dyDescent="0.25">
      <c r="A79" s="40">
        <v>69</v>
      </c>
      <c r="B79" s="51" t="s">
        <v>140</v>
      </c>
      <c r="C79" s="52" t="s">
        <v>77</v>
      </c>
      <c r="D79" s="53"/>
      <c r="E79" s="54"/>
      <c r="F79" s="42">
        <v>1925000</v>
      </c>
      <c r="H79" s="56"/>
      <c r="I79" s="41" t="s">
        <v>78</v>
      </c>
      <c r="J79" s="41" t="s">
        <v>81</v>
      </c>
    </row>
    <row r="80" spans="1:10" s="41" customFormat="1" x14ac:dyDescent="0.25">
      <c r="A80" s="40">
        <v>70</v>
      </c>
      <c r="B80" s="51" t="s">
        <v>141</v>
      </c>
      <c r="C80" s="52" t="s">
        <v>77</v>
      </c>
      <c r="D80" s="53"/>
      <c r="E80" s="54"/>
      <c r="F80" s="55">
        <v>5965000</v>
      </c>
      <c r="H80" s="56"/>
      <c r="I80" s="41" t="s">
        <v>78</v>
      </c>
      <c r="J80" s="41" t="s">
        <v>81</v>
      </c>
    </row>
    <row r="81" spans="1:11" s="41" customFormat="1" x14ac:dyDescent="0.25">
      <c r="A81" s="40">
        <v>71</v>
      </c>
      <c r="B81" s="51" t="s">
        <v>142</v>
      </c>
      <c r="C81" s="52" t="s">
        <v>77</v>
      </c>
      <c r="D81" s="53"/>
      <c r="E81" s="54"/>
      <c r="F81" s="42">
        <v>780000</v>
      </c>
      <c r="H81" s="56"/>
      <c r="I81" s="41" t="s">
        <v>78</v>
      </c>
      <c r="J81" s="41" t="s">
        <v>81</v>
      </c>
    </row>
    <row r="82" spans="1:11" s="41" customFormat="1" x14ac:dyDescent="0.25">
      <c r="A82" s="40">
        <v>72</v>
      </c>
      <c r="B82" s="51" t="s">
        <v>143</v>
      </c>
      <c r="C82" s="52" t="s">
        <v>102</v>
      </c>
      <c r="D82" s="53"/>
      <c r="E82" s="54"/>
      <c r="F82" s="42">
        <v>42450000</v>
      </c>
      <c r="H82" s="56"/>
      <c r="I82" s="41" t="s">
        <v>78</v>
      </c>
      <c r="J82" s="41" t="s">
        <v>81</v>
      </c>
      <c r="K82" s="62"/>
    </row>
    <row r="83" spans="1:11" s="41" customFormat="1" x14ac:dyDescent="0.25">
      <c r="A83" s="40">
        <v>73</v>
      </c>
      <c r="B83" s="51" t="s">
        <v>144</v>
      </c>
      <c r="C83" s="52" t="s">
        <v>77</v>
      </c>
      <c r="D83" s="53"/>
      <c r="E83" s="54"/>
      <c r="F83" s="42">
        <v>6281500</v>
      </c>
      <c r="H83" s="56"/>
      <c r="I83" s="41" t="s">
        <v>78</v>
      </c>
      <c r="J83" s="41" t="s">
        <v>81</v>
      </c>
    </row>
    <row r="84" spans="1:11" s="41" customFormat="1" x14ac:dyDescent="0.25">
      <c r="A84" s="40">
        <v>74</v>
      </c>
      <c r="B84" s="51" t="s">
        <v>69</v>
      </c>
      <c r="C84" s="52" t="s">
        <v>77</v>
      </c>
      <c r="D84" s="53"/>
      <c r="E84" s="54"/>
      <c r="F84" s="42">
        <v>1723973063</v>
      </c>
      <c r="H84" s="56"/>
      <c r="I84" s="41" t="s">
        <v>79</v>
      </c>
      <c r="J84" s="41" t="s">
        <v>81</v>
      </c>
    </row>
    <row r="85" spans="1:11" s="41" customFormat="1" x14ac:dyDescent="0.25">
      <c r="A85" s="40">
        <v>75</v>
      </c>
      <c r="B85" s="51" t="s">
        <v>145</v>
      </c>
      <c r="C85" s="52" t="s">
        <v>77</v>
      </c>
      <c r="D85" s="53"/>
      <c r="E85" s="54"/>
      <c r="F85" s="42">
        <v>50227636</v>
      </c>
      <c r="H85" s="56"/>
      <c r="I85" s="41" t="s">
        <v>78</v>
      </c>
      <c r="J85" s="41" t="s">
        <v>81</v>
      </c>
    </row>
    <row r="86" spans="1:11" s="41" customFormat="1" x14ac:dyDescent="0.25">
      <c r="A86" s="40">
        <v>76</v>
      </c>
      <c r="B86" s="51" t="s">
        <v>70</v>
      </c>
      <c r="C86" s="52" t="s">
        <v>77</v>
      </c>
      <c r="D86" s="53"/>
      <c r="E86" s="54"/>
      <c r="F86" s="55">
        <v>15503230</v>
      </c>
      <c r="H86" s="56"/>
      <c r="I86" s="41" t="s">
        <v>78</v>
      </c>
      <c r="J86" s="41" t="s">
        <v>81</v>
      </c>
    </row>
    <row r="87" spans="1:11" s="41" customFormat="1" x14ac:dyDescent="0.25">
      <c r="A87" s="40">
        <v>77</v>
      </c>
      <c r="B87" s="51" t="s">
        <v>146</v>
      </c>
      <c r="C87" s="52" t="s">
        <v>77</v>
      </c>
      <c r="D87" s="53"/>
      <c r="E87" s="54"/>
      <c r="F87" s="42">
        <v>660000</v>
      </c>
      <c r="H87" s="56"/>
      <c r="I87" s="41" t="s">
        <v>78</v>
      </c>
      <c r="J87" s="41" t="s">
        <v>81</v>
      </c>
    </row>
    <row r="88" spans="1:11" s="41" customFormat="1" x14ac:dyDescent="0.25">
      <c r="A88" s="40">
        <v>78</v>
      </c>
      <c r="B88" s="51" t="s">
        <v>147</v>
      </c>
      <c r="C88" s="52" t="s">
        <v>77</v>
      </c>
      <c r="D88" s="53"/>
      <c r="E88" s="54"/>
      <c r="F88" s="42">
        <v>1800000</v>
      </c>
      <c r="H88" s="56"/>
      <c r="I88" s="41" t="s">
        <v>78</v>
      </c>
      <c r="J88" s="41" t="s">
        <v>81</v>
      </c>
    </row>
    <row r="89" spans="1:11" s="41" customFormat="1" x14ac:dyDescent="0.25">
      <c r="A89" s="40">
        <v>79</v>
      </c>
      <c r="B89" s="51" t="s">
        <v>148</v>
      </c>
      <c r="C89" s="52" t="s">
        <v>77</v>
      </c>
      <c r="D89" s="53"/>
      <c r="E89" s="54"/>
      <c r="F89" s="42">
        <v>4750715</v>
      </c>
      <c r="H89" s="56"/>
      <c r="I89" s="41" t="s">
        <v>78</v>
      </c>
      <c r="J89" s="41" t="s">
        <v>81</v>
      </c>
    </row>
    <row r="90" spans="1:11" s="41" customFormat="1" x14ac:dyDescent="0.25">
      <c r="A90" s="40">
        <v>80</v>
      </c>
      <c r="B90" s="41" t="s">
        <v>71</v>
      </c>
      <c r="C90" s="52" t="s">
        <v>77</v>
      </c>
      <c r="D90" s="53"/>
      <c r="E90" s="54"/>
      <c r="F90" s="42">
        <v>68760713</v>
      </c>
      <c r="H90" s="56"/>
      <c r="I90" s="41" t="s">
        <v>78</v>
      </c>
      <c r="J90" s="41" t="s">
        <v>81</v>
      </c>
    </row>
    <row r="91" spans="1:11" s="41" customFormat="1" x14ac:dyDescent="0.25">
      <c r="A91" s="40">
        <v>81</v>
      </c>
      <c r="B91" s="51" t="s">
        <v>72</v>
      </c>
      <c r="C91" s="52" t="s">
        <v>77</v>
      </c>
      <c r="D91" s="53"/>
      <c r="E91" s="54"/>
      <c r="F91" s="42">
        <v>172235099</v>
      </c>
      <c r="H91" s="56"/>
      <c r="I91" s="41" t="s">
        <v>78</v>
      </c>
      <c r="J91" s="41" t="s">
        <v>81</v>
      </c>
    </row>
    <row r="92" spans="1:11" s="41" customFormat="1" x14ac:dyDescent="0.25">
      <c r="A92" s="40">
        <v>82</v>
      </c>
      <c r="B92" s="41" t="s">
        <v>73</v>
      </c>
      <c r="C92" s="52" t="s">
        <v>77</v>
      </c>
      <c r="D92" s="53"/>
      <c r="E92" s="54"/>
      <c r="F92" s="42">
        <v>43345700</v>
      </c>
      <c r="H92" s="56"/>
      <c r="I92" s="41" t="s">
        <v>78</v>
      </c>
      <c r="J92" s="41" t="s">
        <v>81</v>
      </c>
    </row>
    <row r="93" spans="1:11" s="41" customFormat="1" x14ac:dyDescent="0.25">
      <c r="A93" s="40">
        <v>83</v>
      </c>
      <c r="B93" s="51" t="s">
        <v>149</v>
      </c>
      <c r="C93" s="52" t="s">
        <v>77</v>
      </c>
      <c r="D93" s="53"/>
      <c r="E93" s="54"/>
      <c r="F93" s="42">
        <v>20243200</v>
      </c>
      <c r="H93" s="56"/>
      <c r="I93" s="41" t="s">
        <v>78</v>
      </c>
      <c r="J93" s="41" t="s">
        <v>81</v>
      </c>
    </row>
    <row r="94" spans="1:11" s="41" customFormat="1" x14ac:dyDescent="0.25">
      <c r="A94" s="40">
        <v>84</v>
      </c>
      <c r="B94" s="41" t="s">
        <v>150</v>
      </c>
      <c r="C94" s="52" t="s">
        <v>77</v>
      </c>
      <c r="D94" s="53"/>
      <c r="E94" s="54"/>
      <c r="F94" s="55">
        <v>16656607</v>
      </c>
      <c r="H94" s="56"/>
      <c r="I94" s="41" t="s">
        <v>78</v>
      </c>
      <c r="J94" s="41" t="s">
        <v>81</v>
      </c>
    </row>
    <row r="95" spans="1:11" s="41" customFormat="1" x14ac:dyDescent="0.25">
      <c r="A95" s="40">
        <v>85</v>
      </c>
      <c r="B95" s="51" t="s">
        <v>97</v>
      </c>
      <c r="C95" s="52" t="s">
        <v>77</v>
      </c>
      <c r="D95" s="53"/>
      <c r="E95" s="54"/>
      <c r="F95" s="42">
        <v>25029000</v>
      </c>
      <c r="H95" s="56"/>
      <c r="I95" s="41" t="s">
        <v>78</v>
      </c>
      <c r="J95" s="41" t="s">
        <v>81</v>
      </c>
    </row>
    <row r="96" spans="1:11" s="41" customFormat="1" x14ac:dyDescent="0.25">
      <c r="A96" s="40">
        <v>86</v>
      </c>
      <c r="B96" s="51" t="s">
        <v>151</v>
      </c>
      <c r="C96" s="52" t="s">
        <v>77</v>
      </c>
      <c r="D96" s="53"/>
      <c r="E96" s="54"/>
      <c r="F96" s="42">
        <v>1575000</v>
      </c>
      <c r="H96" s="56"/>
      <c r="I96" s="41" t="s">
        <v>78</v>
      </c>
      <c r="J96" s="41" t="s">
        <v>81</v>
      </c>
    </row>
    <row r="97" spans="1:22" s="41" customFormat="1" x14ac:dyDescent="0.25">
      <c r="A97" s="40">
        <v>87</v>
      </c>
      <c r="B97" s="51" t="s">
        <v>152</v>
      </c>
      <c r="C97" s="52" t="s">
        <v>77</v>
      </c>
      <c r="D97" s="53"/>
      <c r="E97" s="54"/>
      <c r="F97" s="42">
        <v>3000000</v>
      </c>
      <c r="H97" s="56"/>
      <c r="I97" s="41" t="s">
        <v>78</v>
      </c>
      <c r="J97" s="41" t="s">
        <v>81</v>
      </c>
    </row>
    <row r="98" spans="1:22" s="41" customFormat="1" x14ac:dyDescent="0.25">
      <c r="A98" s="40">
        <v>88</v>
      </c>
      <c r="B98" s="51" t="s">
        <v>74</v>
      </c>
      <c r="C98" s="52" t="s">
        <v>77</v>
      </c>
      <c r="D98" s="53"/>
      <c r="E98" s="54"/>
      <c r="F98" s="42">
        <v>3190880</v>
      </c>
      <c r="H98" s="56"/>
      <c r="I98" s="41" t="s">
        <v>78</v>
      </c>
      <c r="J98" s="41" t="s">
        <v>81</v>
      </c>
    </row>
    <row r="99" spans="1:22" s="41" customFormat="1" x14ac:dyDescent="0.25">
      <c r="A99" s="40">
        <v>89</v>
      </c>
      <c r="B99" s="51" t="s">
        <v>153</v>
      </c>
      <c r="C99" s="52" t="s">
        <v>77</v>
      </c>
      <c r="D99" s="53"/>
      <c r="E99" s="54"/>
      <c r="F99" s="42">
        <v>4305600</v>
      </c>
      <c r="H99" s="56"/>
      <c r="I99" s="41" t="s">
        <v>78</v>
      </c>
      <c r="J99" s="41" t="s">
        <v>81</v>
      </c>
    </row>
    <row r="100" spans="1:22" s="41" customFormat="1" x14ac:dyDescent="0.25">
      <c r="A100" s="40">
        <v>90</v>
      </c>
      <c r="B100" s="51" t="s">
        <v>86</v>
      </c>
      <c r="C100" s="52" t="s">
        <v>77</v>
      </c>
      <c r="D100" s="53"/>
      <c r="E100" s="54"/>
      <c r="F100" s="42">
        <v>88200000</v>
      </c>
      <c r="H100" s="56"/>
      <c r="I100" s="41" t="s">
        <v>78</v>
      </c>
      <c r="J100" s="41" t="s">
        <v>81</v>
      </c>
    </row>
    <row r="101" spans="1:22" s="41" customFormat="1" x14ac:dyDescent="0.25">
      <c r="A101" s="40">
        <v>91</v>
      </c>
      <c r="B101" s="51" t="s">
        <v>154</v>
      </c>
      <c r="C101" s="52" t="s">
        <v>77</v>
      </c>
      <c r="D101" s="53"/>
      <c r="E101" s="54"/>
      <c r="F101" s="55">
        <v>15437244</v>
      </c>
      <c r="H101" s="56"/>
      <c r="I101" s="41" t="s">
        <v>78</v>
      </c>
      <c r="J101" s="41" t="s">
        <v>81</v>
      </c>
    </row>
    <row r="102" spans="1:22" s="41" customFormat="1" x14ac:dyDescent="0.25">
      <c r="A102" s="40">
        <v>92</v>
      </c>
      <c r="B102" s="59" t="s">
        <v>155</v>
      </c>
      <c r="C102" s="52" t="s">
        <v>102</v>
      </c>
      <c r="D102" s="53"/>
      <c r="E102" s="54"/>
      <c r="F102" s="42">
        <v>9473220</v>
      </c>
      <c r="H102" s="56"/>
      <c r="I102" s="41" t="s">
        <v>78</v>
      </c>
      <c r="J102" s="41" t="s">
        <v>81</v>
      </c>
      <c r="K102" s="62"/>
    </row>
    <row r="103" spans="1:22" s="41" customFormat="1" x14ac:dyDescent="0.25">
      <c r="A103" s="40">
        <v>93</v>
      </c>
      <c r="B103" s="59" t="s">
        <v>156</v>
      </c>
      <c r="C103" s="52" t="s">
        <v>77</v>
      </c>
      <c r="D103" s="53"/>
      <c r="E103" s="54"/>
      <c r="F103" s="42">
        <v>94910172</v>
      </c>
      <c r="H103" s="56"/>
      <c r="I103" s="41" t="s">
        <v>78</v>
      </c>
      <c r="J103" s="41" t="s">
        <v>81</v>
      </c>
    </row>
    <row r="104" spans="1:22" s="41" customFormat="1" x14ac:dyDescent="0.25">
      <c r="A104" s="40">
        <v>94</v>
      </c>
      <c r="B104" s="51" t="s">
        <v>75</v>
      </c>
      <c r="C104" s="52" t="s">
        <v>77</v>
      </c>
      <c r="D104" s="53"/>
      <c r="E104" s="54"/>
      <c r="F104" s="42">
        <v>10165500</v>
      </c>
      <c r="H104" s="56"/>
      <c r="I104" s="41" t="s">
        <v>78</v>
      </c>
      <c r="J104" s="41" t="s">
        <v>81</v>
      </c>
    </row>
    <row r="105" spans="1:22" s="41" customFormat="1" x14ac:dyDescent="0.25">
      <c r="A105" s="40">
        <v>95</v>
      </c>
      <c r="B105" s="59" t="s">
        <v>157</v>
      </c>
      <c r="C105" s="52" t="s">
        <v>77</v>
      </c>
      <c r="D105" s="53"/>
      <c r="E105" s="54"/>
      <c r="F105" s="42">
        <v>22551873</v>
      </c>
      <c r="H105" s="56"/>
      <c r="I105" s="41" t="s">
        <v>78</v>
      </c>
      <c r="J105" s="41" t="s">
        <v>81</v>
      </c>
    </row>
    <row r="106" spans="1:22" s="41" customFormat="1" x14ac:dyDescent="0.25">
      <c r="A106" s="40">
        <v>96</v>
      </c>
      <c r="B106" s="51" t="s">
        <v>158</v>
      </c>
      <c r="C106" s="52" t="s">
        <v>77</v>
      </c>
      <c r="D106" s="53"/>
      <c r="E106" s="54"/>
      <c r="F106" s="42">
        <v>4305000</v>
      </c>
      <c r="H106" s="56"/>
      <c r="I106" s="41" t="s">
        <v>78</v>
      </c>
      <c r="J106" s="41" t="s">
        <v>81</v>
      </c>
    </row>
    <row r="107" spans="1:22" s="41" customFormat="1" x14ac:dyDescent="0.25">
      <c r="A107" s="40">
        <v>97</v>
      </c>
      <c r="B107" s="51" t="s">
        <v>159</v>
      </c>
      <c r="C107" s="52" t="s">
        <v>77</v>
      </c>
      <c r="D107" s="53"/>
      <c r="E107" s="54"/>
      <c r="F107" s="42">
        <v>840000</v>
      </c>
      <c r="H107" s="56"/>
      <c r="I107" s="41" t="s">
        <v>78</v>
      </c>
      <c r="J107" s="41" t="s">
        <v>81</v>
      </c>
    </row>
    <row r="108" spans="1:22" s="41" customFormat="1" x14ac:dyDescent="0.25">
      <c r="A108" s="40"/>
      <c r="B108" s="51" t="s">
        <v>76</v>
      </c>
      <c r="C108" s="52"/>
      <c r="D108" s="53"/>
      <c r="E108" s="54"/>
      <c r="F108" s="42">
        <v>50078651</v>
      </c>
      <c r="H108" s="56"/>
      <c r="I108" s="41" t="s">
        <v>78</v>
      </c>
      <c r="J108" s="41" t="s">
        <v>81</v>
      </c>
    </row>
    <row r="109" spans="1:22" s="41" customFormat="1" x14ac:dyDescent="0.25">
      <c r="A109" s="40">
        <v>98</v>
      </c>
      <c r="B109" s="51" t="s">
        <v>107</v>
      </c>
      <c r="C109" s="52" t="s">
        <v>77</v>
      </c>
      <c r="D109" s="53"/>
      <c r="E109" s="54"/>
      <c r="F109" s="42">
        <v>860000</v>
      </c>
      <c r="H109" s="56"/>
      <c r="I109" s="41" t="s">
        <v>78</v>
      </c>
      <c r="J109" s="41" t="s">
        <v>81</v>
      </c>
    </row>
    <row r="110" spans="1:22" ht="3" customHeight="1" thickBot="1" x14ac:dyDescent="0.3">
      <c r="A110" s="18"/>
      <c r="B110" s="19"/>
      <c r="C110" s="52" t="s">
        <v>77</v>
      </c>
      <c r="D110" s="18"/>
      <c r="E110" s="20"/>
      <c r="F110" s="21"/>
      <c r="G110" s="18"/>
      <c r="H110" s="48"/>
      <c r="I110" s="41" t="s">
        <v>78</v>
      </c>
      <c r="J110" s="18"/>
    </row>
    <row r="111" spans="1:22" ht="13.8" thickBot="1" x14ac:dyDescent="0.3">
      <c r="E111" s="25" t="s">
        <v>19</v>
      </c>
      <c r="F111" s="26">
        <f>+SUM(F13:F110)</f>
        <v>7103793173.3000002</v>
      </c>
      <c r="G111" s="27">
        <f>+SUM(G13:G110)</f>
        <v>0</v>
      </c>
      <c r="H111" s="49">
        <f>+SUM(H13:H110)</f>
        <v>53861</v>
      </c>
    </row>
    <row r="112" spans="1:22" customFormat="1" ht="13.8" thickTop="1" x14ac:dyDescent="0.25">
      <c r="A112" s="5"/>
      <c r="B112" s="9"/>
      <c r="C112" s="9"/>
      <c r="D112" s="10"/>
      <c r="E112" s="3"/>
      <c r="F112" s="3"/>
      <c r="G112" s="3"/>
      <c r="H112" s="45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10" x14ac:dyDescent="0.25">
      <c r="F113" s="17"/>
    </row>
    <row r="114" spans="1:10" ht="17.399999999999999" x14ac:dyDescent="0.3">
      <c r="A114" s="11" t="s">
        <v>18</v>
      </c>
      <c r="F114" s="17"/>
    </row>
    <row r="115" spans="1:10" x14ac:dyDescent="0.25">
      <c r="F115" s="17"/>
    </row>
    <row r="116" spans="1:10" ht="12.75" customHeight="1" x14ac:dyDescent="0.25">
      <c r="A116" s="70" t="s">
        <v>2</v>
      </c>
      <c r="B116" s="72" t="s">
        <v>12</v>
      </c>
      <c r="C116" s="72" t="s">
        <v>4</v>
      </c>
      <c r="D116" s="72" t="s">
        <v>26</v>
      </c>
      <c r="E116" s="72" t="s">
        <v>5</v>
      </c>
      <c r="F116" s="12" t="s">
        <v>6</v>
      </c>
      <c r="G116" s="75" t="s">
        <v>6</v>
      </c>
      <c r="H116" s="75"/>
      <c r="I116" s="72" t="s">
        <v>7</v>
      </c>
      <c r="J116" s="72" t="s">
        <v>20</v>
      </c>
    </row>
    <row r="117" spans="1:10" ht="13.8" thickBot="1" x14ac:dyDescent="0.3">
      <c r="A117" s="71"/>
      <c r="B117" s="73"/>
      <c r="C117" s="73"/>
      <c r="D117" s="73"/>
      <c r="E117" s="73"/>
      <c r="F117" s="13" t="s">
        <v>8</v>
      </c>
      <c r="G117" s="14" t="s">
        <v>9</v>
      </c>
      <c r="H117" s="47" t="s">
        <v>10</v>
      </c>
      <c r="I117" s="73"/>
      <c r="J117" s="73"/>
    </row>
    <row r="118" spans="1:10" x14ac:dyDescent="0.25">
      <c r="A118" s="15">
        <v>1</v>
      </c>
      <c r="F118" s="17">
        <f>+G118+H118*$C$7</f>
        <v>0</v>
      </c>
    </row>
    <row r="119" spans="1:10" x14ac:dyDescent="0.25">
      <c r="A119" s="15">
        <v>2</v>
      </c>
      <c r="F119" s="17">
        <f>+G119+H119*$C$7</f>
        <v>0</v>
      </c>
    </row>
    <row r="120" spans="1:10" ht="15.6" x14ac:dyDescent="0.25">
      <c r="A120" s="32" t="s">
        <v>11</v>
      </c>
      <c r="F120" s="17">
        <f>+G120+H120*$C$7</f>
        <v>0</v>
      </c>
    </row>
    <row r="121" spans="1:10" ht="3" customHeight="1" thickBot="1" x14ac:dyDescent="0.3">
      <c r="A121" s="18"/>
      <c r="B121" s="19"/>
      <c r="C121" s="19"/>
      <c r="D121" s="18"/>
      <c r="E121" s="20"/>
      <c r="F121" s="21"/>
      <c r="G121" s="18"/>
      <c r="H121" s="48"/>
      <c r="I121" s="18"/>
      <c r="J121" s="18"/>
    </row>
    <row r="122" spans="1:10" ht="13.8" thickBot="1" x14ac:dyDescent="0.3">
      <c r="E122" s="25" t="s">
        <v>19</v>
      </c>
      <c r="F122" s="26">
        <f>+SUM(F118:F121)</f>
        <v>0</v>
      </c>
      <c r="G122" s="26">
        <f>+SUM(G118:G121)</f>
        <v>0</v>
      </c>
      <c r="H122" s="50">
        <f>+SUM(H118:H121)</f>
        <v>0</v>
      </c>
    </row>
    <row r="123" spans="1:10" ht="13.8" thickTop="1" x14ac:dyDescent="0.25">
      <c r="F123" s="17"/>
    </row>
    <row r="124" spans="1:10" x14ac:dyDescent="0.25">
      <c r="F124" s="17"/>
    </row>
    <row r="125" spans="1:10" x14ac:dyDescent="0.25">
      <c r="F125" s="17"/>
    </row>
    <row r="126" spans="1:10" x14ac:dyDescent="0.25">
      <c r="F126" s="17"/>
    </row>
    <row r="127" spans="1:10" x14ac:dyDescent="0.25">
      <c r="F127" s="17"/>
    </row>
    <row r="128" spans="1:10" x14ac:dyDescent="0.25">
      <c r="F128" s="17"/>
    </row>
    <row r="129" spans="6:9" x14ac:dyDescent="0.25">
      <c r="F129" s="17"/>
      <c r="H129" s="74"/>
      <c r="I129" s="74"/>
    </row>
    <row r="130" spans="6:9" x14ac:dyDescent="0.25">
      <c r="F130" s="17"/>
      <c r="H130" s="74"/>
      <c r="I130" s="74"/>
    </row>
    <row r="131" spans="6:9" x14ac:dyDescent="0.25">
      <c r="F131" s="17"/>
    </row>
    <row r="132" spans="6:9" x14ac:dyDescent="0.25">
      <c r="F132" s="17"/>
    </row>
    <row r="133" spans="6:9" x14ac:dyDescent="0.25">
      <c r="F133" s="17"/>
    </row>
    <row r="134" spans="6:9" x14ac:dyDescent="0.25">
      <c r="F134" s="17"/>
    </row>
    <row r="135" spans="6:9" x14ac:dyDescent="0.25">
      <c r="F135" s="17"/>
    </row>
    <row r="136" spans="6:9" x14ac:dyDescent="0.25">
      <c r="F136" s="17"/>
    </row>
    <row r="137" spans="6:9" x14ac:dyDescent="0.25">
      <c r="F137" s="17"/>
    </row>
    <row r="138" spans="6:9" x14ac:dyDescent="0.25">
      <c r="F138" s="17"/>
    </row>
    <row r="139" spans="6:9" x14ac:dyDescent="0.25">
      <c r="F139" s="17"/>
    </row>
    <row r="140" spans="6:9" x14ac:dyDescent="0.25">
      <c r="F140" s="17"/>
    </row>
    <row r="141" spans="6:9" x14ac:dyDescent="0.25">
      <c r="F141" s="17"/>
    </row>
    <row r="142" spans="6:9" x14ac:dyDescent="0.25">
      <c r="F142" s="17"/>
    </row>
    <row r="143" spans="6:9" x14ac:dyDescent="0.25">
      <c r="F143" s="17"/>
    </row>
    <row r="144" spans="6:9" x14ac:dyDescent="0.25">
      <c r="F144" s="17"/>
    </row>
    <row r="145" spans="6:6" x14ac:dyDescent="0.25">
      <c r="F145" s="17"/>
    </row>
    <row r="146" spans="6:6" x14ac:dyDescent="0.25">
      <c r="F146" s="17"/>
    </row>
    <row r="147" spans="6:6" x14ac:dyDescent="0.25">
      <c r="F147" s="17"/>
    </row>
    <row r="148" spans="6:6" x14ac:dyDescent="0.25">
      <c r="F148" s="17"/>
    </row>
    <row r="149" spans="6:6" x14ac:dyDescent="0.25">
      <c r="F149" s="17"/>
    </row>
    <row r="150" spans="6:6" x14ac:dyDescent="0.25">
      <c r="F150" s="17"/>
    </row>
    <row r="151" spans="6:6" x14ac:dyDescent="0.25">
      <c r="F151" s="17"/>
    </row>
    <row r="152" spans="6:6" x14ac:dyDescent="0.25">
      <c r="F152" s="17"/>
    </row>
    <row r="153" spans="6:6" x14ac:dyDescent="0.25">
      <c r="F153" s="17"/>
    </row>
    <row r="154" spans="6:6" x14ac:dyDescent="0.25">
      <c r="F154" s="17"/>
    </row>
    <row r="155" spans="6:6" x14ac:dyDescent="0.25">
      <c r="F155" s="17"/>
    </row>
    <row r="156" spans="6:6" x14ac:dyDescent="0.25">
      <c r="F156" s="17"/>
    </row>
    <row r="157" spans="6:6" x14ac:dyDescent="0.25">
      <c r="F157" s="17"/>
    </row>
    <row r="158" spans="6:6" x14ac:dyDescent="0.25">
      <c r="F158" s="17"/>
    </row>
    <row r="159" spans="6:6" x14ac:dyDescent="0.25">
      <c r="F159" s="17"/>
    </row>
    <row r="160" spans="6:6" x14ac:dyDescent="0.25">
      <c r="F160" s="17"/>
    </row>
    <row r="161" spans="6:6" x14ac:dyDescent="0.25">
      <c r="F161" s="17"/>
    </row>
    <row r="162" spans="6:6" x14ac:dyDescent="0.25">
      <c r="F162" s="17"/>
    </row>
    <row r="163" spans="6:6" x14ac:dyDescent="0.25">
      <c r="F163" s="17"/>
    </row>
    <row r="164" spans="6:6" x14ac:dyDescent="0.25">
      <c r="F164" s="17"/>
    </row>
    <row r="165" spans="6:6" x14ac:dyDescent="0.25">
      <c r="F165" s="17"/>
    </row>
    <row r="166" spans="6:6" x14ac:dyDescent="0.25">
      <c r="F166" s="17"/>
    </row>
    <row r="167" spans="6:6" x14ac:dyDescent="0.25">
      <c r="F167" s="17"/>
    </row>
    <row r="168" spans="6:6" x14ac:dyDescent="0.25">
      <c r="F168" s="17"/>
    </row>
    <row r="169" spans="6:6" x14ac:dyDescent="0.25">
      <c r="F169" s="17"/>
    </row>
    <row r="170" spans="6:6" x14ac:dyDescent="0.25">
      <c r="F170" s="17"/>
    </row>
    <row r="171" spans="6:6" x14ac:dyDescent="0.25">
      <c r="F171" s="17"/>
    </row>
    <row r="172" spans="6:6" x14ac:dyDescent="0.25">
      <c r="F172" s="17"/>
    </row>
    <row r="173" spans="6:6" x14ac:dyDescent="0.25">
      <c r="F173" s="17"/>
    </row>
    <row r="174" spans="6:6" x14ac:dyDescent="0.25">
      <c r="F174" s="17"/>
    </row>
    <row r="175" spans="6:6" x14ac:dyDescent="0.25">
      <c r="F175" s="17"/>
    </row>
    <row r="176" spans="6:6" x14ac:dyDescent="0.25">
      <c r="F176" s="17"/>
    </row>
    <row r="177" spans="6:6" x14ac:dyDescent="0.25">
      <c r="F177" s="17"/>
    </row>
    <row r="178" spans="6:6" x14ac:dyDescent="0.25">
      <c r="F178" s="17"/>
    </row>
    <row r="179" spans="6:6" x14ac:dyDescent="0.25">
      <c r="F179" s="17"/>
    </row>
    <row r="180" spans="6:6" x14ac:dyDescent="0.25">
      <c r="F180" s="17"/>
    </row>
    <row r="181" spans="6:6" x14ac:dyDescent="0.25">
      <c r="F181" s="17"/>
    </row>
    <row r="182" spans="6:6" x14ac:dyDescent="0.25">
      <c r="F182" s="17"/>
    </row>
    <row r="183" spans="6:6" x14ac:dyDescent="0.25">
      <c r="F183" s="17"/>
    </row>
    <row r="184" spans="6:6" x14ac:dyDescent="0.25">
      <c r="F184" s="17"/>
    </row>
    <row r="185" spans="6:6" x14ac:dyDescent="0.25">
      <c r="F185" s="17"/>
    </row>
  </sheetData>
  <sortState ref="A13:J110">
    <sortCondition ref="B13:B110"/>
  </sortState>
  <mergeCells count="19">
    <mergeCell ref="A3:E3"/>
    <mergeCell ref="J11:J12"/>
    <mergeCell ref="J116:J117"/>
    <mergeCell ref="E116:E117"/>
    <mergeCell ref="G116:H116"/>
    <mergeCell ref="I116:I117"/>
    <mergeCell ref="I11:I12"/>
    <mergeCell ref="G11:H11"/>
    <mergeCell ref="E11:E12"/>
    <mergeCell ref="C11:C12"/>
    <mergeCell ref="C116:C117"/>
    <mergeCell ref="A11:A12"/>
    <mergeCell ref="B11:B12"/>
    <mergeCell ref="D11:D12"/>
    <mergeCell ref="H129:I129"/>
    <mergeCell ref="H130:I130"/>
    <mergeCell ref="A116:A117"/>
    <mergeCell ref="B116:B117"/>
    <mergeCell ref="D116:D117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2"/>
  <sheetViews>
    <sheetView showGridLines="0" topLeftCell="A13" workbookViewId="0">
      <selection activeCell="E15" sqref="E15"/>
    </sheetView>
  </sheetViews>
  <sheetFormatPr baseColWidth="10" defaultColWidth="9.109375" defaultRowHeight="13.2" x14ac:dyDescent="0.25"/>
  <cols>
    <col min="1" max="1" width="5.6640625" style="2" customWidth="1"/>
    <col min="2" max="2" width="20.6640625" style="16" customWidth="1"/>
    <col min="3" max="4" width="12.6640625" style="2" customWidth="1"/>
    <col min="5" max="5" width="12.6640625" style="15" customWidth="1"/>
    <col min="6" max="6" width="13.6640625" style="22" customWidth="1"/>
    <col min="7" max="8" width="13.6640625" style="2" customWidth="1"/>
    <col min="9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69" t="str">
        <f>+Índice!D4</f>
        <v>Jet trade Electrodomésticos S.A.</v>
      </c>
      <c r="B3" s="69"/>
      <c r="C3" s="69"/>
      <c r="D3" s="69"/>
      <c r="E3" s="69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tr">
        <f>+Índice!B10&amp;Índice!C10</f>
        <v>3. Otras Deudas segúnRepresentante Legal</v>
      </c>
      <c r="B4" s="2"/>
      <c r="E4" s="2"/>
      <c r="F4" s="2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45974</v>
      </c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7">
        <f>+Índice!D6</f>
        <v>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70" t="s">
        <v>2</v>
      </c>
      <c r="B11" s="72" t="s">
        <v>13</v>
      </c>
      <c r="C11" s="72" t="s">
        <v>4</v>
      </c>
      <c r="D11" s="72" t="s">
        <v>26</v>
      </c>
      <c r="E11" s="72" t="s">
        <v>5</v>
      </c>
      <c r="F11" s="12" t="s">
        <v>6</v>
      </c>
      <c r="G11" s="75" t="s">
        <v>6</v>
      </c>
      <c r="H11" s="75"/>
      <c r="I11" s="72" t="s">
        <v>7</v>
      </c>
      <c r="J11" s="72" t="s">
        <v>20</v>
      </c>
    </row>
    <row r="12" spans="1:22" ht="13.8" thickBot="1" x14ac:dyDescent="0.3">
      <c r="A12" s="71"/>
      <c r="B12" s="73"/>
      <c r="C12" s="73"/>
      <c r="D12" s="73"/>
      <c r="E12" s="73"/>
      <c r="F12" s="13" t="s">
        <v>8</v>
      </c>
      <c r="G12" s="14" t="s">
        <v>9</v>
      </c>
      <c r="H12" s="14" t="s">
        <v>10</v>
      </c>
      <c r="I12" s="73"/>
      <c r="J12" s="73"/>
    </row>
    <row r="13" spans="1:22" x14ac:dyDescent="0.25">
      <c r="A13" s="15">
        <v>1</v>
      </c>
      <c r="B13" s="60" t="s">
        <v>82</v>
      </c>
      <c r="C13" s="2" t="s">
        <v>83</v>
      </c>
      <c r="D13" s="30">
        <v>45863</v>
      </c>
      <c r="E13" s="31">
        <v>46003</v>
      </c>
      <c r="F13" s="42">
        <v>21380004</v>
      </c>
      <c r="I13" s="2" t="s">
        <v>78</v>
      </c>
      <c r="J13" s="2" t="s">
        <v>81</v>
      </c>
    </row>
    <row r="14" spans="1:22" x14ac:dyDescent="0.25">
      <c r="A14" s="15">
        <v>2</v>
      </c>
      <c r="B14" s="60" t="s">
        <v>108</v>
      </c>
      <c r="C14" s="2" t="s">
        <v>83</v>
      </c>
      <c r="D14" s="30">
        <v>45863</v>
      </c>
      <c r="E14" s="31">
        <v>46003</v>
      </c>
      <c r="F14" s="42">
        <v>30855100</v>
      </c>
      <c r="I14" s="2" t="s">
        <v>78</v>
      </c>
      <c r="J14" s="2" t="s">
        <v>81</v>
      </c>
    </row>
    <row r="15" spans="1:22" ht="15.6" x14ac:dyDescent="0.25">
      <c r="A15" s="32" t="s">
        <v>11</v>
      </c>
      <c r="F15" s="17">
        <f>+G15+H15*$C$7</f>
        <v>0</v>
      </c>
    </row>
    <row r="16" spans="1:22" ht="3" customHeight="1" thickBot="1" x14ac:dyDescent="0.3">
      <c r="A16" s="18"/>
      <c r="B16" s="19"/>
      <c r="C16" s="18"/>
      <c r="D16" s="18"/>
      <c r="E16" s="20"/>
      <c r="F16" s="21"/>
      <c r="G16" s="18"/>
      <c r="H16" s="18"/>
      <c r="I16" s="18"/>
      <c r="J16" s="18"/>
    </row>
    <row r="17" spans="1:22" ht="13.8" thickBot="1" x14ac:dyDescent="0.3">
      <c r="E17" s="25" t="s">
        <v>19</v>
      </c>
      <c r="F17" s="26">
        <f>+SUM(F13:F16)</f>
        <v>52235104</v>
      </c>
      <c r="G17" s="27">
        <f>+SUM(G13:G16)</f>
        <v>0</v>
      </c>
      <c r="H17" s="27">
        <f>+SUM(H13:H16)</f>
        <v>0</v>
      </c>
    </row>
    <row r="18" spans="1:22" customFormat="1" ht="13.8" thickTop="1" x14ac:dyDescent="0.25">
      <c r="A18" s="5"/>
      <c r="B18" s="9"/>
      <c r="C18" s="10"/>
      <c r="D18" s="10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F19" s="17"/>
    </row>
    <row r="20" spans="1:22" ht="17.399999999999999" x14ac:dyDescent="0.3">
      <c r="A20" s="11" t="s">
        <v>18</v>
      </c>
      <c r="F20" s="17"/>
    </row>
    <row r="21" spans="1:22" x14ac:dyDescent="0.25">
      <c r="F21" s="17"/>
    </row>
    <row r="22" spans="1:22" ht="12.75" customHeight="1" x14ac:dyDescent="0.25">
      <c r="A22" s="70" t="s">
        <v>2</v>
      </c>
      <c r="B22" s="72" t="s">
        <v>13</v>
      </c>
      <c r="C22" s="72" t="s">
        <v>4</v>
      </c>
      <c r="D22" s="72" t="s">
        <v>26</v>
      </c>
      <c r="E22" s="72" t="s">
        <v>5</v>
      </c>
      <c r="F22" s="12" t="s">
        <v>6</v>
      </c>
      <c r="G22" s="75" t="s">
        <v>6</v>
      </c>
      <c r="H22" s="75"/>
      <c r="I22" s="72" t="s">
        <v>7</v>
      </c>
      <c r="J22" s="72" t="s">
        <v>20</v>
      </c>
    </row>
    <row r="23" spans="1:22" ht="13.8" thickBot="1" x14ac:dyDescent="0.3">
      <c r="A23" s="71"/>
      <c r="B23" s="73"/>
      <c r="C23" s="73"/>
      <c r="D23" s="73"/>
      <c r="E23" s="73"/>
      <c r="F23" s="13" t="s">
        <v>8</v>
      </c>
      <c r="G23" s="14" t="s">
        <v>9</v>
      </c>
      <c r="H23" s="14" t="s">
        <v>10</v>
      </c>
      <c r="I23" s="73"/>
      <c r="J23" s="73"/>
    </row>
    <row r="24" spans="1:22" x14ac:dyDescent="0.25">
      <c r="A24" s="15">
        <v>1</v>
      </c>
      <c r="F24" s="24">
        <f>+G24+H24*$C$7</f>
        <v>0</v>
      </c>
    </row>
    <row r="25" spans="1:22" x14ac:dyDescent="0.25">
      <c r="A25" s="15">
        <v>2</v>
      </c>
      <c r="F25" s="17">
        <f>+G25+H25*$C$7</f>
        <v>0</v>
      </c>
    </row>
    <row r="26" spans="1:22" ht="15.6" x14ac:dyDescent="0.25">
      <c r="A26" s="32" t="s">
        <v>11</v>
      </c>
      <c r="F26" s="17">
        <f>+G26+H26*$C$7</f>
        <v>0</v>
      </c>
    </row>
    <row r="27" spans="1:22" ht="3" customHeight="1" thickBot="1" x14ac:dyDescent="0.3">
      <c r="A27" s="18"/>
      <c r="B27" s="19"/>
      <c r="C27" s="18"/>
      <c r="D27" s="18"/>
      <c r="E27" s="20"/>
      <c r="F27" s="21"/>
      <c r="G27" s="18"/>
      <c r="H27" s="18"/>
      <c r="I27" s="18"/>
      <c r="J27" s="18"/>
    </row>
    <row r="28" spans="1:22" ht="13.8" thickBot="1" x14ac:dyDescent="0.3">
      <c r="E28" s="25" t="s">
        <v>19</v>
      </c>
      <c r="F28" s="26">
        <f>+SUM(F24:F27)</f>
        <v>0</v>
      </c>
      <c r="G28" s="26">
        <f>+SUM(G24:G27)</f>
        <v>0</v>
      </c>
      <c r="H28" s="26">
        <f>+SUM(H24:H27)</f>
        <v>0</v>
      </c>
    </row>
    <row r="29" spans="1:22" ht="13.8" thickTop="1" x14ac:dyDescent="0.25">
      <c r="F29" s="17"/>
    </row>
    <row r="30" spans="1:22" x14ac:dyDescent="0.25">
      <c r="F30" s="17"/>
    </row>
    <row r="31" spans="1:22" x14ac:dyDescent="0.25">
      <c r="F31" s="17"/>
    </row>
    <row r="32" spans="1:22" x14ac:dyDescent="0.25">
      <c r="F32" s="17"/>
    </row>
    <row r="33" spans="6:9" x14ac:dyDescent="0.25">
      <c r="F33" s="17"/>
    </row>
    <row r="34" spans="6:9" x14ac:dyDescent="0.25">
      <c r="F34" s="17"/>
    </row>
    <row r="35" spans="6:9" x14ac:dyDescent="0.25">
      <c r="F35" s="17"/>
    </row>
    <row r="36" spans="6:9" x14ac:dyDescent="0.25">
      <c r="F36" s="17"/>
      <c r="H36" s="74"/>
      <c r="I36" s="74"/>
    </row>
    <row r="37" spans="6:9" x14ac:dyDescent="0.25">
      <c r="F37" s="17"/>
      <c r="H37" s="74"/>
      <c r="I37" s="74"/>
    </row>
    <row r="38" spans="6:9" x14ac:dyDescent="0.25">
      <c r="F38" s="17"/>
    </row>
    <row r="39" spans="6:9" x14ac:dyDescent="0.25">
      <c r="F39" s="17"/>
    </row>
    <row r="40" spans="6:9" x14ac:dyDescent="0.25">
      <c r="F40" s="17"/>
    </row>
    <row r="41" spans="6:9" x14ac:dyDescent="0.25">
      <c r="F41" s="17"/>
    </row>
    <row r="42" spans="6:9" x14ac:dyDescent="0.25">
      <c r="F42" s="17"/>
    </row>
    <row r="43" spans="6:9" x14ac:dyDescent="0.25">
      <c r="F43" s="17"/>
    </row>
    <row r="44" spans="6:9" x14ac:dyDescent="0.25">
      <c r="F44" s="17"/>
    </row>
    <row r="45" spans="6:9" x14ac:dyDescent="0.25">
      <c r="F45" s="17"/>
    </row>
    <row r="46" spans="6:9" x14ac:dyDescent="0.25">
      <c r="F46" s="17"/>
    </row>
    <row r="47" spans="6:9" x14ac:dyDescent="0.25">
      <c r="F47" s="17"/>
    </row>
    <row r="48" spans="6:9" x14ac:dyDescent="0.25">
      <c r="F48" s="17"/>
    </row>
    <row r="49" spans="6:6" x14ac:dyDescent="0.25">
      <c r="F49" s="17"/>
    </row>
    <row r="50" spans="6:6" x14ac:dyDescent="0.25">
      <c r="F50" s="17"/>
    </row>
    <row r="51" spans="6:6" x14ac:dyDescent="0.25">
      <c r="F51" s="17"/>
    </row>
    <row r="52" spans="6:6" x14ac:dyDescent="0.25">
      <c r="F52" s="17"/>
    </row>
    <row r="53" spans="6:6" x14ac:dyDescent="0.25">
      <c r="F53" s="17"/>
    </row>
    <row r="54" spans="6:6" x14ac:dyDescent="0.25">
      <c r="F54" s="17"/>
    </row>
    <row r="55" spans="6:6" x14ac:dyDescent="0.25">
      <c r="F55" s="17"/>
    </row>
    <row r="56" spans="6:6" x14ac:dyDescent="0.25">
      <c r="F56" s="17"/>
    </row>
    <row r="57" spans="6:6" x14ac:dyDescent="0.25">
      <c r="F57" s="17"/>
    </row>
    <row r="58" spans="6:6" x14ac:dyDescent="0.25">
      <c r="F58" s="17"/>
    </row>
    <row r="59" spans="6:6" x14ac:dyDescent="0.25">
      <c r="F59" s="17"/>
    </row>
    <row r="60" spans="6:6" x14ac:dyDescent="0.25">
      <c r="F60" s="17"/>
    </row>
    <row r="61" spans="6:6" x14ac:dyDescent="0.25">
      <c r="F61" s="17"/>
    </row>
    <row r="62" spans="6:6" x14ac:dyDescent="0.25">
      <c r="F62" s="17"/>
    </row>
    <row r="63" spans="6:6" x14ac:dyDescent="0.25">
      <c r="F63" s="17"/>
    </row>
    <row r="64" spans="6:6" x14ac:dyDescent="0.25">
      <c r="F64" s="17"/>
    </row>
    <row r="65" spans="6:6" x14ac:dyDescent="0.25">
      <c r="F65" s="17"/>
    </row>
    <row r="66" spans="6:6" x14ac:dyDescent="0.25">
      <c r="F66" s="17"/>
    </row>
    <row r="67" spans="6:6" x14ac:dyDescent="0.25">
      <c r="F67" s="17"/>
    </row>
    <row r="68" spans="6:6" x14ac:dyDescent="0.25">
      <c r="F68" s="17"/>
    </row>
    <row r="69" spans="6:6" x14ac:dyDescent="0.25">
      <c r="F69" s="17"/>
    </row>
    <row r="70" spans="6:6" x14ac:dyDescent="0.25">
      <c r="F70" s="17"/>
    </row>
    <row r="71" spans="6:6" x14ac:dyDescent="0.25">
      <c r="F71" s="17"/>
    </row>
    <row r="72" spans="6:6" x14ac:dyDescent="0.25">
      <c r="F72" s="17"/>
    </row>
    <row r="73" spans="6:6" x14ac:dyDescent="0.25">
      <c r="F73" s="17"/>
    </row>
    <row r="74" spans="6:6" x14ac:dyDescent="0.25">
      <c r="F74" s="17"/>
    </row>
    <row r="75" spans="6:6" x14ac:dyDescent="0.25">
      <c r="F75" s="17"/>
    </row>
    <row r="76" spans="6:6" x14ac:dyDescent="0.25">
      <c r="F76" s="17"/>
    </row>
    <row r="77" spans="6:6" x14ac:dyDescent="0.25">
      <c r="F77" s="17"/>
    </row>
    <row r="78" spans="6:6" x14ac:dyDescent="0.25">
      <c r="F78" s="17"/>
    </row>
    <row r="79" spans="6:6" x14ac:dyDescent="0.25">
      <c r="F79" s="17"/>
    </row>
    <row r="80" spans="6:6" x14ac:dyDescent="0.25">
      <c r="F80" s="17"/>
    </row>
    <row r="81" spans="6:6" x14ac:dyDescent="0.25">
      <c r="F81" s="17"/>
    </row>
    <row r="82" spans="6:6" x14ac:dyDescent="0.25">
      <c r="F82" s="17"/>
    </row>
    <row r="83" spans="6:6" x14ac:dyDescent="0.25">
      <c r="F83" s="17"/>
    </row>
    <row r="84" spans="6:6" x14ac:dyDescent="0.25">
      <c r="F84" s="17"/>
    </row>
    <row r="85" spans="6:6" x14ac:dyDescent="0.25">
      <c r="F85" s="17"/>
    </row>
    <row r="86" spans="6:6" x14ac:dyDescent="0.25">
      <c r="F86" s="17"/>
    </row>
    <row r="87" spans="6:6" x14ac:dyDescent="0.25">
      <c r="F87" s="17"/>
    </row>
    <row r="88" spans="6:6" x14ac:dyDescent="0.25">
      <c r="F88" s="17"/>
    </row>
    <row r="89" spans="6:6" x14ac:dyDescent="0.25">
      <c r="F89" s="17"/>
    </row>
    <row r="90" spans="6:6" x14ac:dyDescent="0.25">
      <c r="F90" s="17"/>
    </row>
    <row r="91" spans="6:6" x14ac:dyDescent="0.25">
      <c r="F91" s="17"/>
    </row>
    <row r="92" spans="6:6" x14ac:dyDescent="0.25">
      <c r="F92" s="17"/>
    </row>
  </sheetData>
  <mergeCells count="19">
    <mergeCell ref="H37:I37"/>
    <mergeCell ref="J11:J12"/>
    <mergeCell ref="J22:J23"/>
    <mergeCell ref="E22:E23"/>
    <mergeCell ref="G22:H22"/>
    <mergeCell ref="I22:I23"/>
    <mergeCell ref="I11:I12"/>
    <mergeCell ref="G11:H11"/>
    <mergeCell ref="E11:E12"/>
    <mergeCell ref="D11:D12"/>
    <mergeCell ref="C22:C23"/>
    <mergeCell ref="D22:D23"/>
    <mergeCell ref="A3:E3"/>
    <mergeCell ref="H36:I36"/>
    <mergeCell ref="A22:A23"/>
    <mergeCell ref="B22:B23"/>
    <mergeCell ref="A11:A12"/>
    <mergeCell ref="B11:B12"/>
    <mergeCell ref="C11:C12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MLabyVpbIF/deedljyJEr3BSIYjrMaZ7pOEUGYZmECHD5iMupkxoGS1mkzFtng0Chcj1uhRUD2ip
7kjbsivKdg==</DigestValue>
    </Reference>
    <Reference Type="http://www.w3.org/2000/09/xmldsig#Object" URI="#idOfficeObject">
      <DigestMethod Algorithm="http://www.w3.org/2001/04/xmlenc#sha512"/>
      <DigestValue>JczZS/s0BLapfg8+YrhTc7yRJp5+Ps8D8bd4jW7X/1lwPAR4eeiGToHCN9M00JTf6M0+/z15e2R9
iRtl1YALjA==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2Z73YOijhdKt2q2s0aKj6256MevQaJNMu7+o5i7o1nYEITpNhg4DmK7URWTMTHKVRc+Wy0jB5OXU
fcP4z3Z5nQ==</DigestValue>
    </Reference>
    <Reference Type="http://www.w3.org/2000/09/xmldsig#Object" URI="#idValidSigLnImg">
      <DigestMethod Algorithm="http://www.w3.org/2001/04/xmlenc#sha512"/>
      <DigestValue>Ukbrlf/N0OBQ81qlL1a7m5UT//u5dZI+xxHqF1LMsoytz/cs4RHje18Oot86iEo+i9RCbS/hSQ3H
4uE07jFBBA==</DigestValue>
    </Reference>
    <Reference Type="http://www.w3.org/2000/09/xmldsig#Object" URI="#idInvalidSigLnImg">
      <DigestMethod Algorithm="http://www.w3.org/2001/04/xmlenc#sha512"/>
      <DigestValue>xyHlVMfS7u2YNtcqcGt3olniylmoUHT4e0lN+2n5KzADWELa0JKYe5mbL3+RiP5ovqEZuU17o4SQ
5GW8qDsFuw==</DigestValue>
    </Reference>
  </SignedInfo>
  <SignatureValue>kFmiXnvxd4uu4YVCpS4Tk49wngjKPLhIsLn8KQc+OSKN4wCX2Kgx2giC6lleBaSNSdv4YCaQhYnq
I2fnnTmDTOBs5LRUr92r5hfvOI/M+sYjdgiFxXMDm7JuG3h15uQ1GgU0hBXpGzEDjnx0QmJsnnJK
GX7h1hyAyyu9s8WSWk1ev+DTodqIHugEFDi28Vh/Y71NhunlTGMFVem/+KzkcuNFSBdHlSMEsAwt
NLHhS1jhgo/K6NhwozAatNhbOw1zaAE8dx7NR9SyKDE1EupryWQYenC3e1+js7t9VYLktp3dDff4
StYqqiMk08ggG2oxddeRzTuzF0Etp1mTDHCydw==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K9Veb3GD77GaMYrMy5xmMAzoSpN983aM0bV5T61vnkUKvQcwJ9KBJmjEVFiHEoPPX8Vfu2PcAGbB71XLqNelPQ==</DigestValue>
      </Reference>
      <Reference URI="/xl/comments1.xml?ContentType=application/vnd.openxmlformats-officedocument.spreadsheetml.comments+xml">
        <DigestMethod Algorithm="http://www.w3.org/2001/04/xmlenc#sha512"/>
        <DigestValue>0vJU5U4FPQbWPSVoDTnsjtNFSKBhorG+2nwMY+tGAs35iGHLdUd+vcbugk1V5yEj/HR+7ns2ku3N7cRl4/IpBw==</DigestValue>
      </Reference>
      <Reference URI="/xl/comments2.xml?ContentType=application/vnd.openxmlformats-officedocument.spreadsheetml.comments+xml">
        <DigestMethod Algorithm="http://www.w3.org/2001/04/xmlenc#sha512"/>
        <DigestValue>jtr/+70xxVNcMaoz0WJ6GnxQMRWsm/E+Iemfnpi/U8+dJkRMyKxDEdMQhQI02XqvzbcjEG0N3XtQbVP8E+4Gbg==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MMhVtGGz38DmTGT2Es28MrHYojliO7CXozGVU7c9m9N/y40RL198W7sod36cbALH8CTSaRSFWy6lGLaU+bRPOg==</DigestValue>
      </Reference>
      <Reference URI="/xl/drawings/vmlDrawing2.vml?ContentType=application/vnd.openxmlformats-officedocument.vmlDrawing">
        <DigestMethod Algorithm="http://www.w3.org/2001/04/xmlenc#sha512"/>
        <DigestValue>3NZKlSI2/1H38zTY7lGAbRwxXzZ8ysbo1fVn9/KJsXKfAIroNz6k2YwLAYQKpV4oLHNFN0ChdAfzaaS0OLz/9A==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mpjAhCboTHPJI16Y2kYxu3/mN0F4XUKQjoE60TdVFNrKwn6tCew3qgsP7YiwBNX4Vy3J3Wd21RuysJzDOvqLZw==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xaNcyrcR1AzPB4+xzWoygSQdasCt0Rds+5OEWSKp5gmrqaQF47viIFjoMLeZ4IyfU4q4KbghKv8H3GnDku8bLA==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vKE1YvU3DjlUbG+6lz2BIglhLgcwocE9J1xpKT8ki5XSRnSkzHj7NwmVx3KaXmQkpGbYAWVFIHJSoAU5qb9gZA==</DigestValue>
      </Reference>
      <Reference URI="/xl/styles.xml?ContentType=application/vnd.openxmlformats-officedocument.spreadsheetml.styles+xml">
        <DigestMethod Algorithm="http://www.w3.org/2001/04/xmlenc#sha512"/>
        <DigestValue>ptUHF7wGqDKLt3iTw83U1MqA+Y0Z56gl2X3JounrtU/bKwoiJMCpFMDlMJp42mqvCdKh9rzrYTWko+MptkMFeQ==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tJ47dZ8uzSG3nJ1UXmPJjgGWyvWEAT5qcBGWBTAQXGNnXclUt3ItnHX2b8BHCBS7mOvr3A/Mo/3mp0wNF8Uv9g==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0o/HeOchQKLcqIArspID3bMO/KbkAZso7IZvBh5ljKdEV2JG9ian9UX41OdLdOeB1Xa1inxyI+SJwKXICcY8Ow==</DigestValue>
      </Reference>
      <Reference URI="/xl/worksheets/sheet2.xml?ContentType=application/vnd.openxmlformats-officedocument.spreadsheetml.worksheet+xml">
        <DigestMethod Algorithm="http://www.w3.org/2001/04/xmlenc#sha512"/>
        <DigestValue>PQD66ovE8aXPl0BdaC/cHsEWPMhWrdf8CJdZxzHQRGs+O1PupsZaExTY+ivOJWnYDCp94QNkfc63aFoeKI3Rsg==</DigestValue>
      </Reference>
      <Reference URI="/xl/worksheets/sheet3.xml?ContentType=application/vnd.openxmlformats-officedocument.spreadsheetml.worksheet+xml">
        <DigestMethod Algorithm="http://www.w3.org/2001/04/xmlenc#sha512"/>
        <DigestValue>Nl2gVxEQ6ntL05NJac3MIvMgVWbq2uSClo/IGLchxbT3kCyFSj203GKnPd3X7gAs7hFt/2nPqLNbNOlsG24iSw==</DigestValue>
      </Reference>
      <Reference URI="/xl/worksheets/sheet4.xml?ContentType=application/vnd.openxmlformats-officedocument.spreadsheetml.worksheet+xml">
        <DigestMethod Algorithm="http://www.w3.org/2001/04/xmlenc#sha512"/>
        <DigestValue>J+EEams0jn9p+L8+euMkmwkLeQFuECT7fXqCeEV9TtF4dc6ZQxkwkjdP833WBULhyAHTMEJ1/5tmBcCSXirb4g==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2025-11-14T16:57:31Z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{95451B5B-DE58-4853-B21F-7AA8E95A5FD6}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2025-11-14T16:57:31Z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AnAQAAVgAAAC0AAAA7AAAA+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AoAQAAVwAAACUAAAAMAAAABAAAAFQAAADkAAAALgAAADsAAAAmAQAAVgAAAAEAAABVVY9BhfaOQS4AAAA7AAAAGQAAAEwAAAAAAAAAAAAAAAAAAAD//////////4AAAABHAGUAbgBhAHIAbwAgAEYAYQBiAGkAYQBuACAAQgBvAGcAYQBkAG8AIABPAHIAdQBlAAAADgAAAAoAAAALAAAACgAAAAcAAAAMAAAABQAAAAoAAAAKAAAADAAAAAUAAAAKAAAACwAAAAUAAAALAAAADAAAAAwAAAAKAAAADAAAAAwAAAAFAAAADwAAAAcAAAAL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kAAAADAAAAGEAAADMAAAAcQAAAAEAAABVVY9BhfaOQQwAAABhAAAAGQAAAEwAAAAAAAAAAAAAAAAAAAD//////////4AAAABHAEUATgBBAFIATwAgAEYAQQBCAEkAQQBOACAAQgBPAEcAQQBEAE8AIABPAFIAVQBFAAAACQAAAAcAAAAKAAAACAAAAAgAAAAKAAAABAAAAAYAAAAIAAAABwAAAAMAAAAIAAAACgAAAAQAAAAHAAAACgAAAAkAAAAIAAAACQAAAAoAAAAEAAAACgAAAAgAAAAJAAAAB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MAAAAAMAAAAdgAAAJcAAACGAAAAAQAAAFVVj0GF9o5BDA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CwAAAIsAAAAdAQAAmwAAAAsAAACLAAAAEwEAABEAAAAhAPAAAAAAAAAAAAAAAIA/AAAAAAAAAAAAAIA/AAAAAAAAAAAAAAAAAAAAAAAAAAAAAAAAAAAAAAAAAAAlAAAADAAAAAAAAIAoAAAADAAAAAUAAAAlAAAADAAAAAEAAAAYAAAADAAAAAAAAAISAAAADAAAAAEAAAAWAAAADAAAAAAAAABUAAAAMAEAAAwAAACLAAAAHAEAAJsAAAABAAAAVVWPQYX2jkEMAAAAiwAAACYAAABMAAAABAAAAAsAAACLAAAAHgEAAJwAAACYAAAARgBpAHIAbQBhAGQAbwAgAHAAbwByADoAIABHAEUATgBBAFIATwAgAEYAQQBCAEkAQQBOACAAQgBPAEcAQQBEAE8AIABPAFIAVQBFAAYAAAADAAAABQAAAAsAAAAHAAAACAAAAAgAAAAEAAAACAAAAAgAAAAFAAAAAwAAAAQAAAAJAAAABwAAAAoAAAAIAAAACAAAAAoAAAAEAAAABgAAAAgAAAAHAAAAAwAAAAgAAAAKAAAABAAAAAcAAAAKAAAACQAAAAgAAAAJAAAACgAAAAQAAAAKAAAACAAAAAkAAAAHAAAAFgAAAAwAAAAAAAAAJQAAAAwAAAACAAAADgAAABQAAAAAAAAAEAAAABQAAAA=</Object>
  <Object Id="idInvalidSigLnImg">AQAAAGwAAAAAAAAAAAAAAD8BAACfAAAAAAAAAAAAAABmFgAALAsAACBFTUYAAAEAg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cBAABWAAAALQAAADsAAAD7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CgBAABXAAAAJQAAAAwAAAAEAAAAVAAAAOQAAAAuAAAAOwAAACYBAABWAAAAAQAAAFVVj0GF9o5BLgAAADsAAAAZAAAATAAAAAAAAAAAAAAAAAAAAP//////////gAAAAEcAZQBuAGEAcgBvACAARgBhAGIAaQBhAG4AIABCAG8AZwBhAGQAbwAgAE8AcgB1AGUAAAAOAAAACgAAAAsAAAAKAAAABwAAAAwAAAAFAAAACgAAAAoAAAAMAAAABQAAAAoAAAALAAAABQAAAAsAAAAMAAAADAAAAAoAAAAMAAAADAAAAAUAAAAPAAAABwAAAAs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OQAAAAMAAAAYQAAAMwAAABxAAAAAQAAAFVVj0GF9o5BDAAAAGEAAAAZAAAATAAAAAAAAAAAAAAAAAAAAP//////////gAAAAEcARQBOAEEAUgBPACAARgBBAEIASQBBAE4AIABCAE8ARwBBAEQATwAgAE8AUgBVAEUAAAAJAAAABwAAAAoAAAAIAAAACAAAAAoAAAAEAAAABgAAAAgAAAAHAAAAAwAAAAgAAAAKAAAABAAAAAcAAAAKAAAACQAAAAgAAAAJAAAACgAAAAQAAAAKAAAACAAAAAkAAAAH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wAAAAAwAAAB2AAAAlwAAAIYAAAABAAAAVVWPQYX2jkEM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LAAAAiwAAAB0BAACbAAAACwAAAIsAAAATAQAAEQAAACEA8AAAAAAAAAAAAAAAgD8AAAAAAAAAAAAAgD8AAAAAAAAAAAAAAAAAAAAAAAAAAAAAAAAAAAAAAAAAACUAAAAMAAAAAAAAgCgAAAAMAAAABQAAACUAAAAMAAAAAQAAABgAAAAMAAAAAAAAAhIAAAAMAAAAAQAAABYAAAAMAAAAAAAAAFQAAAAwAQAADAAAAIsAAAAcAQAAmwAAAAEAAABVVY9BhfaOQQwAAACLAAAAJgAAAEwAAAAEAAAACwAAAIsAAAAeAQAAnAAAAJgAAABGAGkAcgBtAGEAZABvACAAcABvAHIAOgAgAEcARQBOAEEAUgBPACAARgBBAEIASQBBAE4AIABCAE8ARwBBAEQATwAgAE8AUgBVAEUABgAAAAMAAAAFAAAACwAAAAcAAAAIAAAACAAAAAQAAAAIAAAACAAAAAUAAAADAAAABAAAAAkAAAAHAAAACgAAAAgAAAAIAAAACgAAAAQAAAAGAAAACAAAAAcAAAADAAAACAAAAAoAAAAEAAAABwAAAAoAAAAJAAAACAAAAAkAAAAKAAAABAAAAAoAAAAIAAAACQ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4uatiIB+F3fOPVZI4LymfX8QyZ3Y5cuYaSHeFP1PORH5IexyrLhhMS/6ETzg6tkojD5MTju299T6
CK2PM8VwSA==</DigestValue>
    </Reference>
    <Reference Type="http://www.w3.org/2000/09/xmldsig#Object" URI="#idOfficeObject">
      <DigestMethod Algorithm="http://www.w3.org/2001/04/xmlenc#sha512"/>
      <DigestValue>EQK5VJsmRcvJGK9SkJ1rIpyej2tG0BLaovJMDrSnQwY1If3sAuQtQzmTEIKg7kA5FZ92Y3s9fubz
fmV/3ph26A==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AdonWZhp5uT/Kcmeg6JrwEQn0DQJg066qEivJT9TNAUPSw5YScTJgJHN/4+dgLN7WmVyxL9aETK0
UDfd1qjCuw==</DigestValue>
    </Reference>
    <Reference Type="http://www.w3.org/2000/09/xmldsig#Object" URI="#idValidSigLnImg">
      <DigestMethod Algorithm="http://www.w3.org/2001/04/xmlenc#sha512"/>
      <DigestValue>Ukbrlf/N0OBQ81qlL1a7m5UT//u5dZI+xxHqF1LMsoytz/cs4RHje18Oot86iEo+i9RCbS/hSQ3H
4uE07jFBBA==</DigestValue>
    </Reference>
    <Reference Type="http://www.w3.org/2000/09/xmldsig#Object" URI="#idInvalidSigLnImg">
      <DigestMethod Algorithm="http://www.w3.org/2001/04/xmlenc#sha512"/>
      <DigestValue>eLFEj9kiaGL56lHsIJ7MF1y3Fk/+86Ex5hbItkT9sKo1ijzRF9uKRGhNv7q6I2RhJWWHeIeEXifi
ZwgQjJfRsQ==</DigestValue>
    </Reference>
  </SignedInfo>
  <SignatureValue>ld0OKmGZIOODc98fZAgr2LR8Mh2ZIL3V409rpbCqRh3aIyG+jY5i0VzEGGZO9GlqfmAyeAfONQeU
GgHqLLTMoXA7FVYhiCLzhqNavaNCSSt3e0V3Qplea0CbPu3cKhbi4eVkbEKKk3g9IIi7O5QjcJR/
lZjrJHmDey8MaVvlN/iTC7FzWfvAUW/mCdnVPafGHoZ4wVWl1uZvJNXtkqqKvZJSBzCfCTqY8v1a
qqOrQpUXW9vHtrUgt+EEEPqSpmVQXVYFX42ZG+XAd/IS7j7tuoGVqRQz91wE4x/einluy/33jF1c
gY11D07bg3KOnvwuIGRxByc4oPSHFpVtVryJdg==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K9Veb3GD77GaMYrMy5xmMAzoSpN983aM0bV5T61vnkUKvQcwJ9KBJmjEVFiHEoPPX8Vfu2PcAGbB71XLqNelPQ==</DigestValue>
      </Reference>
      <Reference URI="/xl/comments1.xml?ContentType=application/vnd.openxmlformats-officedocument.spreadsheetml.comments+xml">
        <DigestMethod Algorithm="http://www.w3.org/2001/04/xmlenc#sha512"/>
        <DigestValue>0vJU5U4FPQbWPSVoDTnsjtNFSKBhorG+2nwMY+tGAs35iGHLdUd+vcbugk1V5yEj/HR+7ns2ku3N7cRl4/IpBw==</DigestValue>
      </Reference>
      <Reference URI="/xl/comments2.xml?ContentType=application/vnd.openxmlformats-officedocument.spreadsheetml.comments+xml">
        <DigestMethod Algorithm="http://www.w3.org/2001/04/xmlenc#sha512"/>
        <DigestValue>jtr/+70xxVNcMaoz0WJ6GnxQMRWsm/E+Iemfnpi/U8+dJkRMyKxDEdMQhQI02XqvzbcjEG0N3XtQbVP8E+4Gbg==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MMhVtGGz38DmTGT2Es28MrHYojliO7CXozGVU7c9m9N/y40RL198W7sod36cbALH8CTSaRSFWy6lGLaU+bRPOg==</DigestValue>
      </Reference>
      <Reference URI="/xl/drawings/vmlDrawing2.vml?ContentType=application/vnd.openxmlformats-officedocument.vmlDrawing">
        <DigestMethod Algorithm="http://www.w3.org/2001/04/xmlenc#sha512"/>
        <DigestValue>3NZKlSI2/1H38zTY7lGAbRwxXzZ8ysbo1fVn9/KJsXKfAIroNz6k2YwLAYQKpV4oLHNFN0ChdAfzaaS0OLz/9A==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mpjAhCboTHPJI16Y2kYxu3/mN0F4XUKQjoE60TdVFNrKwn6tCew3qgsP7YiwBNX4Vy3J3Wd21RuysJzDOvqLZw==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xaNcyrcR1AzPB4+xzWoygSQdasCt0Rds+5OEWSKp5gmrqaQF47viIFjoMLeZ4IyfU4q4KbghKv8H3GnDku8bLA==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vKE1YvU3DjlUbG+6lz2BIglhLgcwocE9J1xpKT8ki5XSRnSkzHj7NwmVx3KaXmQkpGbYAWVFIHJSoAU5qb9gZA==</DigestValue>
      </Reference>
      <Reference URI="/xl/styles.xml?ContentType=application/vnd.openxmlformats-officedocument.spreadsheetml.styles+xml">
        <DigestMethod Algorithm="http://www.w3.org/2001/04/xmlenc#sha512"/>
        <DigestValue>ptUHF7wGqDKLt3iTw83U1MqA+Y0Z56gl2X3JounrtU/bKwoiJMCpFMDlMJp42mqvCdKh9rzrYTWko+MptkMFeQ==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tJ47dZ8uzSG3nJ1UXmPJjgGWyvWEAT5qcBGWBTAQXGNnXclUt3ItnHX2b8BHCBS7mOvr3A/Mo/3mp0wNF8Uv9g==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0o/HeOchQKLcqIArspID3bMO/KbkAZso7IZvBh5ljKdEV2JG9ian9UX41OdLdOeB1Xa1inxyI+SJwKXICcY8Ow==</DigestValue>
      </Reference>
      <Reference URI="/xl/worksheets/sheet2.xml?ContentType=application/vnd.openxmlformats-officedocument.spreadsheetml.worksheet+xml">
        <DigestMethod Algorithm="http://www.w3.org/2001/04/xmlenc#sha512"/>
        <DigestValue>PQD66ovE8aXPl0BdaC/cHsEWPMhWrdf8CJdZxzHQRGs+O1PupsZaExTY+ivOJWnYDCp94QNkfc63aFoeKI3Rsg==</DigestValue>
      </Reference>
      <Reference URI="/xl/worksheets/sheet3.xml?ContentType=application/vnd.openxmlformats-officedocument.spreadsheetml.worksheet+xml">
        <DigestMethod Algorithm="http://www.w3.org/2001/04/xmlenc#sha512"/>
        <DigestValue>Nl2gVxEQ6ntL05NJac3MIvMgVWbq2uSClo/IGLchxbT3kCyFSj203GKnPd3X7gAs7hFt/2nPqLNbNOlsG24iSw==</DigestValue>
      </Reference>
      <Reference URI="/xl/worksheets/sheet4.xml?ContentType=application/vnd.openxmlformats-officedocument.spreadsheetml.worksheet+xml">
        <DigestMethod Algorithm="http://www.w3.org/2001/04/xmlenc#sha512"/>
        <DigestValue>J+EEams0jn9p+L8+euMkmwkLeQFuECT7fXqCeEV9TtF4dc6ZQxkwkjdP833WBULhyAHTMEJ1/5tmBcCSXirb4g==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2025-11-14T16:57:46Z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{0DF9F318-089A-40B0-8529-602D5521A3C6}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2025-11-14T16:57:46Z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AnAQAAVgAAAC0AAAA7AAAA+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AoAQAAVwAAACUAAAAMAAAABAAAAFQAAADkAAAALgAAADsAAAAmAQAAVgAAAAEAAABVVY9BhfaOQS4AAAA7AAAAGQAAAEwAAAAAAAAAAAAAAAAAAAD//////////4AAAABHAGUAbgBhAHIAbwAgAEYAYQBiAGkAYQBuACAAQgBvAGcAYQBkAG8AIABPAHIAdQBlAAAADgAAAAoAAAALAAAACgAAAAcAAAAMAAAABQAAAAoAAAAKAAAADAAAAAUAAAAKAAAACwAAAAUAAAALAAAADAAAAAwAAAAKAAAADAAAAAwAAAAFAAAADwAAAAcAAAAL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kAAAADAAAAGEAAADMAAAAcQAAAAEAAABVVY9BhfaOQQwAAABhAAAAGQAAAEwAAAAAAAAAAAAAAAAAAAD//////////4AAAABHAEUATgBBAFIATwAgAEYAQQBCAEkAQQBOACAAQgBPAEcAQQBEAE8AIABPAFIAVQBFAAAACQAAAAcAAAAKAAAACAAAAAgAAAAKAAAABAAAAAYAAAAIAAAABwAAAAMAAAAIAAAACgAAAAQAAAAHAAAACgAAAAkAAAAIAAAACQAAAAoAAAAEAAAACgAAAAgAAAAJAAAAB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MAAAAAMAAAAdgAAAJcAAACGAAAAAQAAAFVVj0GF9o5BDA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CwAAAIsAAAAdAQAAmwAAAAsAAACLAAAAEwEAABEAAAAhAPAAAAAAAAAAAAAAAIA/AAAAAAAAAAAAAIA/AAAAAAAAAAAAAAAAAAAAAAAAAAAAAAAAAAAAAAAAAAAlAAAADAAAAAAAAIAoAAAADAAAAAUAAAAlAAAADAAAAAEAAAAYAAAADAAAAAAAAAISAAAADAAAAAEAAAAWAAAADAAAAAAAAABUAAAAMAEAAAwAAACLAAAAHAEAAJsAAAABAAAAVVWPQYX2jkEMAAAAiwAAACYAAABMAAAABAAAAAsAAACLAAAAHgEAAJwAAACYAAAARgBpAHIAbQBhAGQAbwAgAHAAbwByADoAIABHAEUATgBBAFIATwAgAEYAQQBCAEkAQQBOACAAQgBPAEcAQQBEAE8AIABPAFIAVQBFAAYAAAADAAAABQAAAAsAAAAHAAAACAAAAAgAAAAEAAAACAAAAAgAAAAFAAAAAwAAAAQAAAAJAAAABwAAAAoAAAAIAAAACAAAAAoAAAAEAAAABgAAAAgAAAAHAAAAAwAAAAgAAAAKAAAABAAAAAcAAAAKAAAACQAAAAgAAAAJAAAACgAAAAQAAAAKAAAACAAAAAkAAAAHAAAAFgAAAAwAAAAAAAAAJQAAAAwAAAACAAAADgAAABQAAAAAAAAAEAAAABQAAAA=</Object>
  <Object Id="idInvalidSigLnImg">AQAAAGwAAAAAAAAAAAAAAD8BAACfAAAAAAAAAAAAAABmFgAALAsAACBFTUYAAAEAg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sAc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C4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cBAABWAAAALQAAADsAAAD7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CgBAABXAAAAJQAAAAwAAAAEAAAAVAAAAOQAAAAuAAAAOwAAACYBAABWAAAAAQAAAFVVj0GF9o5BLgAAADsAAAAZAAAATAAAAAAAAAAAAAAAAAAAAP//////////gAAAAEcAZQBuAGEAcgBvACAARgBhAGIAaQBhAG4AIABCAG8AZwBhAGQAbwAgAE8AcgB1AGUAAAAOAAAACgAAAAsAAAAKAAAABwAAAAwAAAAFAAAACgAAAAoAAAAMAAAABQAAAAoAAAALAAAABQAAAAsAAAAMAAAADAAAAAoAAAAMAAAADAAAAAUAAAAPAAAABwAAAAs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OQAAAAMAAAAYQAAAMwAAABxAAAAAQAAAFVVj0GF9o5BDAAAAGEAAAAZAAAATAAAAAAAAAAAAAAAAAAAAP//////////gAAAAEcARQBOAEEAUgBPACAARgBBAEIASQBBAE4AIABCAE8ARwBBAEQATwAgAE8AUgBVAEUAAAAJAAAABwAAAAoAAAAIAAAACAAAAAoAAAAEAAAABgAAAAgAAAAHAAAAAwAAAAgAAAAKAAAABAAAAAcAAAAKAAAACQAAAAgAAAAJAAAACgAAAAQAAAAKAAAACAAAAAkAAAAH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wAAAAAwAAAB2AAAAlwAAAIYAAAABAAAAVVWPQYX2jkEM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LAAAAiwAAAB0BAACbAAAACwAAAIsAAAATAQAAEQAAACEA8AAAAAAAAAAAAAAAgD8AAAAAAAAAAAAAgD8AAAAAAAAAAAAAAAAAAAAAAAAAAAAAAAAAAAAAAAAAACUAAAAMAAAAAAAAgCgAAAAMAAAABQAAACUAAAAMAAAAAQAAABgAAAAMAAAAAAAAAhIAAAAMAAAAAQAAABYAAAAMAAAAAAAAAFQAAAAwAQAADAAAAIsAAAAcAQAAmwAAAAEAAABVVY9BhfaOQQwAAACLAAAAJgAAAEwAAAAEAAAACwAAAIsAAAAeAQAAnAAAAJgAAABGAGkAcgBtAGEAZABvACAAcABvAHIAOgAgAEcARQBOAEEAUgBPACAARgBBAEIASQBBAE4AIABCAE8ARwBBAEQATwAgAE8AUgBVAEUABgAAAAMAAAAFAAAACwAAAAcAAAAIAAAACAAAAAQAAAAIAAAACAAAAAUAAAADAAAABAAAAAkAAAAHAAAACgAAAAgAAAAIAAAACgAAAAQAAAAGAAAACAAAAAcAAAADAAAACAAAAAoAAAAEAAAABwAAAAoAAAAJAAAACAAAAAkAAAAKAAAABAAAAAoAAAAIAAAACQ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5cA35Ag3VWR2TxAvaSM5LBnsRsYzuYBTIKuCo1mnaPGV9piqkABPEliJ4ZcD6FcxW0Fx0Q3oLK7L
4bdgOPaeRw==</DigestValue>
    </Reference>
    <Reference Type="http://www.w3.org/2000/09/xmldsig#Object" URI="#idOfficeObject">
      <DigestMethod Algorithm="http://www.w3.org/2001/04/xmlenc#sha512"/>
      <DigestValue>/p1Xymww+p9EKdggU9JpGTPri6BIvZKc3pGhNMnU+gnlFmLYnggtvyl8TBYYKrNaZ+5DAcuNB4LO
+KKyYKJmHA==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vbHToUS2mQORJ9Q9myA7NrfT/zkeZLh/ZxibWiqyfF25qjKx6Jos1CJcUXTBxXSbUtG1qHXhRiXR
G9XfKs9a3A==</DigestValue>
    </Reference>
    <Reference Type="http://www.w3.org/2000/09/xmldsig#Object" URI="#idValidSigLnImg">
      <DigestMethod Algorithm="http://www.w3.org/2001/04/xmlenc#sha512"/>
      <DigestValue>Ukbrlf/N0OBQ81qlL1a7m5UT//u5dZI+xxHqF1LMsoytz/cs4RHje18Oot86iEo+i9RCbS/hSQ3H
4uE07jFBBA==</DigestValue>
    </Reference>
    <Reference Type="http://www.w3.org/2000/09/xmldsig#Object" URI="#idInvalidSigLnImg">
      <DigestMethod Algorithm="http://www.w3.org/2001/04/xmlenc#sha512"/>
      <DigestValue>1tMkXXSnoSihYgEtkSfENbjgUzXPPsqYaP0U0X7hw6XI37mS+g+v3gVWRbTgxx0sSXTeDx3R3BMQ
h95xsXg7Sg==</DigestValue>
    </Reference>
  </SignedInfo>
  <SignatureValue>fWF5v0Nsr8riQYidrq2lsCoUFvFR9R5820JhtFD9Ixd174q9knPhpt1BwvqioHlLA3gkth5IhG7j
mcOUKmfbK/R/aYIHJrlgMxGIY3bziMJCcwEjIUOz1mucLCbr3GO4wmVNSioE9uGAdOoDAPUcxAkJ
t4xVH4MDfQUZMS1qN+diCgZEMdYB1tJKN9qCtECdvLo2I2Qqqw4ZscrbpcTM9s1v1ZSHgty/wLug
ogUPPzmSfC3PKV6cQ1nIBaG2ykjuHlob8Ig5AVnqubxPShIc0B2i0FVBJLpkgBHaD63Erz/nhUxY
dxDC4P5Ain2hE4LLmHnxB/FIXOzlqkrAYqlqkQ==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K9Veb3GD77GaMYrMy5xmMAzoSpN983aM0bV5T61vnkUKvQcwJ9KBJmjEVFiHEoPPX8Vfu2PcAGbB71XLqNelPQ==</DigestValue>
      </Reference>
      <Reference URI="/xl/comments1.xml?ContentType=application/vnd.openxmlformats-officedocument.spreadsheetml.comments+xml">
        <DigestMethod Algorithm="http://www.w3.org/2001/04/xmlenc#sha512"/>
        <DigestValue>0vJU5U4FPQbWPSVoDTnsjtNFSKBhorG+2nwMY+tGAs35iGHLdUd+vcbugk1V5yEj/HR+7ns2ku3N7cRl4/IpBw==</DigestValue>
      </Reference>
      <Reference URI="/xl/comments2.xml?ContentType=application/vnd.openxmlformats-officedocument.spreadsheetml.comments+xml">
        <DigestMethod Algorithm="http://www.w3.org/2001/04/xmlenc#sha512"/>
        <DigestValue>jtr/+70xxVNcMaoz0WJ6GnxQMRWsm/E+Iemfnpi/U8+dJkRMyKxDEdMQhQI02XqvzbcjEG0N3XtQbVP8E+4Gbg==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MMhVtGGz38DmTGT2Es28MrHYojliO7CXozGVU7c9m9N/y40RL198W7sod36cbALH8CTSaRSFWy6lGLaU+bRPOg==</DigestValue>
      </Reference>
      <Reference URI="/xl/drawings/vmlDrawing2.vml?ContentType=application/vnd.openxmlformats-officedocument.vmlDrawing">
        <DigestMethod Algorithm="http://www.w3.org/2001/04/xmlenc#sha512"/>
        <DigestValue>3NZKlSI2/1H38zTY7lGAbRwxXzZ8ysbo1fVn9/KJsXKfAIroNz6k2YwLAYQKpV4oLHNFN0ChdAfzaaS0OLz/9A==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mpjAhCboTHPJI16Y2kYxu3/mN0F4XUKQjoE60TdVFNrKwn6tCew3qgsP7YiwBNX4Vy3J3Wd21RuysJzDOvqLZw==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xaNcyrcR1AzPB4+xzWoygSQdasCt0Rds+5OEWSKp5gmrqaQF47viIFjoMLeZ4IyfU4q4KbghKv8H3GnDku8bLA==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vKE1YvU3DjlUbG+6lz2BIglhLgcwocE9J1xpKT8ki5XSRnSkzHj7NwmVx3KaXmQkpGbYAWVFIHJSoAU5qb9gZA==</DigestValue>
      </Reference>
      <Reference URI="/xl/styles.xml?ContentType=application/vnd.openxmlformats-officedocument.spreadsheetml.styles+xml">
        <DigestMethod Algorithm="http://www.w3.org/2001/04/xmlenc#sha512"/>
        <DigestValue>ptUHF7wGqDKLt3iTw83U1MqA+Y0Z56gl2X3JounrtU/bKwoiJMCpFMDlMJp42mqvCdKh9rzrYTWko+MptkMFeQ==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tJ47dZ8uzSG3nJ1UXmPJjgGWyvWEAT5qcBGWBTAQXGNnXclUt3ItnHX2b8BHCBS7mOvr3A/Mo/3mp0wNF8Uv9g==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0o/HeOchQKLcqIArspID3bMO/KbkAZso7IZvBh5ljKdEV2JG9ian9UX41OdLdOeB1Xa1inxyI+SJwKXICcY8Ow==</DigestValue>
      </Reference>
      <Reference URI="/xl/worksheets/sheet2.xml?ContentType=application/vnd.openxmlformats-officedocument.spreadsheetml.worksheet+xml">
        <DigestMethod Algorithm="http://www.w3.org/2001/04/xmlenc#sha512"/>
        <DigestValue>PQD66ovE8aXPl0BdaC/cHsEWPMhWrdf8CJdZxzHQRGs+O1PupsZaExTY+ivOJWnYDCp94QNkfc63aFoeKI3Rsg==</DigestValue>
      </Reference>
      <Reference URI="/xl/worksheets/sheet3.xml?ContentType=application/vnd.openxmlformats-officedocument.spreadsheetml.worksheet+xml">
        <DigestMethod Algorithm="http://www.w3.org/2001/04/xmlenc#sha512"/>
        <DigestValue>Nl2gVxEQ6ntL05NJac3MIvMgVWbq2uSClo/IGLchxbT3kCyFSj203GKnPd3X7gAs7hFt/2nPqLNbNOlsG24iSw==</DigestValue>
      </Reference>
      <Reference URI="/xl/worksheets/sheet4.xml?ContentType=application/vnd.openxmlformats-officedocument.spreadsheetml.worksheet+xml">
        <DigestMethod Algorithm="http://www.w3.org/2001/04/xmlenc#sha512"/>
        <DigestValue>J+EEams0jn9p+L8+euMkmwkLeQFuECT7fXqCeEV9TtF4dc6ZQxkwkjdP833WBULhyAHTMEJ1/5tmBcCSXirb4g==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2025-11-14T16:57:54Z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{3BF81871-8AE5-4D46-B51B-02EE8CA05401}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2025-11-14T16:57:54Z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AnAQAAVgAAAC0AAAA7AAAA+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AoAQAAVwAAACUAAAAMAAAABAAAAFQAAADkAAAALgAAADsAAAAmAQAAVgAAAAEAAABVVY9BhfaOQS4AAAA7AAAAGQAAAEwAAAAAAAAAAAAAAAAAAAD//////////4AAAABHAGUAbgBhAHIAbwAgAEYAYQBiAGkAYQBuACAAQgBvAGcAYQBkAG8AIABPAHIAdQBlAAAADgAAAAoAAAALAAAACgAAAAcAAAAMAAAABQAAAAoAAAAKAAAADAAAAAUAAAAKAAAACwAAAAUAAAALAAAADAAAAAwAAAAKAAAADAAAAAwAAAAFAAAADwAAAAcAAAAL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kAAAADAAAAGEAAADMAAAAcQAAAAEAAABVVY9BhfaOQQwAAABhAAAAGQAAAEwAAAAAAAAAAAAAAAAAAAD//////////4AAAABHAEUATgBBAFIATwAgAEYAQQBCAEkAQQBOACAAQgBPAEcAQQBEAE8AIABPAFIAVQBFAAAACQAAAAcAAAAKAAAACAAAAAgAAAAKAAAABAAAAAYAAAAIAAAABwAAAAMAAAAIAAAACgAAAAQAAAAHAAAACgAAAAkAAAAIAAAACQAAAAoAAAAEAAAACgAAAAgAAAAJAAAAB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MAAAAAMAAAAdgAAAJcAAACGAAAAAQAAAFVVj0GF9o5BDA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CwAAAIsAAAAdAQAAmwAAAAsAAACLAAAAEwEAABEAAAAhAPAAAAAAAAAAAAAAAIA/AAAAAAAAAAAAAIA/AAAAAAAAAAAAAAAAAAAAAAAAAAAAAAAAAAAAAAAAAAAlAAAADAAAAAAAAIAoAAAADAAAAAUAAAAlAAAADAAAAAEAAAAYAAAADAAAAAAAAAISAAAADAAAAAEAAAAWAAAADAAAAAAAAABUAAAAMAEAAAwAAACLAAAAHAEAAJsAAAABAAAAVVWPQYX2jkEMAAAAiwAAACYAAABMAAAABAAAAAsAAACLAAAAHgEAAJwAAACYAAAARgBpAHIAbQBhAGQAbwAgAHAAbwByADoAIABHAEUATgBBAFIATwAgAEYAQQBCAEkAQQBOACAAQgBPAEcAQQBEAE8AIABPAFIAVQBFAAYAAAADAAAABQAAAAsAAAAHAAAACAAAAAgAAAAEAAAACAAAAAgAAAAFAAAAAwAAAAQAAAAJAAAABwAAAAoAAAAIAAAACAAAAAoAAAAEAAAABgAAAAgAAAAHAAAAAwAAAAgAAAAKAAAABAAAAAcAAAAKAAAACQAAAAgAAAAJAAAACgAAAAQAAAAKAAAACAAAAAkAAAAHAAAAFgAAAAwAAAAAAAAAJQAAAAwAAAACAAAADgAAABQAAAAAAAAAEAAAABQAAAA=</Object>
  <Object Id="idInvalidSigLnImg">AQAAAGwAAAAAAAAAAAAAAD8BAACfAAAAAAAAAAAAAABmFgAALAsAACBFTUYAAAEAg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cBAABWAAAALQAAADsAAAD7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CgBAABXAAAAJQAAAAwAAAAEAAAAVAAAAOQAAAAuAAAAOwAAACYBAABWAAAAAQAAAFVVj0GF9o5BLgAAADsAAAAZAAAATAAAAAAAAAAAAAAAAAAAAP//////////gAAAAEcAZQBuAGEAcgBvACAARgBhAGIAaQBhAG4AIABCAG8AZwBhAGQAbwAgAE8AcgB1AGUAAAAOAAAACgAAAAsAAAAKAAAABwAAAAwAAAAFAAAACgAAAAoAAAAMAAAABQAAAAoAAAALAAAABQAAAAsAAAAMAAAADAAAAAoAAAAMAAAADAAAAAUAAAAPAAAABwAAAAs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OQAAAAMAAAAYQAAAMwAAABxAAAAAQAAAFVVj0GF9o5BDAAAAGEAAAAZAAAATAAAAAAAAAAAAAAAAAAAAP//////////gAAAAEcARQBOAEEAUgBPACAARgBBAEIASQBBAE4AIABCAE8ARwBBAEQATwAgAE8AUgBVAEUAAAAJAAAABwAAAAoAAAAIAAAACAAAAAoAAAAEAAAABgAAAAgAAAAHAAAAAwAAAAgAAAAKAAAABAAAAAcAAAAKAAAACQAAAAgAAAAJAAAACgAAAAQAAAAKAAAACAAAAAkAAAAH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wAAAAAwAAAB2AAAAlwAAAIYAAAABAAAAVVWPQYX2jkEMAAAAdgAAABMAAABMAAAAAAAAAAAAAAAAAAAA//////////90AAAAUgBFAFAAUgBFAFMARQBOAFQAQQBOAFQARQAgAEwARQBHAEEATAAgAAgAAAAHAAAABwAAAAgAAAAHAAAABwAAAAcAAAAKAAAABwAAAAgAAAAKAAAABwAAAAcAAAAEAAAABgAAAAcAAAAJAAAACAAAAAYAAABLAAAAQAAAADAAAAAFAAAAIAAAAAEAAAABAAAAEAAAAAAAAAAAAAAAQAEAAKAAAAAAAAAAAAAAAEABAACgAAAAJQAAAAwAAAACAAAAJwAAABgAAAAFAAAAAAAAAP///wAAAAAAJQAAAAwAAAAFAAAATAAAAGQAAAALAAAAiwAAAB0BAACbAAAACwAAAIsAAAATAQAAEQAAACEA8AAAAAAAAAAAAAAAgD8AAAAAAAAAAAAAgD8AAAAAAAAAAAAAAAAAAAAAAAAAAAAAAAAAAAAAAAAAACUAAAAMAAAAAAAAgCgAAAAMAAAABQAAACUAAAAMAAAAAQAAABgAAAAMAAAAAAAAAhIAAAAMAAAAAQAAABYAAAAMAAAAAAAAAFQAAAAwAQAADAAAAIsAAAAcAQAAmwAAAAEAAABVVY9BhfaOQQwAAACLAAAAJgAAAEwAAAAEAAAACwAAAIsAAAAeAQAAnAAAAJgAAABGAGkAcgBtAGEAZABvACAAcABvAHIAOgAgAEcARQBOAEEAUgBPACAARgBBAEIASQBBAE4AIABCAE8ARwBBAEQATwAgAE8AUgBVAEUABgAAAAMAAAAFAAAACwAAAAcAAAAIAAAACAAAAAQAAAAIAAAACAAAAAUAAAADAAAABAAAAAkAAAAHAAAACgAAAAgAAAAIAAAACgAAAAQAAAAGAAAACAAAAAcAAAADAAAACAAAAAoAAAAEAAAABwAAAAoAAAAJAAAACAAAAAkAAAAKAAAABAAAAAoAAAAIAAAACQ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2014-03-06T13:38:05Z</cp:lastPrinted>
  <dcterms:created xsi:type="dcterms:W3CDTF">2006-11-30T13:09:28Z</dcterms:created>
  <dcterms:modified xsi:type="dcterms:W3CDTF">2025-11-14T12:54:04Z</dcterms:modified>
</cp:coreProperties>
</file>