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rpComp\Documentacion General\Documentación Legal\CONTABILIDAD\CONTABILIDAD\COMPOSICION 2025\BALANCES TRIMESTRALES\DICIEMBRE-2025\"/>
    </mc:Choice>
  </mc:AlternateContent>
  <bookViews>
    <workbookView xWindow="0" yWindow="0" windowWidth="23040" windowHeight="9072"/>
  </bookViews>
  <sheets>
    <sheet name="Índice" sheetId="3" r:id="rId1"/>
    <sheet name="1.1" sheetId="1" r:id="rId2"/>
    <sheet name="1.2" sheetId="4" r:id="rId3"/>
    <sheet name="1.3" sheetId="5" r:id="rId4"/>
  </sheets>
  <calcPr calcId="162913"/>
</workbook>
</file>

<file path=xl/calcChain.xml><?xml version="1.0" encoding="utf-8"?>
<calcChain xmlns="http://schemas.openxmlformats.org/spreadsheetml/2006/main">
  <c r="F17" i="5" l="1"/>
  <c r="G14" i="1"/>
  <c r="G43" i="1" s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F43" i="1"/>
  <c r="F79" i="1"/>
  <c r="G67" i="1" l="1"/>
  <c r="G66" i="1"/>
  <c r="G57" i="1"/>
  <c r="G56" i="1"/>
  <c r="G54" i="1"/>
  <c r="G55" i="1"/>
  <c r="G51" i="1"/>
  <c r="G50" i="1"/>
  <c r="F109" i="4" l="1"/>
  <c r="G61" i="1" l="1"/>
  <c r="G59" i="1"/>
  <c r="G58" i="1"/>
  <c r="G52" i="1"/>
  <c r="G53" i="1"/>
  <c r="G60" i="1"/>
  <c r="G62" i="1"/>
  <c r="G63" i="1"/>
  <c r="G64" i="1"/>
  <c r="G65" i="1"/>
  <c r="G68" i="1"/>
  <c r="G69" i="1"/>
  <c r="G70" i="1"/>
  <c r="G71" i="1"/>
  <c r="G72" i="1"/>
  <c r="G73" i="1"/>
  <c r="G74" i="1"/>
  <c r="G75" i="1"/>
  <c r="G76" i="1"/>
  <c r="G77" i="1"/>
  <c r="G78" i="1"/>
  <c r="G13" i="1"/>
  <c r="H109" i="4" l="1"/>
  <c r="C6" i="1" l="1"/>
  <c r="H43" i="1" l="1"/>
  <c r="G79" i="1"/>
  <c r="A3" i="5" l="1"/>
  <c r="A3" i="1"/>
  <c r="A3" i="4" s="1"/>
  <c r="C7" i="5"/>
  <c r="C6" i="5"/>
  <c r="C6" i="4"/>
  <c r="A4" i="1"/>
  <c r="A4" i="4"/>
  <c r="A4" i="5"/>
  <c r="C7" i="1"/>
  <c r="H120" i="4"/>
  <c r="H28" i="5"/>
  <c r="H79" i="1"/>
  <c r="G120" i="4"/>
  <c r="G28" i="5"/>
  <c r="H17" i="5"/>
  <c r="G109" i="4"/>
  <c r="G17" i="5"/>
  <c r="F26" i="5"/>
  <c r="F15" i="5"/>
  <c r="F116" i="4" l="1"/>
  <c r="F117" i="4"/>
  <c r="F118" i="4"/>
  <c r="F25" i="5"/>
  <c r="F24" i="5"/>
  <c r="F120" i="4" l="1"/>
  <c r="F28" i="5"/>
</calcChain>
</file>

<file path=xl/comments1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8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48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8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4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4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4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<sst xmlns="http://schemas.openxmlformats.org/spreadsheetml/2006/main" count="723" uniqueCount="158">
  <si>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</si>
  <si>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</si>
  <si>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</si>
  <si>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</si>
  <si>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</si>
  <si>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</si>
  <si>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</si>
  <si>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</si>
  <si>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</si>
  <si>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</si>
  <si>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</si>
  <si>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</si>
  <si>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</si>
  <si>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</si>
  <si>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</si>
  <si>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</si>
  <si>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</si>
  <si>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</si>
  <si>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</si>
  <si>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</si>
  <si>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</si>
  <si>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</si>
  <si>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</si>
  <si>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</si>
  <si>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</si>
  <si>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</si>
  <si>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</si>
  <si>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</si>
  <si>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Deudas Financieras según Representante Legal</t>
  </si>
  <si>
    <t>Deudas Comerciales según Representante Legal</t>
  </si>
  <si>
    <t>Otras Deudas segúnRepresentante Legal</t>
  </si>
  <si>
    <t>Jet trade Electrodomésticos S.A.</t>
  </si>
  <si>
    <t>Banco GNB Paraguay</t>
  </si>
  <si>
    <t>Banco Interfisa S.A.</t>
  </si>
  <si>
    <t>Banco Itau Paraguay S.A.</t>
  </si>
  <si>
    <t>Bancop S.A.</t>
  </si>
  <si>
    <t>Banco Solar</t>
  </si>
  <si>
    <t>Prestamo Bancario</t>
  </si>
  <si>
    <t>Vigente</t>
  </si>
  <si>
    <t>Pagares</t>
  </si>
  <si>
    <t>Interes Bancario</t>
  </si>
  <si>
    <t>Proveedor Local</t>
  </si>
  <si>
    <t>Ninguna</t>
  </si>
  <si>
    <t>Pagare</t>
  </si>
  <si>
    <t>Pendiente</t>
  </si>
  <si>
    <t xml:space="preserve">                Tarjeta de Crédito 8603-3211_Banco ITAU</t>
  </si>
  <si>
    <t>Banco</t>
  </si>
  <si>
    <t>Bolsa de Valores y Productos de Asuncion</t>
  </si>
  <si>
    <t>Bonos</t>
  </si>
  <si>
    <t>Interes Bursatil-Serie 1</t>
  </si>
  <si>
    <t>Interes Bursatil-Serie 2</t>
  </si>
  <si>
    <t>Interes Bursatil-Serie 3</t>
  </si>
  <si>
    <t>Interes Bursatil-Serie 4</t>
  </si>
  <si>
    <t>Bonos Bursatil-Serie 1</t>
  </si>
  <si>
    <t>Bonos Bursatil-Serie 2</t>
  </si>
  <si>
    <t>Bonos Bursatil-Serie 3</t>
  </si>
  <si>
    <t>Bonos Bursatil-Serie 4</t>
  </si>
  <si>
    <t>Interes Bursatil-Serie 5</t>
  </si>
  <si>
    <t>Bonos Bursatil-Serie 5</t>
  </si>
  <si>
    <t xml:space="preserve">                Tarjeta de Crédito 1705-6643_Banco ITAU</t>
  </si>
  <si>
    <t>Bancop S.A</t>
  </si>
  <si>
    <t>Financiera FIC</t>
  </si>
  <si>
    <t>ConsumerSRL</t>
  </si>
  <si>
    <t>Criterion S.A.</t>
  </si>
  <si>
    <t>Olga Ramona Quiñonez Daiub_Publicidad</t>
  </si>
  <si>
    <t>GoPro S.A.</t>
  </si>
  <si>
    <t>Ypané SACIS-Publicidad</t>
  </si>
  <si>
    <t>Solar Banco SAE_Acreedor</t>
  </si>
  <si>
    <t>Aseguradora Tajy S.A.</t>
  </si>
  <si>
    <t>Automall S.A.U$D</t>
  </si>
  <si>
    <t>FIC S.A de Finanzas_Acreedor</t>
  </si>
  <si>
    <t>Servicios Inteligentes del Paraguay S.A.</t>
  </si>
  <si>
    <t>ESSAP a Pagar-Acreedores</t>
  </si>
  <si>
    <t>COPACO a Pagar-Acreedores</t>
  </si>
  <si>
    <t>ANDE a Pagar-Acreedores</t>
  </si>
  <si>
    <t>Magma Paraguay S.A.</t>
  </si>
  <si>
    <t>Catatrepa S.A.</t>
  </si>
  <si>
    <t>CONAUDIT-Contadores y Auditores Asociados</t>
  </si>
  <si>
    <t>Bepsa del Paraguay SAECA</t>
  </si>
  <si>
    <t>Bic sa</t>
  </si>
  <si>
    <t>Segupak SA</t>
  </si>
  <si>
    <t>Proveedores Varios</t>
  </si>
  <si>
    <t>RGA SA</t>
  </si>
  <si>
    <t>NGO SAECA</t>
  </si>
  <si>
    <t>Chacomer SAE</t>
  </si>
  <si>
    <t>Laser ImportSA</t>
  </si>
  <si>
    <t>Comagro SA</t>
  </si>
  <si>
    <t>La Yuteña SA</t>
  </si>
  <si>
    <t>Britam SA</t>
  </si>
  <si>
    <t>Kube S.A.</t>
  </si>
  <si>
    <t>Bartholo e Hijos S.R.L</t>
  </si>
  <si>
    <t>ABBA SRL</t>
  </si>
  <si>
    <t>Piro'y SA</t>
  </si>
  <si>
    <t>Fabrica Paraguaya de Sierras S</t>
  </si>
  <si>
    <t>Globo Imp-Exp.SA</t>
  </si>
  <si>
    <t>Abacel SA</t>
  </si>
  <si>
    <t>Electrobras S.R.L.</t>
  </si>
  <si>
    <t>Calvo Cendra SA</t>
  </si>
  <si>
    <t>Grupo SAM SRL</t>
  </si>
  <si>
    <t>CBC Muebles S.R.L.</t>
  </si>
  <si>
    <t>Briben SACG</t>
  </si>
  <si>
    <t>YP SA</t>
  </si>
  <si>
    <t>G&amp;S Cubiertas SA</t>
  </si>
  <si>
    <t>Envases Paraguayos SA</t>
  </si>
  <si>
    <t>Confort Para el Hogar SA</t>
  </si>
  <si>
    <t>Imag SRL</t>
  </si>
  <si>
    <t>Super Spuma del Py SA</t>
  </si>
  <si>
    <t>Inverfin SAECA</t>
  </si>
  <si>
    <t>Silver Tech SRL</t>
  </si>
  <si>
    <t>Record Electric S.A.E.C.A.</t>
  </si>
  <si>
    <t>Cecilia Veronica Pancaldi</t>
  </si>
  <si>
    <t>Metal Plast (NelsonNuñez)</t>
  </si>
  <si>
    <t>Todo Costura S.A.</t>
  </si>
  <si>
    <t>FIFY Herramientas SA</t>
  </si>
  <si>
    <t>Paraguay Industrial Comercial SA</t>
  </si>
  <si>
    <t>Esmart SRL</t>
  </si>
  <si>
    <t>Movel Max SRL</t>
  </si>
  <si>
    <t>Real Center SRL</t>
  </si>
  <si>
    <t>Fastrax S.A.</t>
  </si>
  <si>
    <t>Atlantic SAE</t>
  </si>
  <si>
    <t>Coexma S.R.L.</t>
  </si>
  <si>
    <t>Adrian Gustavo Duarte Arena</t>
  </si>
  <si>
    <t>Lincoln S.A.</t>
  </si>
  <si>
    <t>Nipon Import S.R.L.</t>
  </si>
  <si>
    <t>Celta S.A.</t>
  </si>
  <si>
    <t>Crediflex S.A.</t>
  </si>
  <si>
    <t>Edmont S.A.</t>
  </si>
  <si>
    <t>MELLA S.A</t>
  </si>
  <si>
    <t>Euskera S.R.L.</t>
  </si>
  <si>
    <t>VITA COSMETICOS E.A.S.UNIPERSONAL</t>
  </si>
  <si>
    <t>Todegol S.A.</t>
  </si>
  <si>
    <t>Marcelo David Britez Gonzalez_LIVINGBRITEZ</t>
  </si>
  <si>
    <t>Isabel Senz de Gonzalez(LaFamiliaCompany)</t>
  </si>
  <si>
    <t>OSCORPTECHNOLOGY S.A.</t>
  </si>
  <si>
    <t>Grupo Sosa Cabral E.A.S.</t>
  </si>
  <si>
    <t>Paola Distefano_Proveedor</t>
  </si>
  <si>
    <t>Aseguradora Yacyreta S.A.</t>
  </si>
  <si>
    <t>Bancard S.A.</t>
  </si>
  <si>
    <t>Monital S.R.L.</t>
  </si>
  <si>
    <t>Equifax Paraguay S.A.</t>
  </si>
  <si>
    <t>Alarmas Prosegur Paraguay S.A.</t>
  </si>
  <si>
    <t>Aseguradora del Este S.A.</t>
  </si>
  <si>
    <t>Aiwa Paraguay E.A.S.Unipersonal</t>
  </si>
  <si>
    <t>Piramide Producciones S.A.</t>
  </si>
  <si>
    <t>Z.Samuel Drelichman</t>
  </si>
  <si>
    <t>Solis Pintos SA</t>
  </si>
  <si>
    <t>Petrobras Paraguay SRL</t>
  </si>
  <si>
    <t>Starsoft SRL</t>
  </si>
  <si>
    <t>Luis Fernandez Sanabria</t>
  </si>
  <si>
    <t>Copetrol SA</t>
  </si>
  <si>
    <t>Garden Automotores S.A.U$D</t>
  </si>
  <si>
    <t>Telefonica Celular del Paraguay SA</t>
  </si>
  <si>
    <t>Deep Mind SRL</t>
  </si>
  <si>
    <t>Nucleo SA</t>
  </si>
  <si>
    <t>Rio Seguros S.A.-Cia.de Seguros S.A.(exNoblez</t>
  </si>
  <si>
    <t>Astrum SA</t>
  </si>
  <si>
    <t>Inter Express SA</t>
  </si>
  <si>
    <t xml:space="preserve">Banco Nacional de Fomento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</si>
</sst>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4" formatCode="_ * #,##0_ ;_ * \-#,##0_ ;_ * &quot;-&quot;_ ;_ @_ "/>
    <numFmt numFmtId="165" formatCode="_ * #,##0.00_ ;_ * \-#,##0.00_ ;_ * &quot;-&quot;??_ ;_ @_ "/>
    <numFmt numFmtId="166" formatCode="dd\-mm\-yy;@"/>
    <numFmt numFmtId="167" formatCode="_ * #,##0.00_ ;_ * \-#,##0.00_ ;_ * &quot;-&quot;_ ;_ @_ "/>
    <numFmt numFmtId="168" formatCode="_-* #,##0\ _€_-;\-* #,##0\ _€_-;_-* &quot;-&quot;??\ _€_-;_-@_-"/>
  </numFmts>
  <fonts count="19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0"/>
      <name val="Arial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</cellStyleXfs>
  <cellXfs count="92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6" fillId="0" borderId="0" xfId="0" applyFont="1" applyAlignment="1">
      <alignment horizontal="left"/>
    </xf>
    <xf numFmtId="0" fontId="1" fillId="0" borderId="0" xfId="1" applyAlignment="1" applyProtection="1"/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6" fontId="6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6" fillId="3" borderId="0" xfId="0" applyFont="1" applyFill="1" applyAlignment="1">
      <alignment horizontal="left"/>
    </xf>
    <xf numFmtId="14" fontId="6" fillId="0" borderId="0" xfId="0" applyNumberFormat="1" applyFont="1" applyAlignment="1">
      <alignment horizontal="left"/>
    </xf>
    <xf numFmtId="0" fontId="8" fillId="0" borderId="0" xfId="0" applyFont="1"/>
    <xf numFmtId="0" fontId="5" fillId="0" borderId="0" xfId="0" applyFont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0" fillId="0" borderId="0" xfId="0" applyNumberFormat="1"/>
    <xf numFmtId="167" fontId="1" fillId="0" borderId="0" xfId="2" applyNumberFormat="1" applyFont="1" applyFill="1" applyAlignment="1" applyProtection="1"/>
    <xf numFmtId="167" fontId="0" fillId="0" borderId="0" xfId="2" applyNumberFormat="1" applyFont="1"/>
    <xf numFmtId="167" fontId="4" fillId="0" borderId="0" xfId="2" applyNumberFormat="1" applyFont="1"/>
    <xf numFmtId="167" fontId="3" fillId="0" borderId="0" xfId="2" applyNumberFormat="1" applyFont="1"/>
    <xf numFmtId="167" fontId="12" fillId="0" borderId="2" xfId="2" applyNumberFormat="1" applyFont="1" applyBorder="1" applyAlignment="1">
      <alignment horizontal="center"/>
    </xf>
    <xf numFmtId="167" fontId="3" fillId="0" borderId="2" xfId="2" applyNumberFormat="1" applyFont="1" applyBorder="1"/>
    <xf numFmtId="167" fontId="8" fillId="0" borderId="4" xfId="2" applyNumberFormat="1" applyFont="1" applyBorder="1"/>
    <xf numFmtId="167" fontId="8" fillId="0" borderId="4" xfId="2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14" fontId="3" fillId="0" borderId="0" xfId="0" applyNumberFormat="1" applyFont="1" applyFill="1"/>
    <xf numFmtId="14" fontId="3" fillId="0" borderId="0" xfId="0" applyNumberFormat="1" applyFont="1" applyFill="1" applyAlignment="1">
      <alignment horizontal="center"/>
    </xf>
    <xf numFmtId="167" fontId="3" fillId="0" borderId="0" xfId="2" applyNumberFormat="1" applyFont="1" applyFill="1"/>
    <xf numFmtId="167" fontId="6" fillId="0" borderId="0" xfId="2" applyNumberFormat="1" applyFont="1" applyAlignment="1">
      <alignment horizontal="left"/>
    </xf>
    <xf numFmtId="165" fontId="3" fillId="0" borderId="0" xfId="0" applyNumberFormat="1" applyFont="1" applyFill="1"/>
    <xf numFmtId="0" fontId="0" fillId="0" borderId="0" xfId="0" applyAlignment="1"/>
    <xf numFmtId="3" fontId="3" fillId="0" borderId="0" xfId="0" applyNumberFormat="1" applyFont="1"/>
    <xf numFmtId="43" fontId="3" fillId="0" borderId="0" xfId="0" applyNumberFormat="1" applyFont="1" applyFill="1"/>
    <xf numFmtId="0" fontId="14" fillId="0" borderId="0" xfId="0" applyFont="1" applyFill="1" applyBorder="1"/>
    <xf numFmtId="14" fontId="14" fillId="0" borderId="0" xfId="0" applyNumberFormat="1" applyFont="1" applyFill="1" applyBorder="1"/>
    <xf numFmtId="164" fontId="15" fillId="0" borderId="0" xfId="0" applyNumberFormat="1" applyFont="1" applyFill="1" applyBorder="1"/>
    <xf numFmtId="0" fontId="0" fillId="0" borderId="0" xfId="0" applyFill="1" applyBorder="1"/>
    <xf numFmtId="14" fontId="0" fillId="0" borderId="0" xfId="0" applyNumberFormat="1" applyFill="1" applyBorder="1"/>
    <xf numFmtId="14" fontId="18" fillId="0" borderId="0" xfId="0" applyNumberFormat="1" applyFont="1" applyFill="1"/>
    <xf numFmtId="14" fontId="18" fillId="0" borderId="0" xfId="0" applyNumberFormat="1" applyFont="1" applyFill="1" applyAlignment="1">
      <alignment horizontal="center"/>
    </xf>
    <xf numFmtId="168" fontId="1" fillId="0" borderId="0" xfId="4" applyNumberFormat="1" applyFont="1" applyFill="1" applyAlignment="1" applyProtection="1"/>
    <xf numFmtId="168" fontId="0" fillId="0" borderId="0" xfId="4" applyNumberFormat="1" applyFont="1"/>
    <xf numFmtId="168" fontId="4" fillId="0" borderId="0" xfId="4" applyNumberFormat="1" applyFont="1"/>
    <xf numFmtId="168" fontId="3" fillId="0" borderId="0" xfId="4" applyNumberFormat="1" applyFont="1"/>
    <xf numFmtId="168" fontId="8" fillId="0" borderId="1" xfId="4" applyNumberFormat="1" applyFont="1" applyBorder="1" applyAlignment="1">
      <alignment horizontal="center" vertical="center" wrapText="1"/>
    </xf>
    <xf numFmtId="168" fontId="12" fillId="0" borderId="2" xfId="4" applyNumberFormat="1" applyFont="1" applyBorder="1" applyAlignment="1">
      <alignment horizontal="center" vertical="center" wrapText="1"/>
    </xf>
    <xf numFmtId="168" fontId="0" fillId="0" borderId="0" xfId="4" applyNumberFormat="1" applyFont="1" applyFill="1"/>
    <xf numFmtId="168" fontId="3" fillId="0" borderId="0" xfId="4" applyNumberFormat="1" applyFont="1" applyFill="1"/>
    <xf numFmtId="168" fontId="3" fillId="0" borderId="2" xfId="4" applyNumberFormat="1" applyFont="1" applyBorder="1" applyAlignment="1">
      <alignment horizontal="right" vertical="center" wrapText="1"/>
    </xf>
    <xf numFmtId="168" fontId="8" fillId="0" borderId="4" xfId="4" applyNumberFormat="1" applyFont="1" applyBorder="1" applyAlignment="1">
      <alignment horizontal="right" vertical="center" wrapText="1"/>
    </xf>
    <xf numFmtId="168" fontId="3" fillId="0" borderId="0" xfId="4" applyNumberFormat="1" applyFont="1" applyAlignment="1">
      <alignment horizontal="right" vertical="center" wrapText="1"/>
    </xf>
    <xf numFmtId="168" fontId="3" fillId="0" borderId="0" xfId="4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8" fillId="0" borderId="1" xfId="0" applyFont="1" applyBorder="1" applyAlignment="1">
      <alignment horizontal="center"/>
    </xf>
    <xf numFmtId="43" fontId="3" fillId="0" borderId="0" xfId="4" applyFont="1" applyFill="1"/>
    <xf numFmtId="0" fontId="3" fillId="0" borderId="0" xfId="5" applyFont="1" applyFill="1"/>
    <xf numFmtId="0" fontId="14" fillId="0" borderId="0" xfId="5" applyFont="1" applyFill="1" applyBorder="1"/>
    <xf numFmtId="14" fontId="14" fillId="0" borderId="0" xfId="5" applyNumberFormat="1" applyFont="1" applyFill="1" applyBorder="1"/>
    <xf numFmtId="164" fontId="15" fillId="0" borderId="0" xfId="5" applyNumberFormat="1" applyFont="1" applyFill="1" applyBorder="1"/>
    <xf numFmtId="164" fontId="3" fillId="0" borderId="0" xfId="5" applyNumberFormat="1" applyFont="1" applyFill="1"/>
  </cellXfs>
  <cellStyles count="6">
    <cellStyle name="Hipervínculo" xfId="1" builtinId="8"/>
    <cellStyle name="Millares" xfId="4" builtinId="3"/>
    <cellStyle name="Millares [0]" xfId="2" builtinId="6"/>
    <cellStyle name="Millares [0] 13" xfId="3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2:E10"/>
  <sheetViews>
    <sheetView showGridLines="0" tabSelected="1" workbookViewId="0">
      <selection activeCell="B28" sqref="B28"/>
    </sheetView>
  </sheetViews>
  <sheetFormatPr baseColWidth="10" defaultColWidth="11.44140625" defaultRowHeight="13.2" x14ac:dyDescent="0.25"/>
  <cols>
    <col min="2" max="2" width="18" style="23" customWidth="1"/>
    <col min="3" max="3" width="42.109375" bestFit="1" customWidth="1"/>
    <col min="4" max="4" width="9.5546875" customWidth="1"/>
    <col min="5" max="5" width="24.44140625" customWidth="1"/>
  </cols>
  <sheetData>
    <row r="2" spans="2:5" ht="17.399999999999999" x14ac:dyDescent="0.3">
      <c r="B2" s="79" t="s">
        <v>27</v>
      </c>
      <c r="C2" s="79"/>
      <c r="D2" s="79"/>
      <c r="E2" s="79"/>
    </row>
    <row r="4" spans="2:5" x14ac:dyDescent="0.25">
      <c r="B4" s="36" t="s">
        <v>21</v>
      </c>
      <c r="D4" s="38" t="s">
        <v>31</v>
      </c>
    </row>
    <row r="5" spans="2:5" x14ac:dyDescent="0.25">
      <c r="B5" s="28" t="s">
        <v>22</v>
      </c>
      <c r="C5" s="37"/>
      <c r="D5" s="33">
        <v>46106</v>
      </c>
    </row>
    <row r="6" spans="2:5" x14ac:dyDescent="0.25">
      <c r="B6" s="34" t="s">
        <v>23</v>
      </c>
      <c r="C6" s="35"/>
      <c r="D6" s="7"/>
    </row>
    <row r="8" spans="2:5" x14ac:dyDescent="0.25">
      <c r="B8" s="23" t="s">
        <v>16</v>
      </c>
      <c r="C8" s="29" t="s">
        <v>28</v>
      </c>
    </row>
    <row r="9" spans="2:5" x14ac:dyDescent="0.25">
      <c r="B9" s="23" t="s">
        <v>17</v>
      </c>
      <c r="C9" s="29" t="s">
        <v>29</v>
      </c>
    </row>
    <row r="10" spans="2:5" x14ac:dyDescent="0.25">
      <c r="B10" s="23" t="s">
        <v>24</v>
      </c>
      <c r="C10" s="29" t="s">
        <v>30</v>
      </c>
    </row>
  </sheetData>
  <mergeCells count="1">
    <mergeCell ref="B2:E2"/>
  </mergeCells>
  <phoneticPr fontId="2" type="noConversion"/>
  <hyperlinks>
    <hyperlink ref="C8" location="'1.1'!A1" display="Deudas Financieras según Informe del Síndico"/>
    <hyperlink ref="C9" location="'1.2'!A1" display="Deudas Comerciales según Informe del Síndico"/>
    <hyperlink ref="C10" location="'1.3'!A1" display="Otras Deudas según Informe del Síndico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45"/>
  <sheetViews>
    <sheetView showGridLines="0" topLeftCell="A66" workbookViewId="0">
      <selection activeCell="C79" sqref="C79"/>
    </sheetView>
  </sheetViews>
  <sheetFormatPr baseColWidth="10" defaultColWidth="9.109375" defaultRowHeight="13.2" x14ac:dyDescent="0.25"/>
  <cols>
    <col min="1" max="1" width="5.6640625" style="2" customWidth="1"/>
    <col min="2" max="2" width="28.5546875" style="16" customWidth="1"/>
    <col min="3" max="3" width="21.21875" style="2" customWidth="1"/>
    <col min="4" max="4" width="12.6640625" style="2" customWidth="1"/>
    <col min="5" max="5" width="12.6640625" style="15" customWidth="1"/>
    <col min="6" max="6" width="13.6640625" style="22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39" t="str">
        <f>+Índice!D4</f>
        <v>Jet trade Electrodomésticos S.A.</v>
      </c>
      <c r="B3" s="39"/>
      <c r="C3" s="39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5">
      <c r="A4" s="2" t="str">
        <f>+Índice!B8&amp;Índice!C8</f>
        <v>1. Deudas Financieras según Representante Legal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46106</v>
      </c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7">
        <f>+Índice!D6</f>
        <v>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80" t="s">
        <v>2</v>
      </c>
      <c r="B11" s="82" t="s">
        <v>3</v>
      </c>
      <c r="C11" s="82" t="s">
        <v>4</v>
      </c>
      <c r="D11" s="82" t="s">
        <v>25</v>
      </c>
      <c r="E11" s="82" t="s">
        <v>5</v>
      </c>
      <c r="F11" s="12" t="s">
        <v>6</v>
      </c>
      <c r="G11" s="85" t="s">
        <v>6</v>
      </c>
      <c r="H11" s="85"/>
      <c r="I11" s="82" t="s">
        <v>7</v>
      </c>
      <c r="J11" s="82" t="s">
        <v>20</v>
      </c>
    </row>
    <row r="12" spans="1:22" ht="13.8" thickBot="1" x14ac:dyDescent="0.3">
      <c r="A12" s="81"/>
      <c r="B12" s="83"/>
      <c r="C12" s="83"/>
      <c r="D12" s="83"/>
      <c r="E12" s="83"/>
      <c r="F12" s="13" t="s">
        <v>8</v>
      </c>
      <c r="G12" s="14" t="s">
        <v>9</v>
      </c>
      <c r="H12" s="14" t="s">
        <v>10</v>
      </c>
      <c r="I12" s="83"/>
      <c r="J12" s="83"/>
    </row>
    <row r="13" spans="1:22" s="41" customFormat="1" ht="14.4" x14ac:dyDescent="0.3">
      <c r="A13" s="40">
        <v>1</v>
      </c>
      <c r="B13" s="60" t="s">
        <v>157</v>
      </c>
      <c r="C13" s="41" t="s">
        <v>37</v>
      </c>
      <c r="D13" s="61">
        <v>46006</v>
      </c>
      <c r="E13" s="61">
        <v>46731</v>
      </c>
      <c r="F13" s="62">
        <v>937500000</v>
      </c>
      <c r="G13" s="62">
        <f>+F13</f>
        <v>937500000</v>
      </c>
      <c r="H13" s="41">
        <v>0</v>
      </c>
      <c r="I13" s="41" t="s">
        <v>39</v>
      </c>
      <c r="J13" s="41" t="s">
        <v>38</v>
      </c>
    </row>
    <row r="14" spans="1:22" s="41" customFormat="1" ht="14.4" x14ac:dyDescent="0.3">
      <c r="A14" s="40">
        <v>2</v>
      </c>
      <c r="B14" s="60" t="s">
        <v>157</v>
      </c>
      <c r="C14" s="41" t="s">
        <v>40</v>
      </c>
      <c r="D14" s="61">
        <v>46006</v>
      </c>
      <c r="E14" s="61">
        <v>46731</v>
      </c>
      <c r="F14" s="62">
        <v>160931506</v>
      </c>
      <c r="G14" s="62">
        <f t="shared" ref="G14:G41" si="0">+F14</f>
        <v>160931506</v>
      </c>
      <c r="H14" s="41">
        <v>0</v>
      </c>
      <c r="I14" s="41" t="s">
        <v>39</v>
      </c>
      <c r="J14" s="41" t="s">
        <v>38</v>
      </c>
    </row>
    <row r="15" spans="1:22" s="41" customFormat="1" ht="13.8" customHeight="1" x14ac:dyDescent="0.3">
      <c r="A15" s="40">
        <v>3</v>
      </c>
      <c r="B15" s="88" t="s">
        <v>32</v>
      </c>
      <c r="C15" s="87" t="s">
        <v>37</v>
      </c>
      <c r="D15" s="89">
        <v>45491</v>
      </c>
      <c r="E15" s="89">
        <v>46094</v>
      </c>
      <c r="F15" s="90">
        <v>328844444</v>
      </c>
      <c r="G15" s="62">
        <f t="shared" si="0"/>
        <v>328844444</v>
      </c>
      <c r="H15" s="91">
        <v>0</v>
      </c>
      <c r="I15" s="87" t="s">
        <v>39</v>
      </c>
      <c r="J15" s="87" t="s">
        <v>38</v>
      </c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</row>
    <row r="16" spans="1:22" s="41" customFormat="1" ht="14.4" x14ac:dyDescent="0.3">
      <c r="A16" s="40">
        <v>4</v>
      </c>
      <c r="B16" s="88" t="s">
        <v>32</v>
      </c>
      <c r="C16" s="87" t="s">
        <v>40</v>
      </c>
      <c r="D16" s="89">
        <v>45491</v>
      </c>
      <c r="E16" s="89">
        <v>46094</v>
      </c>
      <c r="F16" s="90">
        <v>8800419</v>
      </c>
      <c r="G16" s="62">
        <f t="shared" si="0"/>
        <v>8800419</v>
      </c>
      <c r="H16" s="87">
        <v>0</v>
      </c>
      <c r="I16" s="87" t="s">
        <v>39</v>
      </c>
      <c r="J16" s="87" t="s">
        <v>38</v>
      </c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</row>
    <row r="17" spans="1:10" s="41" customFormat="1" ht="14.4" x14ac:dyDescent="0.3">
      <c r="A17" s="40">
        <v>5</v>
      </c>
      <c r="B17" s="88" t="s">
        <v>32</v>
      </c>
      <c r="C17" s="87" t="s">
        <v>37</v>
      </c>
      <c r="D17" s="89">
        <v>45909</v>
      </c>
      <c r="E17" s="89">
        <v>46629</v>
      </c>
      <c r="F17" s="62">
        <v>999999996</v>
      </c>
      <c r="G17" s="62">
        <f t="shared" si="0"/>
        <v>999999996</v>
      </c>
      <c r="H17" s="41">
        <v>0</v>
      </c>
      <c r="I17" s="41" t="s">
        <v>39</v>
      </c>
      <c r="J17" s="41" t="s">
        <v>38</v>
      </c>
    </row>
    <row r="18" spans="1:10" s="41" customFormat="1" ht="14.4" x14ac:dyDescent="0.3">
      <c r="A18" s="40">
        <v>6</v>
      </c>
      <c r="B18" s="88" t="s">
        <v>32</v>
      </c>
      <c r="C18" s="87" t="s">
        <v>40</v>
      </c>
      <c r="D18" s="89">
        <v>45909</v>
      </c>
      <c r="E18" s="89">
        <v>46629</v>
      </c>
      <c r="F18" s="62">
        <v>151664384</v>
      </c>
      <c r="G18" s="62">
        <f t="shared" si="0"/>
        <v>151664384</v>
      </c>
      <c r="H18" s="41">
        <v>0</v>
      </c>
      <c r="I18" s="41" t="s">
        <v>39</v>
      </c>
      <c r="J18" s="41" t="s">
        <v>38</v>
      </c>
    </row>
    <row r="19" spans="1:10" s="41" customFormat="1" ht="14.4" x14ac:dyDescent="0.3">
      <c r="A19" s="40">
        <v>7</v>
      </c>
      <c r="B19" s="60" t="s">
        <v>33</v>
      </c>
      <c r="C19" s="41" t="s">
        <v>37</v>
      </c>
      <c r="D19" s="61">
        <v>45838</v>
      </c>
      <c r="E19" s="61">
        <v>46578</v>
      </c>
      <c r="F19" s="62">
        <v>509352747</v>
      </c>
      <c r="G19" s="62">
        <f t="shared" si="0"/>
        <v>509352747</v>
      </c>
      <c r="H19" s="41">
        <v>0</v>
      </c>
      <c r="I19" s="41" t="s">
        <v>39</v>
      </c>
      <c r="J19" s="41" t="s">
        <v>38</v>
      </c>
    </row>
    <row r="20" spans="1:10" s="41" customFormat="1" ht="14.4" x14ac:dyDescent="0.3">
      <c r="A20" s="40">
        <v>8</v>
      </c>
      <c r="B20" s="60" t="s">
        <v>33</v>
      </c>
      <c r="C20" s="41" t="s">
        <v>40</v>
      </c>
      <c r="D20" s="61">
        <v>45838</v>
      </c>
      <c r="E20" s="61">
        <v>46578</v>
      </c>
      <c r="F20" s="62">
        <v>60223677</v>
      </c>
      <c r="G20" s="62">
        <f t="shared" si="0"/>
        <v>60223677</v>
      </c>
      <c r="H20" s="41">
        <v>0</v>
      </c>
      <c r="I20" s="41" t="s">
        <v>39</v>
      </c>
      <c r="J20" s="41" t="s">
        <v>38</v>
      </c>
    </row>
    <row r="21" spans="1:10" s="41" customFormat="1" ht="14.4" x14ac:dyDescent="0.3">
      <c r="A21" s="40">
        <v>9</v>
      </c>
      <c r="B21" s="60" t="s">
        <v>34</v>
      </c>
      <c r="C21" s="41" t="s">
        <v>37</v>
      </c>
      <c r="D21" s="61">
        <v>45910</v>
      </c>
      <c r="E21" s="61">
        <v>46450</v>
      </c>
      <c r="F21" s="62">
        <v>1236316248</v>
      </c>
      <c r="G21" s="62">
        <f t="shared" si="0"/>
        <v>1236316248</v>
      </c>
      <c r="H21" s="41">
        <v>0</v>
      </c>
      <c r="I21" s="41" t="s">
        <v>39</v>
      </c>
      <c r="J21" s="41" t="s">
        <v>38</v>
      </c>
    </row>
    <row r="22" spans="1:10" s="41" customFormat="1" ht="14.4" x14ac:dyDescent="0.3">
      <c r="A22" s="40">
        <v>10</v>
      </c>
      <c r="B22" s="60" t="s">
        <v>34</v>
      </c>
      <c r="C22" s="41" t="s">
        <v>40</v>
      </c>
      <c r="D22" s="61">
        <v>45910</v>
      </c>
      <c r="E22" s="61">
        <v>46450</v>
      </c>
      <c r="F22" s="62">
        <v>92503884</v>
      </c>
      <c r="G22" s="62">
        <f t="shared" si="0"/>
        <v>92503884</v>
      </c>
      <c r="H22" s="41">
        <v>0</v>
      </c>
      <c r="I22" s="41" t="s">
        <v>39</v>
      </c>
      <c r="J22" s="41" t="s">
        <v>38</v>
      </c>
    </row>
    <row r="23" spans="1:10" s="41" customFormat="1" ht="14.4" x14ac:dyDescent="0.3">
      <c r="A23" s="40">
        <v>11</v>
      </c>
      <c r="B23" s="60" t="s">
        <v>34</v>
      </c>
      <c r="C23" s="41" t="s">
        <v>37</v>
      </c>
      <c r="D23" s="61">
        <v>45988</v>
      </c>
      <c r="E23" s="61">
        <v>46528</v>
      </c>
      <c r="F23" s="62">
        <v>567923791</v>
      </c>
      <c r="G23" s="62">
        <f t="shared" si="0"/>
        <v>567923791</v>
      </c>
      <c r="H23" s="41">
        <v>0</v>
      </c>
      <c r="I23" s="41" t="s">
        <v>39</v>
      </c>
      <c r="J23" s="41" t="s">
        <v>38</v>
      </c>
    </row>
    <row r="24" spans="1:10" s="41" customFormat="1" ht="14.4" x14ac:dyDescent="0.3">
      <c r="A24" s="40">
        <v>12</v>
      </c>
      <c r="B24" s="60" t="s">
        <v>34</v>
      </c>
      <c r="C24" s="41" t="s">
        <v>40</v>
      </c>
      <c r="D24" s="61">
        <v>45988</v>
      </c>
      <c r="E24" s="61">
        <v>46528</v>
      </c>
      <c r="F24" s="62">
        <v>54761544</v>
      </c>
      <c r="G24" s="62">
        <f t="shared" si="0"/>
        <v>54761544</v>
      </c>
      <c r="H24" s="41">
        <v>0</v>
      </c>
      <c r="I24" s="41" t="s">
        <v>39</v>
      </c>
      <c r="J24" s="41" t="s">
        <v>38</v>
      </c>
    </row>
    <row r="25" spans="1:10" s="41" customFormat="1" ht="14.4" x14ac:dyDescent="0.3">
      <c r="A25" s="40">
        <v>13</v>
      </c>
      <c r="B25" s="60" t="s">
        <v>34</v>
      </c>
      <c r="C25" s="41" t="s">
        <v>37</v>
      </c>
      <c r="D25" s="61">
        <v>46105</v>
      </c>
      <c r="E25" s="61">
        <v>46582</v>
      </c>
      <c r="F25" s="62">
        <v>454082035</v>
      </c>
      <c r="G25" s="62">
        <f t="shared" si="0"/>
        <v>454082035</v>
      </c>
      <c r="H25" s="41">
        <v>0</v>
      </c>
      <c r="I25" s="41" t="s">
        <v>39</v>
      </c>
      <c r="J25" s="41" t="s">
        <v>38</v>
      </c>
    </row>
    <row r="26" spans="1:10" s="41" customFormat="1" ht="14.4" x14ac:dyDescent="0.3">
      <c r="A26" s="40">
        <v>14</v>
      </c>
      <c r="B26" s="60" t="s">
        <v>34</v>
      </c>
      <c r="C26" s="41" t="s">
        <v>40</v>
      </c>
      <c r="D26" s="61">
        <v>46105</v>
      </c>
      <c r="E26" s="61">
        <v>46582</v>
      </c>
      <c r="F26" s="62">
        <v>58915117</v>
      </c>
      <c r="G26" s="62">
        <f t="shared" si="0"/>
        <v>58915117</v>
      </c>
      <c r="H26" s="41">
        <v>0</v>
      </c>
      <c r="I26" s="41" t="s">
        <v>39</v>
      </c>
      <c r="J26" s="41" t="s">
        <v>38</v>
      </c>
    </row>
    <row r="27" spans="1:10" s="41" customFormat="1" ht="14.4" x14ac:dyDescent="0.3">
      <c r="A27" s="40">
        <v>15</v>
      </c>
      <c r="B27" s="88" t="s">
        <v>35</v>
      </c>
      <c r="C27" s="87" t="s">
        <v>37</v>
      </c>
      <c r="D27" s="89">
        <v>45441</v>
      </c>
      <c r="E27" s="89">
        <v>46161</v>
      </c>
      <c r="F27" s="62">
        <v>104089052</v>
      </c>
      <c r="G27" s="62">
        <f t="shared" si="0"/>
        <v>104089052</v>
      </c>
      <c r="H27" s="41">
        <v>0</v>
      </c>
      <c r="I27" s="41" t="s">
        <v>39</v>
      </c>
      <c r="J27" s="41" t="s">
        <v>38</v>
      </c>
    </row>
    <row r="28" spans="1:10" s="41" customFormat="1" ht="14.4" x14ac:dyDescent="0.3">
      <c r="A28" s="40">
        <v>16</v>
      </c>
      <c r="B28" s="88" t="s">
        <v>35</v>
      </c>
      <c r="C28" s="87" t="s">
        <v>40</v>
      </c>
      <c r="D28" s="89">
        <v>45441</v>
      </c>
      <c r="E28" s="89">
        <v>46161</v>
      </c>
      <c r="F28" s="62">
        <v>1695240</v>
      </c>
      <c r="G28" s="62">
        <f t="shared" si="0"/>
        <v>1695240</v>
      </c>
      <c r="H28" s="41">
        <v>0</v>
      </c>
      <c r="I28" s="41" t="s">
        <v>39</v>
      </c>
      <c r="J28" s="41" t="s">
        <v>38</v>
      </c>
    </row>
    <row r="29" spans="1:10" s="41" customFormat="1" ht="14.4" x14ac:dyDescent="0.3">
      <c r="A29" s="40">
        <v>17</v>
      </c>
      <c r="B29" s="60" t="s">
        <v>35</v>
      </c>
      <c r="C29" s="41" t="s">
        <v>37</v>
      </c>
      <c r="D29" s="61">
        <v>45817</v>
      </c>
      <c r="E29" s="61">
        <v>46537</v>
      </c>
      <c r="F29" s="62">
        <v>721211232</v>
      </c>
      <c r="G29" s="62">
        <f t="shared" si="0"/>
        <v>721211232</v>
      </c>
      <c r="H29" s="41">
        <v>0</v>
      </c>
      <c r="I29" s="41" t="s">
        <v>39</v>
      </c>
      <c r="J29" s="41" t="s">
        <v>38</v>
      </c>
    </row>
    <row r="30" spans="1:10" s="41" customFormat="1" ht="14.4" x14ac:dyDescent="0.3">
      <c r="A30" s="40">
        <v>18</v>
      </c>
      <c r="B30" s="60" t="s">
        <v>35</v>
      </c>
      <c r="C30" s="41" t="s">
        <v>40</v>
      </c>
      <c r="D30" s="61">
        <v>45817</v>
      </c>
      <c r="E30" s="61">
        <v>46537</v>
      </c>
      <c r="F30" s="62">
        <v>77028522</v>
      </c>
      <c r="G30" s="62">
        <f t="shared" si="0"/>
        <v>77028522</v>
      </c>
      <c r="H30" s="41">
        <v>0</v>
      </c>
      <c r="I30" s="41" t="s">
        <v>39</v>
      </c>
      <c r="J30" s="41" t="s">
        <v>38</v>
      </c>
    </row>
    <row r="31" spans="1:10" s="41" customFormat="1" ht="14.4" x14ac:dyDescent="0.3">
      <c r="A31" s="40">
        <v>19</v>
      </c>
      <c r="B31" s="60" t="s">
        <v>35</v>
      </c>
      <c r="C31" s="41" t="s">
        <v>37</v>
      </c>
      <c r="D31" s="61">
        <v>45838</v>
      </c>
      <c r="E31" s="61">
        <v>46918</v>
      </c>
      <c r="F31" s="62">
        <v>197124778</v>
      </c>
      <c r="G31" s="62">
        <f t="shared" si="0"/>
        <v>197124778</v>
      </c>
      <c r="H31" s="41">
        <v>0</v>
      </c>
      <c r="I31" s="41" t="s">
        <v>39</v>
      </c>
      <c r="J31" s="41" t="s">
        <v>38</v>
      </c>
    </row>
    <row r="32" spans="1:10" s="41" customFormat="1" ht="14.4" x14ac:dyDescent="0.3">
      <c r="A32" s="40">
        <v>20</v>
      </c>
      <c r="B32" s="60" t="s">
        <v>35</v>
      </c>
      <c r="C32" s="41" t="s">
        <v>40</v>
      </c>
      <c r="D32" s="61">
        <v>45838</v>
      </c>
      <c r="E32" s="61">
        <v>46918</v>
      </c>
      <c r="F32" s="62">
        <v>46157819</v>
      </c>
      <c r="G32" s="62">
        <f t="shared" si="0"/>
        <v>46157819</v>
      </c>
      <c r="H32" s="41">
        <v>0</v>
      </c>
      <c r="I32" s="41" t="s">
        <v>39</v>
      </c>
      <c r="J32" s="41" t="s">
        <v>38</v>
      </c>
    </row>
    <row r="33" spans="1:22" s="41" customFormat="1" ht="14.4" x14ac:dyDescent="0.3">
      <c r="A33" s="40">
        <v>21</v>
      </c>
      <c r="B33" s="60" t="s">
        <v>61</v>
      </c>
      <c r="C33" s="41" t="s">
        <v>37</v>
      </c>
      <c r="D33" s="61">
        <v>45825</v>
      </c>
      <c r="E33" s="61">
        <v>46553</v>
      </c>
      <c r="F33" s="62">
        <v>1467061296</v>
      </c>
      <c r="G33" s="62">
        <f t="shared" si="0"/>
        <v>1467061296</v>
      </c>
      <c r="H33" s="41">
        <v>0</v>
      </c>
      <c r="I33" s="41" t="s">
        <v>39</v>
      </c>
      <c r="J33" s="41" t="s">
        <v>38</v>
      </c>
    </row>
    <row r="34" spans="1:22" s="41" customFormat="1" ht="14.4" x14ac:dyDescent="0.3">
      <c r="A34" s="40">
        <v>22</v>
      </c>
      <c r="B34" s="60" t="s">
        <v>61</v>
      </c>
      <c r="C34" s="41" t="s">
        <v>40</v>
      </c>
      <c r="D34" s="61">
        <v>45825</v>
      </c>
      <c r="E34" s="61">
        <v>46553</v>
      </c>
      <c r="F34" s="62">
        <v>166682280</v>
      </c>
      <c r="G34" s="62">
        <f t="shared" si="0"/>
        <v>166682280</v>
      </c>
      <c r="H34" s="41">
        <v>0</v>
      </c>
      <c r="I34" s="41" t="s">
        <v>39</v>
      </c>
      <c r="J34" s="41" t="s">
        <v>38</v>
      </c>
    </row>
    <row r="35" spans="1:22" s="41" customFormat="1" ht="14.4" x14ac:dyDescent="0.3">
      <c r="A35" s="40">
        <v>23</v>
      </c>
      <c r="B35" s="63" t="s">
        <v>36</v>
      </c>
      <c r="C35" s="41" t="s">
        <v>37</v>
      </c>
      <c r="D35" s="64">
        <v>46056</v>
      </c>
      <c r="E35" s="64">
        <v>46786</v>
      </c>
      <c r="F35" s="62">
        <v>695800349</v>
      </c>
      <c r="G35" s="62">
        <f t="shared" si="0"/>
        <v>695800349</v>
      </c>
      <c r="H35" s="41">
        <v>0</v>
      </c>
      <c r="I35" s="41" t="s">
        <v>39</v>
      </c>
      <c r="J35" s="41" t="s">
        <v>38</v>
      </c>
    </row>
    <row r="36" spans="1:22" s="41" customFormat="1" ht="14.4" x14ac:dyDescent="0.3">
      <c r="A36" s="40">
        <v>24</v>
      </c>
      <c r="B36" s="63" t="s">
        <v>36</v>
      </c>
      <c r="C36" s="41" t="s">
        <v>40</v>
      </c>
      <c r="D36" s="64">
        <v>46056</v>
      </c>
      <c r="E36" s="64">
        <v>46786</v>
      </c>
      <c r="F36" s="62">
        <v>106287906</v>
      </c>
      <c r="G36" s="62">
        <f t="shared" si="0"/>
        <v>106287906</v>
      </c>
      <c r="H36" s="41">
        <v>0</v>
      </c>
      <c r="I36" s="41" t="s">
        <v>39</v>
      </c>
      <c r="J36" s="41" t="s">
        <v>38</v>
      </c>
    </row>
    <row r="37" spans="1:22" s="41" customFormat="1" ht="14.4" x14ac:dyDescent="0.3">
      <c r="A37" s="40">
        <v>25</v>
      </c>
      <c r="B37" s="60" t="s">
        <v>47</v>
      </c>
      <c r="C37" s="41" t="s">
        <v>49</v>
      </c>
      <c r="D37" s="61">
        <v>45594</v>
      </c>
      <c r="E37" s="61">
        <v>47414</v>
      </c>
      <c r="F37" s="62">
        <v>259287672</v>
      </c>
      <c r="G37" s="62">
        <f t="shared" si="0"/>
        <v>259287672</v>
      </c>
      <c r="H37" s="41">
        <v>0</v>
      </c>
      <c r="I37" s="41" t="s">
        <v>48</v>
      </c>
      <c r="J37" s="41" t="s">
        <v>38</v>
      </c>
    </row>
    <row r="38" spans="1:22" s="41" customFormat="1" ht="15" customHeight="1" x14ac:dyDescent="0.3">
      <c r="A38" s="40">
        <v>26</v>
      </c>
      <c r="B38" s="60" t="s">
        <v>47</v>
      </c>
      <c r="C38" s="41" t="s">
        <v>50</v>
      </c>
      <c r="D38" s="61">
        <v>45617</v>
      </c>
      <c r="E38" s="61">
        <v>47255</v>
      </c>
      <c r="F38" s="62">
        <v>254301368</v>
      </c>
      <c r="G38" s="62">
        <f t="shared" si="0"/>
        <v>254301368</v>
      </c>
      <c r="H38" s="41">
        <v>0</v>
      </c>
      <c r="I38" s="41" t="s">
        <v>48</v>
      </c>
      <c r="J38" s="41" t="s">
        <v>38</v>
      </c>
    </row>
    <row r="39" spans="1:22" s="41" customFormat="1" ht="14.4" x14ac:dyDescent="0.3">
      <c r="A39" s="40">
        <v>27</v>
      </c>
      <c r="B39" s="60" t="s">
        <v>47</v>
      </c>
      <c r="C39" s="41" t="s">
        <v>51</v>
      </c>
      <c r="D39" s="61">
        <v>45645</v>
      </c>
      <c r="E39" s="61">
        <v>47101</v>
      </c>
      <c r="F39" s="62">
        <v>249315068</v>
      </c>
      <c r="G39" s="62">
        <f t="shared" si="0"/>
        <v>249315068</v>
      </c>
      <c r="H39" s="41">
        <v>0</v>
      </c>
      <c r="I39" s="41" t="s">
        <v>48</v>
      </c>
      <c r="J39" s="41" t="s">
        <v>38</v>
      </c>
    </row>
    <row r="40" spans="1:22" s="41" customFormat="1" ht="14.4" x14ac:dyDescent="0.3">
      <c r="A40" s="40">
        <v>28</v>
      </c>
      <c r="B40" s="60" t="s">
        <v>47</v>
      </c>
      <c r="C40" s="41" t="s">
        <v>52</v>
      </c>
      <c r="D40" s="61">
        <v>45722</v>
      </c>
      <c r="E40" s="61">
        <v>46996</v>
      </c>
      <c r="F40" s="62">
        <v>244328768</v>
      </c>
      <c r="G40" s="62">
        <f t="shared" si="0"/>
        <v>244328768</v>
      </c>
      <c r="H40" s="41">
        <v>0</v>
      </c>
      <c r="I40" s="41" t="s">
        <v>48</v>
      </c>
      <c r="J40" s="41" t="s">
        <v>38</v>
      </c>
    </row>
    <row r="41" spans="1:22" s="41" customFormat="1" ht="14.4" x14ac:dyDescent="0.3">
      <c r="A41" s="40">
        <v>29</v>
      </c>
      <c r="B41" s="60" t="s">
        <v>47</v>
      </c>
      <c r="C41" s="41" t="s">
        <v>57</v>
      </c>
      <c r="D41" s="61">
        <v>45784</v>
      </c>
      <c r="E41" s="61">
        <v>46876</v>
      </c>
      <c r="F41" s="62">
        <v>239342464.13150585</v>
      </c>
      <c r="G41" s="62">
        <f t="shared" si="0"/>
        <v>239342464.13150585</v>
      </c>
      <c r="H41" s="41">
        <v>0</v>
      </c>
      <c r="I41" s="41" t="s">
        <v>48</v>
      </c>
      <c r="J41" s="41" t="s">
        <v>38</v>
      </c>
    </row>
    <row r="42" spans="1:22" ht="7.8" customHeight="1" thickBot="1" x14ac:dyDescent="0.3">
      <c r="A42" s="18"/>
      <c r="B42" s="18"/>
      <c r="C42" s="18"/>
      <c r="D42" s="18"/>
      <c r="E42" s="20"/>
      <c r="F42" s="21"/>
      <c r="G42" s="18"/>
      <c r="H42" s="18"/>
      <c r="I42" s="18"/>
      <c r="J42" s="18"/>
    </row>
    <row r="43" spans="1:22" ht="13.8" thickBot="1" x14ac:dyDescent="0.3">
      <c r="E43" s="25" t="s">
        <v>19</v>
      </c>
      <c r="F43" s="26">
        <f>+SUM(F13:F42)</f>
        <v>10451533606.131506</v>
      </c>
      <c r="G43" s="26">
        <f>+SUM(G13:G42)</f>
        <v>10451533606.131506</v>
      </c>
      <c r="H43" s="27">
        <f>+SUM(H13:H42)</f>
        <v>0</v>
      </c>
    </row>
    <row r="44" spans="1:22" customFormat="1" ht="13.8" thickTop="1" x14ac:dyDescent="0.25">
      <c r="A44" s="5"/>
      <c r="B44" s="9"/>
      <c r="C44" s="10"/>
      <c r="D44" s="10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x14ac:dyDescent="0.25">
      <c r="F45" s="17"/>
      <c r="G45" s="58"/>
    </row>
    <row r="46" spans="1:22" ht="17.399999999999999" x14ac:dyDescent="0.3">
      <c r="A46" s="11" t="s">
        <v>18</v>
      </c>
      <c r="F46" s="17"/>
    </row>
    <row r="47" spans="1:22" x14ac:dyDescent="0.25">
      <c r="F47" s="17"/>
    </row>
    <row r="48" spans="1:22" ht="12.75" customHeight="1" x14ac:dyDescent="0.25">
      <c r="A48" s="80" t="s">
        <v>2</v>
      </c>
      <c r="B48" s="82" t="s">
        <v>3</v>
      </c>
      <c r="C48" s="82" t="s">
        <v>4</v>
      </c>
      <c r="D48" s="82" t="s">
        <v>25</v>
      </c>
      <c r="E48" s="82" t="s">
        <v>5</v>
      </c>
      <c r="F48" s="12" t="s">
        <v>6</v>
      </c>
      <c r="G48" s="85" t="s">
        <v>6</v>
      </c>
      <c r="H48" s="85"/>
      <c r="I48" s="82" t="s">
        <v>7</v>
      </c>
      <c r="J48" s="82" t="s">
        <v>20</v>
      </c>
    </row>
    <row r="49" spans="1:10" ht="13.8" thickBot="1" x14ac:dyDescent="0.3">
      <c r="A49" s="81"/>
      <c r="B49" s="83"/>
      <c r="C49" s="83"/>
      <c r="D49" s="83"/>
      <c r="E49" s="83"/>
      <c r="F49" s="13" t="s">
        <v>8</v>
      </c>
      <c r="G49" s="14" t="s">
        <v>9</v>
      </c>
      <c r="H49" s="14" t="s">
        <v>10</v>
      </c>
      <c r="I49" s="83"/>
      <c r="J49" s="83"/>
    </row>
    <row r="50" spans="1:10" s="41" customFormat="1" ht="14.4" x14ac:dyDescent="0.3">
      <c r="A50" s="40">
        <v>1</v>
      </c>
      <c r="B50" s="60" t="s">
        <v>157</v>
      </c>
      <c r="C50" s="41" t="s">
        <v>37</v>
      </c>
      <c r="D50" s="61">
        <v>46006</v>
      </c>
      <c r="E50" s="61">
        <v>46731</v>
      </c>
      <c r="F50" s="62">
        <v>937500000</v>
      </c>
      <c r="G50" s="62">
        <f>+F50</f>
        <v>937500000</v>
      </c>
      <c r="H50" s="41">
        <v>0</v>
      </c>
      <c r="I50" s="41" t="s">
        <v>39</v>
      </c>
      <c r="J50" s="41" t="s">
        <v>38</v>
      </c>
    </row>
    <row r="51" spans="1:10" s="41" customFormat="1" ht="14.4" x14ac:dyDescent="0.3">
      <c r="A51" s="40">
        <v>2</v>
      </c>
      <c r="B51" s="60" t="s">
        <v>157</v>
      </c>
      <c r="C51" s="41" t="s">
        <v>40</v>
      </c>
      <c r="D51" s="61">
        <v>46006</v>
      </c>
      <c r="E51" s="61">
        <v>46731</v>
      </c>
      <c r="F51" s="62">
        <v>69150257</v>
      </c>
      <c r="G51" s="62">
        <f t="shared" ref="G51" si="1">+F51</f>
        <v>69150257</v>
      </c>
      <c r="H51" s="41">
        <v>0</v>
      </c>
      <c r="I51" s="41" t="s">
        <v>39</v>
      </c>
      <c r="J51" s="41" t="s">
        <v>38</v>
      </c>
    </row>
    <row r="52" spans="1:10" s="41" customFormat="1" ht="13.8" customHeight="1" x14ac:dyDescent="0.3">
      <c r="A52" s="40">
        <v>3</v>
      </c>
      <c r="B52" s="60" t="s">
        <v>32</v>
      </c>
      <c r="C52" s="41" t="s">
        <v>37</v>
      </c>
      <c r="D52" s="61">
        <v>45909</v>
      </c>
      <c r="E52" s="61">
        <v>46629</v>
      </c>
      <c r="F52" s="62">
        <v>500000004</v>
      </c>
      <c r="G52" s="62">
        <f t="shared" ref="G52:G78" si="2">+F52</f>
        <v>500000004</v>
      </c>
      <c r="H52" s="41">
        <v>0</v>
      </c>
      <c r="I52" s="41" t="s">
        <v>39</v>
      </c>
      <c r="J52" s="41" t="s">
        <v>38</v>
      </c>
    </row>
    <row r="53" spans="1:10" s="41" customFormat="1" ht="14.4" x14ac:dyDescent="0.3">
      <c r="A53" s="40">
        <v>4</v>
      </c>
      <c r="B53" s="60" t="s">
        <v>32</v>
      </c>
      <c r="C53" s="41" t="s">
        <v>40</v>
      </c>
      <c r="D53" s="61">
        <v>45909</v>
      </c>
      <c r="E53" s="61">
        <v>46629</v>
      </c>
      <c r="F53" s="62">
        <v>20984385</v>
      </c>
      <c r="G53" s="62">
        <f t="shared" si="2"/>
        <v>20984385</v>
      </c>
      <c r="H53" s="41">
        <v>0</v>
      </c>
      <c r="I53" s="41" t="s">
        <v>39</v>
      </c>
      <c r="J53" s="41" t="s">
        <v>38</v>
      </c>
    </row>
    <row r="54" spans="1:10" s="41" customFormat="1" ht="14.4" x14ac:dyDescent="0.3">
      <c r="A54" s="40">
        <v>5</v>
      </c>
      <c r="B54" s="60" t="s">
        <v>33</v>
      </c>
      <c r="C54" s="41" t="s">
        <v>37</v>
      </c>
      <c r="D54" s="61">
        <v>45838</v>
      </c>
      <c r="E54" s="61">
        <v>46578</v>
      </c>
      <c r="F54" s="62">
        <v>183545043</v>
      </c>
      <c r="G54" s="62">
        <f t="shared" si="2"/>
        <v>183545043</v>
      </c>
      <c r="H54" s="41">
        <v>0</v>
      </c>
      <c r="I54" s="41" t="s">
        <v>39</v>
      </c>
      <c r="J54" s="41" t="s">
        <v>38</v>
      </c>
    </row>
    <row r="55" spans="1:10" s="41" customFormat="1" ht="14.4" x14ac:dyDescent="0.3">
      <c r="A55" s="40">
        <v>6</v>
      </c>
      <c r="B55" s="60" t="s">
        <v>33</v>
      </c>
      <c r="C55" s="41" t="s">
        <v>40</v>
      </c>
      <c r="D55" s="61">
        <v>45838</v>
      </c>
      <c r="E55" s="61">
        <v>46578</v>
      </c>
      <c r="F55" s="62">
        <v>4997515</v>
      </c>
      <c r="G55" s="62">
        <f t="shared" si="2"/>
        <v>4997515</v>
      </c>
      <c r="H55" s="41">
        <v>0</v>
      </c>
      <c r="I55" s="41" t="s">
        <v>39</v>
      </c>
      <c r="J55" s="41" t="s">
        <v>38</v>
      </c>
    </row>
    <row r="56" spans="1:10" s="41" customFormat="1" ht="14.4" x14ac:dyDescent="0.3">
      <c r="A56" s="40">
        <v>7</v>
      </c>
      <c r="B56" s="60" t="s">
        <v>34</v>
      </c>
      <c r="C56" s="41" t="s">
        <v>37</v>
      </c>
      <c r="D56" s="61">
        <v>45988</v>
      </c>
      <c r="E56" s="61">
        <v>46528</v>
      </c>
      <c r="F56" s="62">
        <v>93590223</v>
      </c>
      <c r="G56" s="62">
        <f t="shared" si="2"/>
        <v>93590223</v>
      </c>
      <c r="H56" s="41">
        <v>0</v>
      </c>
      <c r="I56" s="41" t="s">
        <v>39</v>
      </c>
      <c r="J56" s="41" t="s">
        <v>38</v>
      </c>
    </row>
    <row r="57" spans="1:10" s="41" customFormat="1" ht="14.4" x14ac:dyDescent="0.3">
      <c r="A57" s="40">
        <v>8</v>
      </c>
      <c r="B57" s="60" t="s">
        <v>34</v>
      </c>
      <c r="C57" s="41" t="s">
        <v>40</v>
      </c>
      <c r="D57" s="61">
        <v>45988</v>
      </c>
      <c r="E57" s="61">
        <v>46528</v>
      </c>
      <c r="F57" s="62">
        <v>1461326</v>
      </c>
      <c r="G57" s="62">
        <f t="shared" si="2"/>
        <v>1461326</v>
      </c>
      <c r="H57" s="41">
        <v>0</v>
      </c>
      <c r="I57" s="41" t="s">
        <v>39</v>
      </c>
      <c r="J57" s="41" t="s">
        <v>38</v>
      </c>
    </row>
    <row r="58" spans="1:10" s="41" customFormat="1" ht="14.4" x14ac:dyDescent="0.3">
      <c r="A58" s="40">
        <v>9</v>
      </c>
      <c r="B58" s="60" t="s">
        <v>34</v>
      </c>
      <c r="C58" s="41" t="s">
        <v>37</v>
      </c>
      <c r="D58" s="61">
        <v>46105</v>
      </c>
      <c r="E58" s="61">
        <v>46582</v>
      </c>
      <c r="F58" s="62">
        <v>245917965</v>
      </c>
      <c r="G58" s="62">
        <f t="shared" si="2"/>
        <v>245917965</v>
      </c>
      <c r="H58" s="41">
        <v>0</v>
      </c>
      <c r="I58" s="41" t="s">
        <v>39</v>
      </c>
      <c r="J58" s="41" t="s">
        <v>38</v>
      </c>
    </row>
    <row r="59" spans="1:10" s="41" customFormat="1" ht="14.4" x14ac:dyDescent="0.3">
      <c r="A59" s="40">
        <v>10</v>
      </c>
      <c r="B59" s="60" t="s">
        <v>34</v>
      </c>
      <c r="C59" s="41" t="s">
        <v>40</v>
      </c>
      <c r="D59" s="61">
        <v>46105</v>
      </c>
      <c r="E59" s="61">
        <v>46582</v>
      </c>
      <c r="F59" s="62">
        <v>8582211</v>
      </c>
      <c r="G59" s="62">
        <f t="shared" si="2"/>
        <v>8582211</v>
      </c>
      <c r="H59" s="41">
        <v>0</v>
      </c>
      <c r="I59" s="41" t="s">
        <v>39</v>
      </c>
      <c r="J59" s="41" t="s">
        <v>38</v>
      </c>
    </row>
    <row r="60" spans="1:10" s="41" customFormat="1" ht="14.4" x14ac:dyDescent="0.3">
      <c r="A60" s="40">
        <v>11</v>
      </c>
      <c r="B60" s="60" t="s">
        <v>60</v>
      </c>
      <c r="C60" s="41" t="s">
        <v>37</v>
      </c>
      <c r="D60" s="61">
        <v>45817</v>
      </c>
      <c r="E60" s="61">
        <v>46537</v>
      </c>
      <c r="F60" s="62">
        <v>193970511</v>
      </c>
      <c r="G60" s="62">
        <f t="shared" si="2"/>
        <v>193970511</v>
      </c>
      <c r="H60" s="41">
        <v>0</v>
      </c>
      <c r="I60" s="41" t="s">
        <v>39</v>
      </c>
      <c r="J60" s="41" t="s">
        <v>38</v>
      </c>
    </row>
    <row r="61" spans="1:10" s="41" customFormat="1" ht="14.4" x14ac:dyDescent="0.3">
      <c r="A61" s="40">
        <v>12</v>
      </c>
      <c r="B61" s="60" t="s">
        <v>60</v>
      </c>
      <c r="C61" s="41" t="s">
        <v>40</v>
      </c>
      <c r="D61" s="61">
        <v>45817</v>
      </c>
      <c r="E61" s="61">
        <v>46537</v>
      </c>
      <c r="F61" s="62">
        <v>4222663</v>
      </c>
      <c r="G61" s="62">
        <f t="shared" si="2"/>
        <v>4222663</v>
      </c>
      <c r="H61" s="41">
        <v>0</v>
      </c>
      <c r="I61" s="41" t="s">
        <v>39</v>
      </c>
      <c r="J61" s="41" t="s">
        <v>38</v>
      </c>
    </row>
    <row r="62" spans="1:10" s="41" customFormat="1" ht="14.4" x14ac:dyDescent="0.3">
      <c r="A62" s="40">
        <v>13</v>
      </c>
      <c r="B62" s="60" t="s">
        <v>35</v>
      </c>
      <c r="C62" s="41" t="s">
        <v>37</v>
      </c>
      <c r="D62" s="61">
        <v>45838</v>
      </c>
      <c r="E62" s="61">
        <v>46918</v>
      </c>
      <c r="F62" s="62">
        <v>257165546</v>
      </c>
      <c r="G62" s="62">
        <f t="shared" si="2"/>
        <v>257165546</v>
      </c>
      <c r="H62" s="41">
        <v>0</v>
      </c>
      <c r="I62" s="41" t="s">
        <v>39</v>
      </c>
      <c r="J62" s="41" t="s">
        <v>38</v>
      </c>
    </row>
    <row r="63" spans="1:10" s="41" customFormat="1" ht="14.4" x14ac:dyDescent="0.3">
      <c r="A63" s="40">
        <v>14</v>
      </c>
      <c r="B63" s="60" t="s">
        <v>35</v>
      </c>
      <c r="C63" s="41" t="s">
        <v>40</v>
      </c>
      <c r="D63" s="61">
        <v>45838</v>
      </c>
      <c r="E63" s="61">
        <v>46918</v>
      </c>
      <c r="F63" s="62">
        <v>20417111</v>
      </c>
      <c r="G63" s="62">
        <f t="shared" si="2"/>
        <v>20417111</v>
      </c>
      <c r="H63" s="41">
        <v>0</v>
      </c>
      <c r="I63" s="41" t="s">
        <v>39</v>
      </c>
      <c r="J63" s="41" t="s">
        <v>38</v>
      </c>
    </row>
    <row r="64" spans="1:10" s="41" customFormat="1" ht="14.4" x14ac:dyDescent="0.3">
      <c r="A64" s="40">
        <v>15</v>
      </c>
      <c r="B64" s="60" t="s">
        <v>61</v>
      </c>
      <c r="C64" s="41" t="s">
        <v>37</v>
      </c>
      <c r="D64" s="61">
        <v>45825</v>
      </c>
      <c r="E64" s="61">
        <v>46553</v>
      </c>
      <c r="F64" s="62">
        <v>366765329</v>
      </c>
      <c r="G64" s="62">
        <f t="shared" si="2"/>
        <v>366765329</v>
      </c>
      <c r="H64" s="41">
        <v>0</v>
      </c>
      <c r="I64" s="41" t="s">
        <v>39</v>
      </c>
      <c r="J64" s="41" t="s">
        <v>38</v>
      </c>
    </row>
    <row r="65" spans="1:10" s="41" customFormat="1" ht="14.4" x14ac:dyDescent="0.3">
      <c r="A65" s="40">
        <v>16</v>
      </c>
      <c r="B65" s="60" t="s">
        <v>61</v>
      </c>
      <c r="C65" s="41" t="s">
        <v>40</v>
      </c>
      <c r="D65" s="61">
        <v>45825</v>
      </c>
      <c r="E65" s="61">
        <v>46553</v>
      </c>
      <c r="F65" s="62">
        <v>8717293</v>
      </c>
      <c r="G65" s="62">
        <f t="shared" si="2"/>
        <v>8717293</v>
      </c>
      <c r="H65" s="41">
        <v>0</v>
      </c>
      <c r="I65" s="41" t="s">
        <v>39</v>
      </c>
      <c r="J65" s="41" t="s">
        <v>38</v>
      </c>
    </row>
    <row r="66" spans="1:10" s="41" customFormat="1" ht="14.4" x14ac:dyDescent="0.3">
      <c r="A66" s="40">
        <v>17</v>
      </c>
      <c r="B66" s="63" t="s">
        <v>36</v>
      </c>
      <c r="C66" s="41" t="s">
        <v>37</v>
      </c>
      <c r="D66" s="64">
        <v>46056</v>
      </c>
      <c r="E66" s="64">
        <v>46786</v>
      </c>
      <c r="F66" s="62">
        <v>887178548</v>
      </c>
      <c r="G66" s="62">
        <f t="shared" si="2"/>
        <v>887178548</v>
      </c>
      <c r="H66" s="41">
        <v>0</v>
      </c>
      <c r="I66" s="41" t="s">
        <v>39</v>
      </c>
      <c r="J66" s="41" t="s">
        <v>38</v>
      </c>
    </row>
    <row r="67" spans="1:10" s="41" customFormat="1" ht="14.4" x14ac:dyDescent="0.3">
      <c r="A67" s="40">
        <v>18</v>
      </c>
      <c r="B67" s="63" t="s">
        <v>36</v>
      </c>
      <c r="C67" s="41" t="s">
        <v>40</v>
      </c>
      <c r="D67" s="64">
        <v>46056</v>
      </c>
      <c r="E67" s="64">
        <v>46786</v>
      </c>
      <c r="F67" s="62">
        <v>49605291</v>
      </c>
      <c r="G67" s="62">
        <f t="shared" si="2"/>
        <v>49605291</v>
      </c>
      <c r="H67" s="41">
        <v>0</v>
      </c>
      <c r="I67" s="41" t="s">
        <v>39</v>
      </c>
      <c r="J67" s="41" t="s">
        <v>38</v>
      </c>
    </row>
    <row r="68" spans="1:10" s="41" customFormat="1" ht="14.4" x14ac:dyDescent="0.3">
      <c r="A68" s="40">
        <v>19</v>
      </c>
      <c r="B68" s="60" t="s">
        <v>47</v>
      </c>
      <c r="C68" s="41" t="s">
        <v>53</v>
      </c>
      <c r="D68" s="61">
        <v>45594</v>
      </c>
      <c r="E68" s="61">
        <v>47414</v>
      </c>
      <c r="F68" s="62">
        <v>2000000000</v>
      </c>
      <c r="G68" s="62">
        <f t="shared" si="2"/>
        <v>2000000000</v>
      </c>
      <c r="H68" s="41">
        <v>0</v>
      </c>
      <c r="I68" s="41" t="s">
        <v>48</v>
      </c>
      <c r="J68" s="41" t="s">
        <v>38</v>
      </c>
    </row>
    <row r="69" spans="1:10" s="41" customFormat="1" ht="14.4" x14ac:dyDescent="0.3">
      <c r="A69" s="40">
        <v>20</v>
      </c>
      <c r="B69" s="60" t="s">
        <v>47</v>
      </c>
      <c r="C69" s="41" t="s">
        <v>49</v>
      </c>
      <c r="D69" s="61">
        <v>45594</v>
      </c>
      <c r="E69" s="61">
        <v>47414</v>
      </c>
      <c r="F69" s="62">
        <v>713041098</v>
      </c>
      <c r="G69" s="62">
        <f t="shared" si="2"/>
        <v>713041098</v>
      </c>
      <c r="H69" s="41">
        <v>0</v>
      </c>
      <c r="I69" s="41" t="s">
        <v>48</v>
      </c>
      <c r="J69" s="41" t="s">
        <v>38</v>
      </c>
    </row>
    <row r="70" spans="1:10" s="41" customFormat="1" ht="14.4" x14ac:dyDescent="0.3">
      <c r="A70" s="40">
        <v>21</v>
      </c>
      <c r="B70" s="60" t="s">
        <v>47</v>
      </c>
      <c r="C70" s="41" t="s">
        <v>54</v>
      </c>
      <c r="D70" s="61">
        <v>45617</v>
      </c>
      <c r="E70" s="61">
        <v>47255</v>
      </c>
      <c r="F70" s="62">
        <v>2000000000</v>
      </c>
      <c r="G70" s="62">
        <f t="shared" si="2"/>
        <v>2000000000</v>
      </c>
      <c r="H70" s="41">
        <v>0</v>
      </c>
      <c r="I70" s="41" t="s">
        <v>48</v>
      </c>
      <c r="J70" s="41" t="s">
        <v>38</v>
      </c>
    </row>
    <row r="71" spans="1:10" s="41" customFormat="1" ht="14.4" x14ac:dyDescent="0.3">
      <c r="A71" s="40">
        <v>22</v>
      </c>
      <c r="B71" s="60" t="s">
        <v>47</v>
      </c>
      <c r="C71" s="41" t="s">
        <v>50</v>
      </c>
      <c r="D71" s="61">
        <v>45617</v>
      </c>
      <c r="E71" s="61">
        <v>47255</v>
      </c>
      <c r="F71" s="62">
        <v>572178078</v>
      </c>
      <c r="G71" s="62">
        <f t="shared" si="2"/>
        <v>572178078</v>
      </c>
      <c r="H71" s="41">
        <v>0</v>
      </c>
      <c r="I71" s="41" t="s">
        <v>48</v>
      </c>
      <c r="J71" s="41" t="s">
        <v>38</v>
      </c>
    </row>
    <row r="72" spans="1:10" s="41" customFormat="1" ht="14.4" x14ac:dyDescent="0.3">
      <c r="A72" s="40">
        <v>23</v>
      </c>
      <c r="B72" s="60" t="s">
        <v>47</v>
      </c>
      <c r="C72" s="41" t="s">
        <v>55</v>
      </c>
      <c r="D72" s="61">
        <v>45645</v>
      </c>
      <c r="E72" s="64">
        <v>46098</v>
      </c>
      <c r="F72" s="62">
        <v>2000000000</v>
      </c>
      <c r="G72" s="62">
        <f t="shared" si="2"/>
        <v>2000000000</v>
      </c>
      <c r="H72" s="41">
        <v>0</v>
      </c>
      <c r="I72" s="41" t="s">
        <v>48</v>
      </c>
      <c r="J72" s="41" t="s">
        <v>38</v>
      </c>
    </row>
    <row r="73" spans="1:10" s="41" customFormat="1" ht="14.4" x14ac:dyDescent="0.3">
      <c r="A73" s="40">
        <v>24</v>
      </c>
      <c r="B73" s="60" t="s">
        <v>47</v>
      </c>
      <c r="C73" s="41" t="s">
        <v>51</v>
      </c>
      <c r="D73" s="61">
        <v>45645</v>
      </c>
      <c r="E73" s="64">
        <v>46098</v>
      </c>
      <c r="F73" s="62">
        <v>436301369</v>
      </c>
      <c r="G73" s="62">
        <f t="shared" si="2"/>
        <v>436301369</v>
      </c>
      <c r="H73" s="41">
        <v>0</v>
      </c>
      <c r="I73" s="41" t="s">
        <v>48</v>
      </c>
      <c r="J73" s="41" t="s">
        <v>38</v>
      </c>
    </row>
    <row r="74" spans="1:10" s="41" customFormat="1" ht="14.4" x14ac:dyDescent="0.3">
      <c r="A74" s="40">
        <v>25</v>
      </c>
      <c r="B74" s="60" t="s">
        <v>47</v>
      </c>
      <c r="C74" s="41" t="s">
        <v>56</v>
      </c>
      <c r="D74" s="61">
        <v>45722</v>
      </c>
      <c r="E74" s="64">
        <v>46996</v>
      </c>
      <c r="F74" s="62">
        <v>2000000000</v>
      </c>
      <c r="G74" s="62">
        <f t="shared" si="2"/>
        <v>2000000000</v>
      </c>
      <c r="H74" s="41">
        <v>0</v>
      </c>
      <c r="I74" s="41" t="s">
        <v>48</v>
      </c>
      <c r="J74" s="41" t="s">
        <v>38</v>
      </c>
    </row>
    <row r="75" spans="1:10" s="41" customFormat="1" ht="14.4" x14ac:dyDescent="0.3">
      <c r="A75" s="40">
        <v>26</v>
      </c>
      <c r="B75" s="60" t="s">
        <v>47</v>
      </c>
      <c r="C75" s="41" t="s">
        <v>52</v>
      </c>
      <c r="D75" s="61">
        <v>45722</v>
      </c>
      <c r="E75" s="64">
        <v>46996</v>
      </c>
      <c r="F75" s="62">
        <v>366493152</v>
      </c>
      <c r="G75" s="62">
        <f t="shared" si="2"/>
        <v>366493152</v>
      </c>
      <c r="H75" s="41">
        <v>0</v>
      </c>
      <c r="I75" s="41" t="s">
        <v>48</v>
      </c>
      <c r="J75" s="41" t="s">
        <v>38</v>
      </c>
    </row>
    <row r="76" spans="1:10" s="41" customFormat="1" ht="14.4" x14ac:dyDescent="0.3">
      <c r="A76" s="40">
        <v>27</v>
      </c>
      <c r="B76" s="60" t="s">
        <v>47</v>
      </c>
      <c r="C76" s="41" t="s">
        <v>58</v>
      </c>
      <c r="D76" s="61">
        <v>45784</v>
      </c>
      <c r="E76" s="61">
        <v>46876</v>
      </c>
      <c r="F76" s="62">
        <v>2000000000</v>
      </c>
      <c r="G76" s="62">
        <f t="shared" si="2"/>
        <v>2000000000</v>
      </c>
      <c r="H76" s="41">
        <v>0</v>
      </c>
      <c r="I76" s="41" t="s">
        <v>48</v>
      </c>
      <c r="J76" s="41" t="s">
        <v>38</v>
      </c>
    </row>
    <row r="77" spans="1:10" s="41" customFormat="1" ht="14.4" x14ac:dyDescent="0.3">
      <c r="A77" s="40">
        <v>28</v>
      </c>
      <c r="B77" s="60" t="s">
        <v>47</v>
      </c>
      <c r="C77" s="41" t="s">
        <v>57</v>
      </c>
      <c r="D77" s="61">
        <v>45784</v>
      </c>
      <c r="E77" s="61">
        <v>46876</v>
      </c>
      <c r="F77" s="62">
        <v>299178080</v>
      </c>
      <c r="G77" s="62">
        <f t="shared" si="2"/>
        <v>299178080</v>
      </c>
      <c r="H77" s="41">
        <v>0</v>
      </c>
      <c r="I77" s="41" t="s">
        <v>48</v>
      </c>
      <c r="J77" s="41" t="s">
        <v>38</v>
      </c>
    </row>
    <row r="78" spans="1:10" ht="3" customHeight="1" thickBot="1" x14ac:dyDescent="0.35">
      <c r="A78" s="18"/>
      <c r="B78" s="19"/>
      <c r="C78" s="18"/>
      <c r="D78" s="18"/>
      <c r="E78" s="20"/>
      <c r="F78" s="21"/>
      <c r="G78" s="62">
        <f t="shared" si="2"/>
        <v>0</v>
      </c>
      <c r="H78" s="18"/>
      <c r="I78" s="18"/>
      <c r="J78" s="18"/>
    </row>
    <row r="79" spans="1:10" ht="13.8" thickBot="1" x14ac:dyDescent="0.3">
      <c r="E79" s="25" t="s">
        <v>19</v>
      </c>
      <c r="F79" s="26">
        <f>+SUM(F50:F78)</f>
        <v>16240962998</v>
      </c>
      <c r="G79" s="26">
        <f>+SUM(G50:G78)</f>
        <v>16240962998</v>
      </c>
      <c r="H79" s="26">
        <f>+SUM(H68:H78)</f>
        <v>0</v>
      </c>
    </row>
    <row r="80" spans="1:10" ht="13.8" thickTop="1" x14ac:dyDescent="0.25">
      <c r="F80" s="17"/>
    </row>
    <row r="81" spans="6:9" x14ac:dyDescent="0.25">
      <c r="F81" s="17"/>
      <c r="G81" s="58"/>
    </row>
    <row r="82" spans="6:9" x14ac:dyDescent="0.25">
      <c r="F82" s="17"/>
    </row>
    <row r="83" spans="6:9" x14ac:dyDescent="0.25">
      <c r="F83" s="17"/>
    </row>
    <row r="84" spans="6:9" x14ac:dyDescent="0.25">
      <c r="F84" s="17"/>
    </row>
    <row r="85" spans="6:9" x14ac:dyDescent="0.25">
      <c r="F85" s="17"/>
    </row>
    <row r="86" spans="6:9" x14ac:dyDescent="0.25">
      <c r="F86" s="17"/>
    </row>
    <row r="87" spans="6:9" x14ac:dyDescent="0.25">
      <c r="F87" s="17"/>
    </row>
    <row r="88" spans="6:9" x14ac:dyDescent="0.25">
      <c r="F88" s="17"/>
    </row>
    <row r="89" spans="6:9" x14ac:dyDescent="0.25">
      <c r="F89" s="17"/>
      <c r="H89" s="84"/>
      <c r="I89" s="84"/>
    </row>
    <row r="90" spans="6:9" x14ac:dyDescent="0.25">
      <c r="F90" s="17"/>
      <c r="H90" s="84"/>
      <c r="I90" s="84"/>
    </row>
    <row r="91" spans="6:9" x14ac:dyDescent="0.25">
      <c r="F91" s="17"/>
    </row>
    <row r="92" spans="6:9" x14ac:dyDescent="0.25">
      <c r="F92" s="17"/>
    </row>
    <row r="93" spans="6:9" x14ac:dyDescent="0.25">
      <c r="F93" s="17"/>
    </row>
    <row r="94" spans="6:9" x14ac:dyDescent="0.25">
      <c r="F94" s="17"/>
    </row>
    <row r="95" spans="6:9" x14ac:dyDescent="0.25">
      <c r="F95" s="17"/>
    </row>
    <row r="96" spans="6:9" x14ac:dyDescent="0.25">
      <c r="F96" s="17"/>
    </row>
    <row r="97" spans="6:6" x14ac:dyDescent="0.25">
      <c r="F97" s="17"/>
    </row>
    <row r="98" spans="6:6" x14ac:dyDescent="0.25">
      <c r="F98" s="17"/>
    </row>
    <row r="99" spans="6:6" x14ac:dyDescent="0.25">
      <c r="F99" s="17"/>
    </row>
    <row r="100" spans="6:6" x14ac:dyDescent="0.25">
      <c r="F100" s="17"/>
    </row>
    <row r="101" spans="6:6" x14ac:dyDescent="0.25">
      <c r="F101" s="17"/>
    </row>
    <row r="102" spans="6:6" x14ac:dyDescent="0.25">
      <c r="F102" s="17"/>
    </row>
    <row r="103" spans="6:6" x14ac:dyDescent="0.25">
      <c r="F103" s="17"/>
    </row>
    <row r="104" spans="6:6" x14ac:dyDescent="0.25">
      <c r="F104" s="17"/>
    </row>
    <row r="105" spans="6:6" x14ac:dyDescent="0.25">
      <c r="F105" s="17"/>
    </row>
    <row r="106" spans="6:6" x14ac:dyDescent="0.25">
      <c r="F106" s="17"/>
    </row>
    <row r="107" spans="6:6" x14ac:dyDescent="0.25">
      <c r="F107" s="17"/>
    </row>
    <row r="108" spans="6:6" x14ac:dyDescent="0.25">
      <c r="F108" s="17"/>
    </row>
    <row r="109" spans="6:6" x14ac:dyDescent="0.25">
      <c r="F109" s="17"/>
    </row>
    <row r="110" spans="6:6" x14ac:dyDescent="0.25">
      <c r="F110" s="17"/>
    </row>
    <row r="111" spans="6:6" x14ac:dyDescent="0.25">
      <c r="F111" s="17"/>
    </row>
    <row r="112" spans="6:6" x14ac:dyDescent="0.25">
      <c r="F112" s="17"/>
    </row>
    <row r="113" spans="6:6" x14ac:dyDescent="0.25">
      <c r="F113" s="17"/>
    </row>
    <row r="114" spans="6:6" x14ac:dyDescent="0.25">
      <c r="F114" s="17"/>
    </row>
    <row r="115" spans="6:6" x14ac:dyDescent="0.25">
      <c r="F115" s="17"/>
    </row>
    <row r="116" spans="6:6" x14ac:dyDescent="0.25">
      <c r="F116" s="17"/>
    </row>
    <row r="117" spans="6:6" x14ac:dyDescent="0.25">
      <c r="F117" s="17"/>
    </row>
    <row r="118" spans="6:6" x14ac:dyDescent="0.25">
      <c r="F118" s="17"/>
    </row>
    <row r="119" spans="6:6" x14ac:dyDescent="0.25">
      <c r="F119" s="17"/>
    </row>
    <row r="120" spans="6:6" x14ac:dyDescent="0.25">
      <c r="F120" s="17"/>
    </row>
    <row r="121" spans="6:6" x14ac:dyDescent="0.25">
      <c r="F121" s="17"/>
    </row>
    <row r="122" spans="6:6" x14ac:dyDescent="0.25">
      <c r="F122" s="17"/>
    </row>
    <row r="123" spans="6:6" x14ac:dyDescent="0.25">
      <c r="F123" s="17"/>
    </row>
    <row r="124" spans="6:6" x14ac:dyDescent="0.25">
      <c r="F124" s="17"/>
    </row>
    <row r="125" spans="6:6" x14ac:dyDescent="0.25">
      <c r="F125" s="17"/>
    </row>
    <row r="126" spans="6:6" x14ac:dyDescent="0.25">
      <c r="F126" s="17"/>
    </row>
    <row r="127" spans="6:6" x14ac:dyDescent="0.25">
      <c r="F127" s="17"/>
    </row>
    <row r="128" spans="6:6" x14ac:dyDescent="0.25">
      <c r="F128" s="17"/>
    </row>
    <row r="129" spans="6:6" x14ac:dyDescent="0.25">
      <c r="F129" s="17"/>
    </row>
    <row r="130" spans="6:6" x14ac:dyDescent="0.25">
      <c r="F130" s="17"/>
    </row>
    <row r="131" spans="6:6" x14ac:dyDescent="0.25">
      <c r="F131" s="17"/>
    </row>
    <row r="132" spans="6:6" x14ac:dyDescent="0.25">
      <c r="F132" s="17"/>
    </row>
    <row r="133" spans="6:6" x14ac:dyDescent="0.25">
      <c r="F133" s="17"/>
    </row>
    <row r="134" spans="6:6" x14ac:dyDescent="0.25">
      <c r="F134" s="17"/>
    </row>
    <row r="135" spans="6:6" x14ac:dyDescent="0.25">
      <c r="F135" s="17"/>
    </row>
    <row r="136" spans="6:6" x14ac:dyDescent="0.25">
      <c r="F136" s="17"/>
    </row>
    <row r="137" spans="6:6" x14ac:dyDescent="0.25">
      <c r="F137" s="17"/>
    </row>
    <row r="138" spans="6:6" x14ac:dyDescent="0.25">
      <c r="F138" s="17"/>
    </row>
    <row r="139" spans="6:6" x14ac:dyDescent="0.25">
      <c r="F139" s="17"/>
    </row>
    <row r="140" spans="6:6" x14ac:dyDescent="0.25">
      <c r="F140" s="17"/>
    </row>
    <row r="141" spans="6:6" x14ac:dyDescent="0.25">
      <c r="F141" s="17"/>
    </row>
    <row r="142" spans="6:6" x14ac:dyDescent="0.25">
      <c r="F142" s="17"/>
    </row>
    <row r="143" spans="6:6" x14ac:dyDescent="0.25">
      <c r="F143" s="17"/>
    </row>
    <row r="144" spans="6:6" x14ac:dyDescent="0.25">
      <c r="F144" s="17"/>
    </row>
    <row r="145" spans="6:6" x14ac:dyDescent="0.25">
      <c r="F145" s="17"/>
    </row>
  </sheetData>
  <mergeCells count="18">
    <mergeCell ref="H89:I89"/>
    <mergeCell ref="H90:I90"/>
    <mergeCell ref="J11:J12"/>
    <mergeCell ref="J48:J49"/>
    <mergeCell ref="G48:H48"/>
    <mergeCell ref="I48:I49"/>
    <mergeCell ref="I11:I12"/>
    <mergeCell ref="G11:H11"/>
    <mergeCell ref="A11:A12"/>
    <mergeCell ref="E11:E12"/>
    <mergeCell ref="B11:B12"/>
    <mergeCell ref="A48:A49"/>
    <mergeCell ref="B48:B49"/>
    <mergeCell ref="C48:C49"/>
    <mergeCell ref="D48:D49"/>
    <mergeCell ref="E48:E49"/>
    <mergeCell ref="C11:C12"/>
    <mergeCell ref="D11:D12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83"/>
  <sheetViews>
    <sheetView showGridLines="0" topLeftCell="A103" workbookViewId="0">
      <selection activeCell="B134" sqref="B134"/>
    </sheetView>
  </sheetViews>
  <sheetFormatPr baseColWidth="10" defaultColWidth="9.109375" defaultRowHeight="13.2" x14ac:dyDescent="0.25"/>
  <cols>
    <col min="1" max="1" width="5.6640625" style="2" customWidth="1"/>
    <col min="2" max="2" width="31" style="16" customWidth="1"/>
    <col min="3" max="3" width="12.6640625" style="16" customWidth="1"/>
    <col min="4" max="4" width="7.6640625" style="2" customWidth="1"/>
    <col min="5" max="5" width="9.44140625" style="15" customWidth="1"/>
    <col min="6" max="6" width="15.5546875" style="78" bestFit="1" customWidth="1"/>
    <col min="7" max="7" width="13.6640625" style="2" customWidth="1"/>
    <col min="8" max="8" width="13.6640625" style="46" customWidth="1"/>
    <col min="9" max="10" width="12.6640625" style="2" customWidth="1"/>
    <col min="11" max="11" width="16.6640625" style="2" bestFit="1" customWidth="1"/>
    <col min="12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67"/>
      <c r="G1" s="1"/>
      <c r="H1" s="4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>
      <c r="F2" s="68"/>
      <c r="H2" s="44"/>
    </row>
    <row r="3" spans="1:22" customFormat="1" ht="17.399999999999999" x14ac:dyDescent="0.3">
      <c r="A3" s="79" t="str">
        <f>+'1.1'!A3</f>
        <v>Jet trade Electrodomésticos S.A.</v>
      </c>
      <c r="B3" s="79"/>
      <c r="C3" s="79"/>
      <c r="D3" s="79"/>
      <c r="E3" s="79"/>
      <c r="F3" s="69"/>
      <c r="G3" s="3"/>
      <c r="H3" s="4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+Índice!B9&amp;Índice!C9</f>
        <v>2. Deudas Comerciales según Representante Legal</v>
      </c>
      <c r="B4" s="2"/>
      <c r="C4" s="2"/>
      <c r="E4" s="2"/>
      <c r="F4" s="70"/>
    </row>
    <row r="5" spans="1:22" customFormat="1" x14ac:dyDescent="0.25">
      <c r="B5" s="3"/>
      <c r="C5" s="3"/>
      <c r="D5" s="3"/>
      <c r="E5" s="3"/>
      <c r="F5" s="69"/>
      <c r="G5" s="3"/>
      <c r="H5" s="4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46106</v>
      </c>
      <c r="D6" s="6"/>
      <c r="E6" s="3"/>
      <c r="F6" s="69"/>
      <c r="G6" s="3"/>
      <c r="H6" s="4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55">
        <v>7051.22</v>
      </c>
      <c r="D7" s="7"/>
      <c r="E7" s="3"/>
      <c r="F7" s="69"/>
      <c r="G7" s="3"/>
      <c r="H7" s="4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9"/>
      <c r="D8" s="10"/>
      <c r="E8" s="3"/>
      <c r="F8" s="69"/>
      <c r="G8" s="3"/>
      <c r="H8" s="4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9"/>
      <c r="D9" s="10"/>
      <c r="E9" s="3"/>
      <c r="F9" s="69"/>
      <c r="G9" s="3"/>
      <c r="H9" s="4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9"/>
      <c r="D10" s="10"/>
      <c r="E10" s="3"/>
      <c r="F10" s="69"/>
      <c r="G10" s="3"/>
      <c r="H10" s="4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80" t="s">
        <v>2</v>
      </c>
      <c r="B11" s="82" t="s">
        <v>12</v>
      </c>
      <c r="C11" s="82" t="s">
        <v>4</v>
      </c>
      <c r="D11" s="82" t="s">
        <v>26</v>
      </c>
      <c r="E11" s="82" t="s">
        <v>5</v>
      </c>
      <c r="F11" s="71" t="s">
        <v>6</v>
      </c>
      <c r="G11" s="85" t="s">
        <v>6</v>
      </c>
      <c r="H11" s="85"/>
      <c r="I11" s="82" t="s">
        <v>7</v>
      </c>
      <c r="J11" s="82" t="s">
        <v>20</v>
      </c>
    </row>
    <row r="12" spans="1:22" ht="13.5" customHeight="1" thickBot="1" x14ac:dyDescent="0.3">
      <c r="A12" s="81"/>
      <c r="B12" s="83"/>
      <c r="C12" s="83"/>
      <c r="D12" s="83"/>
      <c r="E12" s="83"/>
      <c r="F12" s="72" t="s">
        <v>8</v>
      </c>
      <c r="G12" s="14" t="s">
        <v>9</v>
      </c>
      <c r="H12" s="47" t="s">
        <v>10</v>
      </c>
      <c r="I12" s="83"/>
      <c r="J12" s="83"/>
    </row>
    <row r="13" spans="1:22" s="41" customFormat="1" x14ac:dyDescent="0.25">
      <c r="A13" s="40">
        <v>1</v>
      </c>
      <c r="B13" s="2" t="s">
        <v>81</v>
      </c>
      <c r="C13" s="51" t="s">
        <v>41</v>
      </c>
      <c r="D13" s="52"/>
      <c r="E13" s="53"/>
      <c r="F13" s="73">
        <v>8904888</v>
      </c>
      <c r="H13" s="54"/>
      <c r="I13" s="41" t="s">
        <v>42</v>
      </c>
      <c r="J13" s="41" t="s">
        <v>44</v>
      </c>
    </row>
    <row r="14" spans="1:22" s="41" customFormat="1" x14ac:dyDescent="0.25">
      <c r="A14" s="40">
        <v>2</v>
      </c>
      <c r="B14" s="2" t="s">
        <v>82</v>
      </c>
      <c r="C14" s="51" t="s">
        <v>41</v>
      </c>
      <c r="D14" s="52"/>
      <c r="E14" s="53"/>
      <c r="F14" s="73">
        <v>16733000</v>
      </c>
      <c r="H14" s="54"/>
      <c r="I14" s="41" t="s">
        <v>42</v>
      </c>
      <c r="J14" s="41" t="s">
        <v>44</v>
      </c>
    </row>
    <row r="15" spans="1:22" s="41" customFormat="1" x14ac:dyDescent="0.25">
      <c r="A15" s="40">
        <v>3</v>
      </c>
      <c r="B15" s="2" t="s">
        <v>83</v>
      </c>
      <c r="C15" s="51" t="s">
        <v>41</v>
      </c>
      <c r="D15" s="52"/>
      <c r="E15" s="53"/>
      <c r="F15" s="73">
        <v>1678689669</v>
      </c>
      <c r="H15" s="54"/>
      <c r="I15" s="41" t="s">
        <v>43</v>
      </c>
      <c r="J15" s="41" t="s">
        <v>44</v>
      </c>
    </row>
    <row r="16" spans="1:22" s="41" customFormat="1" x14ac:dyDescent="0.25">
      <c r="A16" s="40">
        <v>4</v>
      </c>
      <c r="B16" s="2" t="s">
        <v>84</v>
      </c>
      <c r="C16" s="51" t="s">
        <v>41</v>
      </c>
      <c r="D16" s="52"/>
      <c r="E16" s="53"/>
      <c r="F16" s="73">
        <v>1564130419</v>
      </c>
      <c r="H16" s="54"/>
      <c r="I16" s="41" t="s">
        <v>42</v>
      </c>
      <c r="J16" s="41" t="s">
        <v>44</v>
      </c>
    </row>
    <row r="17" spans="1:11" s="41" customFormat="1" x14ac:dyDescent="0.25">
      <c r="A17" s="40">
        <v>5</v>
      </c>
      <c r="B17" s="2" t="s">
        <v>85</v>
      </c>
      <c r="C17" s="51" t="s">
        <v>41</v>
      </c>
      <c r="D17" s="52"/>
      <c r="E17" s="53"/>
      <c r="F17" s="73">
        <v>82224751</v>
      </c>
      <c r="H17" s="54"/>
      <c r="I17" s="41" t="s">
        <v>42</v>
      </c>
      <c r="J17" s="41" t="s">
        <v>44</v>
      </c>
    </row>
    <row r="18" spans="1:11" s="41" customFormat="1" x14ac:dyDescent="0.25">
      <c r="A18" s="40">
        <v>6</v>
      </c>
      <c r="B18" s="2" t="s">
        <v>86</v>
      </c>
      <c r="C18" s="51" t="s">
        <v>41</v>
      </c>
      <c r="D18" s="52"/>
      <c r="E18" s="53"/>
      <c r="F18" s="73">
        <v>141933941</v>
      </c>
      <c r="H18" s="54"/>
      <c r="I18" s="41" t="s">
        <v>42</v>
      </c>
      <c r="J18" s="41" t="s">
        <v>44</v>
      </c>
    </row>
    <row r="19" spans="1:11" s="41" customFormat="1" x14ac:dyDescent="0.25">
      <c r="A19" s="40">
        <v>7</v>
      </c>
      <c r="B19" s="2" t="s">
        <v>87</v>
      </c>
      <c r="C19" s="51" t="s">
        <v>41</v>
      </c>
      <c r="D19" s="52"/>
      <c r="E19" s="53"/>
      <c r="F19" s="73">
        <v>84380600</v>
      </c>
      <c r="H19" s="54"/>
      <c r="I19" s="41" t="s">
        <v>42</v>
      </c>
      <c r="J19" s="41" t="s">
        <v>44</v>
      </c>
    </row>
    <row r="20" spans="1:11" s="41" customFormat="1" x14ac:dyDescent="0.25">
      <c r="A20" s="40">
        <v>8</v>
      </c>
      <c r="B20" s="2" t="s">
        <v>88</v>
      </c>
      <c r="C20" s="51" t="s">
        <v>41</v>
      </c>
      <c r="D20" s="52"/>
      <c r="E20" s="53"/>
      <c r="F20" s="73">
        <v>204857684</v>
      </c>
      <c r="H20" s="54"/>
      <c r="I20" s="41" t="s">
        <v>42</v>
      </c>
      <c r="J20" s="41" t="s">
        <v>44</v>
      </c>
    </row>
    <row r="21" spans="1:11" s="41" customFormat="1" x14ac:dyDescent="0.25">
      <c r="A21" s="40">
        <v>9</v>
      </c>
      <c r="B21" s="2" t="s">
        <v>89</v>
      </c>
      <c r="C21" s="51" t="s">
        <v>41</v>
      </c>
      <c r="D21" s="52"/>
      <c r="E21" s="53"/>
      <c r="F21" s="73">
        <v>9197200</v>
      </c>
      <c r="H21" s="54"/>
      <c r="I21" s="41" t="s">
        <v>42</v>
      </c>
      <c r="J21" s="41" t="s">
        <v>44</v>
      </c>
    </row>
    <row r="22" spans="1:11" s="41" customFormat="1" x14ac:dyDescent="0.25">
      <c r="A22" s="40">
        <v>10</v>
      </c>
      <c r="B22" s="2" t="s">
        <v>90</v>
      </c>
      <c r="C22" s="51" t="s">
        <v>41</v>
      </c>
      <c r="D22" s="52"/>
      <c r="E22" s="53"/>
      <c r="F22" s="73">
        <v>92108000</v>
      </c>
      <c r="H22" s="54"/>
      <c r="I22" s="41" t="s">
        <v>42</v>
      </c>
      <c r="J22" s="41" t="s">
        <v>44</v>
      </c>
      <c r="K22" s="56"/>
    </row>
    <row r="23" spans="1:11" s="41" customFormat="1" x14ac:dyDescent="0.25">
      <c r="A23" s="40">
        <v>11</v>
      </c>
      <c r="B23" s="2" t="s">
        <v>91</v>
      </c>
      <c r="C23" s="51" t="s">
        <v>41</v>
      </c>
      <c r="D23" s="52"/>
      <c r="E23" s="53"/>
      <c r="F23" s="73">
        <v>46638000</v>
      </c>
      <c r="H23" s="54"/>
      <c r="I23" s="41" t="s">
        <v>42</v>
      </c>
      <c r="J23" s="41" t="s">
        <v>44</v>
      </c>
      <c r="K23" s="59"/>
    </row>
    <row r="24" spans="1:11" s="41" customFormat="1" x14ac:dyDescent="0.25">
      <c r="A24" s="40">
        <v>12</v>
      </c>
      <c r="B24" s="2" t="s">
        <v>92</v>
      </c>
      <c r="C24" s="51" t="s">
        <v>41</v>
      </c>
      <c r="D24" s="52"/>
      <c r="E24" s="53"/>
      <c r="F24" s="73">
        <v>7686400</v>
      </c>
      <c r="H24" s="54"/>
      <c r="I24" s="41" t="s">
        <v>42</v>
      </c>
      <c r="J24" s="41" t="s">
        <v>44</v>
      </c>
    </row>
    <row r="25" spans="1:11" s="41" customFormat="1" x14ac:dyDescent="0.25">
      <c r="A25" s="40">
        <v>13</v>
      </c>
      <c r="B25" s="2" t="s">
        <v>93</v>
      </c>
      <c r="C25" s="51" t="s">
        <v>41</v>
      </c>
      <c r="D25" s="52"/>
      <c r="E25" s="53"/>
      <c r="F25" s="73">
        <v>13459500</v>
      </c>
      <c r="H25" s="54"/>
      <c r="I25" s="41" t="s">
        <v>42</v>
      </c>
      <c r="J25" s="41" t="s">
        <v>44</v>
      </c>
    </row>
    <row r="26" spans="1:11" s="41" customFormat="1" x14ac:dyDescent="0.25">
      <c r="A26" s="40">
        <v>14</v>
      </c>
      <c r="B26" s="2" t="s">
        <v>94</v>
      </c>
      <c r="C26" s="51" t="s">
        <v>41</v>
      </c>
      <c r="D26" s="52"/>
      <c r="E26" s="53"/>
      <c r="F26" s="73">
        <v>555865113</v>
      </c>
      <c r="H26" s="54"/>
      <c r="I26" s="41" t="s">
        <v>42</v>
      </c>
      <c r="J26" s="41" t="s">
        <v>44</v>
      </c>
    </row>
    <row r="27" spans="1:11" s="41" customFormat="1" x14ac:dyDescent="0.25">
      <c r="A27" s="40">
        <v>15</v>
      </c>
      <c r="B27" s="2" t="s">
        <v>95</v>
      </c>
      <c r="C27" s="51" t="s">
        <v>41</v>
      </c>
      <c r="D27" s="52"/>
      <c r="E27" s="53"/>
      <c r="F27" s="73">
        <v>11553666</v>
      </c>
      <c r="H27" s="54"/>
      <c r="I27" s="41" t="s">
        <v>42</v>
      </c>
      <c r="J27" s="41" t="s">
        <v>44</v>
      </c>
    </row>
    <row r="28" spans="1:11" s="41" customFormat="1" x14ac:dyDescent="0.25">
      <c r="A28" s="40">
        <v>16</v>
      </c>
      <c r="B28" s="2" t="s">
        <v>96</v>
      </c>
      <c r="C28" s="51" t="s">
        <v>41</v>
      </c>
      <c r="D28" s="52"/>
      <c r="E28" s="53"/>
      <c r="F28" s="73">
        <v>15714000</v>
      </c>
      <c r="H28" s="54"/>
      <c r="I28" s="41" t="s">
        <v>42</v>
      </c>
      <c r="J28" s="41" t="s">
        <v>44</v>
      </c>
    </row>
    <row r="29" spans="1:11" s="41" customFormat="1" x14ac:dyDescent="0.25">
      <c r="A29" s="40">
        <v>17</v>
      </c>
      <c r="B29" s="2" t="s">
        <v>97</v>
      </c>
      <c r="C29" s="51" t="s">
        <v>41</v>
      </c>
      <c r="D29" s="52"/>
      <c r="E29" s="53"/>
      <c r="F29" s="73">
        <v>164103600</v>
      </c>
      <c r="H29" s="54"/>
      <c r="I29" s="41" t="s">
        <v>42</v>
      </c>
      <c r="J29" s="41" t="s">
        <v>44</v>
      </c>
    </row>
    <row r="30" spans="1:11" s="41" customFormat="1" x14ac:dyDescent="0.25">
      <c r="A30" s="40">
        <v>18</v>
      </c>
      <c r="B30" s="2" t="s">
        <v>98</v>
      </c>
      <c r="C30" s="51" t="s">
        <v>41</v>
      </c>
      <c r="D30" s="52"/>
      <c r="E30" s="53"/>
      <c r="F30" s="73">
        <v>327429395</v>
      </c>
      <c r="H30" s="54"/>
      <c r="I30" s="41" t="s">
        <v>42</v>
      </c>
      <c r="J30" s="41" t="s">
        <v>44</v>
      </c>
    </row>
    <row r="31" spans="1:11" s="41" customFormat="1" x14ac:dyDescent="0.25">
      <c r="A31" s="40">
        <v>19</v>
      </c>
      <c r="B31" s="2" t="s">
        <v>99</v>
      </c>
      <c r="C31" s="51" t="s">
        <v>41</v>
      </c>
      <c r="D31" s="52"/>
      <c r="E31" s="53"/>
      <c r="F31" s="73">
        <v>73324126</v>
      </c>
      <c r="H31" s="54"/>
      <c r="I31" s="41" t="s">
        <v>42</v>
      </c>
      <c r="J31" s="41" t="s">
        <v>44</v>
      </c>
    </row>
    <row r="32" spans="1:11" s="41" customFormat="1" x14ac:dyDescent="0.25">
      <c r="A32" s="40">
        <v>20</v>
      </c>
      <c r="B32" s="2" t="s">
        <v>100</v>
      </c>
      <c r="C32" s="51" t="s">
        <v>41</v>
      </c>
      <c r="D32" s="52"/>
      <c r="E32" s="53"/>
      <c r="F32" s="73">
        <v>37242750</v>
      </c>
      <c r="H32" s="54"/>
      <c r="I32" s="41" t="s">
        <v>42</v>
      </c>
      <c r="J32" s="41" t="s">
        <v>44</v>
      </c>
    </row>
    <row r="33" spans="1:11" s="41" customFormat="1" x14ac:dyDescent="0.25">
      <c r="A33" s="40">
        <v>21</v>
      </c>
      <c r="B33" s="2" t="s">
        <v>101</v>
      </c>
      <c r="C33" s="51" t="s">
        <v>41</v>
      </c>
      <c r="D33" s="52"/>
      <c r="E33" s="53"/>
      <c r="F33" s="73">
        <v>12275408</v>
      </c>
      <c r="H33" s="54"/>
      <c r="I33" s="41" t="s">
        <v>42</v>
      </c>
      <c r="J33" s="41" t="s">
        <v>44</v>
      </c>
    </row>
    <row r="34" spans="1:11" s="41" customFormat="1" x14ac:dyDescent="0.25">
      <c r="A34" s="40">
        <v>22</v>
      </c>
      <c r="B34" s="2" t="s">
        <v>102</v>
      </c>
      <c r="C34" s="51" t="s">
        <v>41</v>
      </c>
      <c r="D34" s="52"/>
      <c r="E34" s="53"/>
      <c r="F34" s="73">
        <v>2200000</v>
      </c>
      <c r="H34" s="54"/>
      <c r="I34" s="41" t="s">
        <v>42</v>
      </c>
      <c r="J34" s="41" t="s">
        <v>44</v>
      </c>
    </row>
    <row r="35" spans="1:11" s="41" customFormat="1" x14ac:dyDescent="0.25">
      <c r="A35" s="40">
        <v>23</v>
      </c>
      <c r="B35" s="2" t="s">
        <v>103</v>
      </c>
      <c r="C35" s="51" t="s">
        <v>41</v>
      </c>
      <c r="D35" s="52"/>
      <c r="E35" s="53"/>
      <c r="F35" s="73">
        <v>3471000</v>
      </c>
      <c r="H35" s="54"/>
      <c r="I35" s="41" t="s">
        <v>42</v>
      </c>
      <c r="J35" s="41" t="s">
        <v>44</v>
      </c>
    </row>
    <row r="36" spans="1:11" s="41" customFormat="1" x14ac:dyDescent="0.25">
      <c r="A36" s="40">
        <v>24</v>
      </c>
      <c r="B36" s="2" t="s">
        <v>104</v>
      </c>
      <c r="C36" s="51" t="s">
        <v>41</v>
      </c>
      <c r="D36" s="52"/>
      <c r="E36" s="53"/>
      <c r="F36" s="73">
        <v>5147840</v>
      </c>
      <c r="H36" s="54"/>
      <c r="I36" s="41" t="s">
        <v>42</v>
      </c>
      <c r="J36" s="41" t="s">
        <v>44</v>
      </c>
    </row>
    <row r="37" spans="1:11" s="41" customFormat="1" x14ac:dyDescent="0.25">
      <c r="A37" s="40">
        <v>25</v>
      </c>
      <c r="B37" s="2" t="s">
        <v>105</v>
      </c>
      <c r="C37" s="51" t="s">
        <v>41</v>
      </c>
      <c r="D37" s="52"/>
      <c r="E37" s="53"/>
      <c r="F37" s="73">
        <v>10000000</v>
      </c>
      <c r="H37" s="54"/>
      <c r="I37" s="41" t="s">
        <v>42</v>
      </c>
      <c r="J37" s="41" t="s">
        <v>44</v>
      </c>
    </row>
    <row r="38" spans="1:11" s="41" customFormat="1" x14ac:dyDescent="0.25">
      <c r="A38" s="40">
        <v>26</v>
      </c>
      <c r="B38" s="2" t="s">
        <v>106</v>
      </c>
      <c r="C38" s="51" t="s">
        <v>41</v>
      </c>
      <c r="D38" s="52"/>
      <c r="E38" s="53"/>
      <c r="F38" s="73">
        <v>104051342</v>
      </c>
      <c r="H38" s="54"/>
      <c r="I38" s="41" t="s">
        <v>42</v>
      </c>
      <c r="J38" s="41" t="s">
        <v>44</v>
      </c>
      <c r="K38" s="59"/>
    </row>
    <row r="39" spans="1:11" s="41" customFormat="1" x14ac:dyDescent="0.25">
      <c r="A39" s="40">
        <v>27</v>
      </c>
      <c r="B39" s="2" t="s">
        <v>107</v>
      </c>
      <c r="C39" s="51" t="s">
        <v>41</v>
      </c>
      <c r="D39" s="52"/>
      <c r="E39" s="53"/>
      <c r="F39" s="73">
        <v>309219272</v>
      </c>
      <c r="H39" s="54"/>
      <c r="I39" s="41" t="s">
        <v>42</v>
      </c>
      <c r="J39" s="41" t="s">
        <v>44</v>
      </c>
    </row>
    <row r="40" spans="1:11" s="41" customFormat="1" x14ac:dyDescent="0.25">
      <c r="A40" s="40">
        <v>28</v>
      </c>
      <c r="B40" s="2" t="s">
        <v>108</v>
      </c>
      <c r="C40" s="51" t="s">
        <v>41</v>
      </c>
      <c r="D40" s="52"/>
      <c r="E40" s="53"/>
      <c r="F40" s="73">
        <v>52320000</v>
      </c>
      <c r="H40" s="54"/>
      <c r="I40" s="41" t="s">
        <v>42</v>
      </c>
      <c r="J40" s="41" t="s">
        <v>44</v>
      </c>
    </row>
    <row r="41" spans="1:11" s="41" customFormat="1" x14ac:dyDescent="0.25">
      <c r="A41" s="40">
        <v>29</v>
      </c>
      <c r="B41" s="2" t="s">
        <v>109</v>
      </c>
      <c r="C41" s="51" t="s">
        <v>41</v>
      </c>
      <c r="D41" s="52"/>
      <c r="E41" s="53"/>
      <c r="F41" s="73">
        <v>25897114</v>
      </c>
      <c r="H41" s="54"/>
      <c r="I41" s="41" t="s">
        <v>42</v>
      </c>
      <c r="J41" s="41" t="s">
        <v>44</v>
      </c>
    </row>
    <row r="42" spans="1:11" s="41" customFormat="1" x14ac:dyDescent="0.25">
      <c r="A42" s="40">
        <v>30</v>
      </c>
      <c r="B42" s="2" t="s">
        <v>110</v>
      </c>
      <c r="C42" s="51" t="s">
        <v>41</v>
      </c>
      <c r="D42" s="52"/>
      <c r="E42" s="53"/>
      <c r="F42" s="73">
        <v>300000</v>
      </c>
      <c r="H42" s="54"/>
      <c r="I42" s="41" t="s">
        <v>42</v>
      </c>
      <c r="J42" s="41" t="s">
        <v>44</v>
      </c>
    </row>
    <row r="43" spans="1:11" s="41" customFormat="1" x14ac:dyDescent="0.25">
      <c r="A43" s="40">
        <v>31</v>
      </c>
      <c r="B43" s="2" t="s">
        <v>111</v>
      </c>
      <c r="C43" s="51" t="s">
        <v>41</v>
      </c>
      <c r="D43" s="52"/>
      <c r="E43" s="53"/>
      <c r="F43" s="73">
        <v>5709500</v>
      </c>
      <c r="H43" s="54"/>
      <c r="I43" s="41" t="s">
        <v>42</v>
      </c>
      <c r="J43" s="41" t="s">
        <v>44</v>
      </c>
    </row>
    <row r="44" spans="1:11" s="41" customFormat="1" x14ac:dyDescent="0.25">
      <c r="A44" s="40">
        <v>32</v>
      </c>
      <c r="B44" s="2" t="s">
        <v>112</v>
      </c>
      <c r="C44" s="51" t="s">
        <v>41</v>
      </c>
      <c r="D44" s="52"/>
      <c r="E44" s="53"/>
      <c r="F44" s="73">
        <v>5030000</v>
      </c>
      <c r="H44" s="54"/>
      <c r="I44" s="41" t="s">
        <v>42</v>
      </c>
      <c r="J44" s="41" t="s">
        <v>44</v>
      </c>
    </row>
    <row r="45" spans="1:11" s="41" customFormat="1" x14ac:dyDescent="0.25">
      <c r="A45" s="40">
        <v>33</v>
      </c>
      <c r="B45" s="2" t="s">
        <v>113</v>
      </c>
      <c r="C45" s="51" t="s">
        <v>41</v>
      </c>
      <c r="D45" s="52"/>
      <c r="E45" s="53"/>
      <c r="F45" s="73">
        <v>8059235</v>
      </c>
      <c r="H45" s="54"/>
      <c r="I45" s="41" t="s">
        <v>42</v>
      </c>
      <c r="J45" s="41" t="s">
        <v>44</v>
      </c>
      <c r="K45" s="56"/>
    </row>
    <row r="46" spans="1:11" s="41" customFormat="1" x14ac:dyDescent="0.25">
      <c r="A46" s="40">
        <v>34</v>
      </c>
      <c r="B46" t="s">
        <v>62</v>
      </c>
      <c r="C46" s="51" t="s">
        <v>41</v>
      </c>
      <c r="D46" s="52"/>
      <c r="E46" s="53"/>
      <c r="F46" s="73">
        <v>6145000</v>
      </c>
      <c r="H46" s="54"/>
      <c r="I46" s="41" t="s">
        <v>42</v>
      </c>
      <c r="J46" s="41" t="s">
        <v>44</v>
      </c>
    </row>
    <row r="47" spans="1:11" s="41" customFormat="1" x14ac:dyDescent="0.25">
      <c r="A47" s="40">
        <v>35</v>
      </c>
      <c r="B47" s="2" t="s">
        <v>114</v>
      </c>
      <c r="C47" s="51" t="s">
        <v>41</v>
      </c>
      <c r="D47" s="52"/>
      <c r="E47" s="53"/>
      <c r="F47" s="73">
        <v>194970161</v>
      </c>
      <c r="H47" s="54"/>
      <c r="I47" s="41" t="s">
        <v>42</v>
      </c>
      <c r="J47" s="41" t="s">
        <v>44</v>
      </c>
    </row>
    <row r="48" spans="1:11" s="41" customFormat="1" x14ac:dyDescent="0.25">
      <c r="A48" s="40">
        <v>36</v>
      </c>
      <c r="B48" s="2" t="s">
        <v>115</v>
      </c>
      <c r="C48" s="51" t="s">
        <v>41</v>
      </c>
      <c r="D48" s="52"/>
      <c r="E48" s="53"/>
      <c r="F48" s="73">
        <v>73090000</v>
      </c>
      <c r="H48" s="54"/>
      <c r="I48" s="41" t="s">
        <v>42</v>
      </c>
      <c r="J48" s="41" t="s">
        <v>44</v>
      </c>
    </row>
    <row r="49" spans="1:11" s="41" customFormat="1" x14ac:dyDescent="0.25">
      <c r="A49" s="40">
        <v>37</v>
      </c>
      <c r="B49" s="2" t="s">
        <v>116</v>
      </c>
      <c r="C49" s="51" t="s">
        <v>41</v>
      </c>
      <c r="D49" s="52"/>
      <c r="E49" s="53"/>
      <c r="F49" s="73">
        <v>90848500</v>
      </c>
      <c r="H49" s="54"/>
      <c r="I49" s="41" t="s">
        <v>42</v>
      </c>
      <c r="J49" s="41" t="s">
        <v>44</v>
      </c>
    </row>
    <row r="50" spans="1:11" s="41" customFormat="1" x14ac:dyDescent="0.25">
      <c r="A50" s="40">
        <v>38</v>
      </c>
      <c r="B50" s="2" t="s">
        <v>117</v>
      </c>
      <c r="C50" s="51" t="s">
        <v>41</v>
      </c>
      <c r="D50" s="52"/>
      <c r="E50" s="53"/>
      <c r="F50" s="73">
        <v>8736000</v>
      </c>
      <c r="H50" s="54"/>
      <c r="I50" s="41" t="s">
        <v>42</v>
      </c>
      <c r="J50" s="41" t="s">
        <v>44</v>
      </c>
    </row>
    <row r="51" spans="1:11" s="41" customFormat="1" x14ac:dyDescent="0.25">
      <c r="A51" s="40">
        <v>39</v>
      </c>
      <c r="B51" s="2" t="s">
        <v>118</v>
      </c>
      <c r="C51" s="51" t="s">
        <v>41</v>
      </c>
      <c r="D51" s="52"/>
      <c r="E51" s="53"/>
      <c r="F51" s="73">
        <v>90030721</v>
      </c>
      <c r="H51" s="54"/>
      <c r="I51" s="41" t="s">
        <v>42</v>
      </c>
      <c r="J51" s="41" t="s">
        <v>44</v>
      </c>
    </row>
    <row r="52" spans="1:11" s="41" customFormat="1" x14ac:dyDescent="0.25">
      <c r="A52" s="40">
        <v>40</v>
      </c>
      <c r="B52" s="2" t="s">
        <v>119</v>
      </c>
      <c r="C52" s="51" t="s">
        <v>41</v>
      </c>
      <c r="D52" s="52"/>
      <c r="E52" s="53"/>
      <c r="F52" s="73">
        <v>49618204</v>
      </c>
      <c r="H52" s="54"/>
      <c r="I52" s="41" t="s">
        <v>42</v>
      </c>
      <c r="J52" s="41" t="s">
        <v>44</v>
      </c>
    </row>
    <row r="53" spans="1:11" s="41" customFormat="1" x14ac:dyDescent="0.25">
      <c r="A53" s="40">
        <v>41</v>
      </c>
      <c r="B53" s="2" t="s">
        <v>120</v>
      </c>
      <c r="C53" s="51" t="s">
        <v>41</v>
      </c>
      <c r="D53" s="52"/>
      <c r="E53" s="53"/>
      <c r="F53" s="73">
        <v>30465000</v>
      </c>
      <c r="H53" s="54"/>
      <c r="I53" s="41" t="s">
        <v>42</v>
      </c>
      <c r="J53" s="41" t="s">
        <v>44</v>
      </c>
    </row>
    <row r="54" spans="1:11" s="41" customFormat="1" x14ac:dyDescent="0.25">
      <c r="A54" s="40">
        <v>42</v>
      </c>
      <c r="B54" s="2" t="s">
        <v>121</v>
      </c>
      <c r="C54" s="51" t="s">
        <v>41</v>
      </c>
      <c r="D54" s="52"/>
      <c r="E54" s="53"/>
      <c r="F54" s="73">
        <v>30665000</v>
      </c>
      <c r="H54" s="54"/>
      <c r="I54" s="41" t="s">
        <v>42</v>
      </c>
      <c r="J54" s="41" t="s">
        <v>44</v>
      </c>
    </row>
    <row r="55" spans="1:11" s="41" customFormat="1" x14ac:dyDescent="0.25">
      <c r="A55" s="40">
        <v>43</v>
      </c>
      <c r="B55" s="2" t="s">
        <v>122</v>
      </c>
      <c r="C55" s="51" t="s">
        <v>41</v>
      </c>
      <c r="D55" s="52"/>
      <c r="E55" s="53"/>
      <c r="F55" s="73">
        <v>1947500</v>
      </c>
      <c r="H55" s="54"/>
      <c r="I55" s="41" t="s">
        <v>42</v>
      </c>
      <c r="J55" s="41" t="s">
        <v>44</v>
      </c>
    </row>
    <row r="56" spans="1:11" s="41" customFormat="1" x14ac:dyDescent="0.25">
      <c r="A56" s="40">
        <v>44</v>
      </c>
      <c r="B56" s="2" t="s">
        <v>123</v>
      </c>
      <c r="C56" s="51" t="s">
        <v>41</v>
      </c>
      <c r="D56" s="52"/>
      <c r="E56" s="53"/>
      <c r="F56" s="73">
        <v>47782748</v>
      </c>
      <c r="H56" s="54"/>
      <c r="I56" s="41" t="s">
        <v>42</v>
      </c>
      <c r="J56" s="41" t="s">
        <v>44</v>
      </c>
    </row>
    <row r="57" spans="1:11" s="41" customFormat="1" x14ac:dyDescent="0.25">
      <c r="A57" s="40">
        <v>45</v>
      </c>
      <c r="B57" s="2" t="s">
        <v>124</v>
      </c>
      <c r="C57" s="51" t="s">
        <v>41</v>
      </c>
      <c r="D57" s="52"/>
      <c r="E57" s="53"/>
      <c r="F57" s="73">
        <v>4580001</v>
      </c>
      <c r="H57" s="54"/>
      <c r="I57" s="41" t="s">
        <v>42</v>
      </c>
      <c r="J57" s="41" t="s">
        <v>44</v>
      </c>
    </row>
    <row r="58" spans="1:11" s="41" customFormat="1" x14ac:dyDescent="0.25">
      <c r="A58" s="40">
        <v>46</v>
      </c>
      <c r="B58" s="2" t="s">
        <v>125</v>
      </c>
      <c r="C58" s="51" t="s">
        <v>41</v>
      </c>
      <c r="D58" s="52"/>
      <c r="E58" s="53"/>
      <c r="F58" s="73">
        <v>225576000</v>
      </c>
      <c r="H58" s="54"/>
      <c r="I58" s="41" t="s">
        <v>42</v>
      </c>
      <c r="J58" s="41" t="s">
        <v>44</v>
      </c>
    </row>
    <row r="59" spans="1:11" s="41" customFormat="1" x14ac:dyDescent="0.25">
      <c r="A59" s="40">
        <v>47</v>
      </c>
      <c r="B59" s="2" t="s">
        <v>126</v>
      </c>
      <c r="C59" s="51" t="s">
        <v>41</v>
      </c>
      <c r="D59" s="52"/>
      <c r="E59" s="53"/>
      <c r="F59" s="73">
        <v>15049900</v>
      </c>
      <c r="H59" s="54">
        <v>0</v>
      </c>
      <c r="I59" s="41" t="s">
        <v>42</v>
      </c>
      <c r="J59" s="41" t="s">
        <v>44</v>
      </c>
    </row>
    <row r="60" spans="1:11" s="41" customFormat="1" x14ac:dyDescent="0.25">
      <c r="A60" s="40">
        <v>48</v>
      </c>
      <c r="B60" s="2" t="s">
        <v>127</v>
      </c>
      <c r="C60" s="51" t="s">
        <v>41</v>
      </c>
      <c r="D60" s="52"/>
      <c r="E60" s="53"/>
      <c r="F60" s="73">
        <v>5375000</v>
      </c>
      <c r="H60" s="54"/>
      <c r="I60" s="41" t="s">
        <v>42</v>
      </c>
      <c r="J60" s="41" t="s">
        <v>44</v>
      </c>
    </row>
    <row r="61" spans="1:11" s="41" customFormat="1" x14ac:dyDescent="0.25">
      <c r="A61" s="40">
        <v>49</v>
      </c>
      <c r="B61" s="2" t="s">
        <v>128</v>
      </c>
      <c r="C61" s="51" t="s">
        <v>41</v>
      </c>
      <c r="D61" s="52"/>
      <c r="E61" s="53"/>
      <c r="F61" s="73">
        <v>780000</v>
      </c>
      <c r="H61" s="54"/>
      <c r="I61" s="41" t="s">
        <v>42</v>
      </c>
      <c r="J61" s="41" t="s">
        <v>44</v>
      </c>
    </row>
    <row r="62" spans="1:11" s="41" customFormat="1" x14ac:dyDescent="0.25">
      <c r="A62" s="40">
        <v>50</v>
      </c>
      <c r="B62" s="2" t="s">
        <v>129</v>
      </c>
      <c r="C62" s="51" t="s">
        <v>41</v>
      </c>
      <c r="D62" s="52"/>
      <c r="E62" s="53"/>
      <c r="F62" s="73">
        <v>27160000</v>
      </c>
      <c r="H62" s="54"/>
      <c r="I62" s="41" t="s">
        <v>42</v>
      </c>
      <c r="J62" s="41" t="s">
        <v>44</v>
      </c>
      <c r="K62" s="59"/>
    </row>
    <row r="63" spans="1:11" s="41" customFormat="1" x14ac:dyDescent="0.25">
      <c r="A63" s="40">
        <v>51</v>
      </c>
      <c r="B63" s="2" t="s">
        <v>130</v>
      </c>
      <c r="C63" s="51" t="s">
        <v>41</v>
      </c>
      <c r="D63" s="52"/>
      <c r="E63" s="53"/>
      <c r="F63" s="73">
        <v>56219930</v>
      </c>
      <c r="H63" s="54"/>
      <c r="I63" s="41" t="s">
        <v>42</v>
      </c>
      <c r="J63" s="41" t="s">
        <v>44</v>
      </c>
    </row>
    <row r="64" spans="1:11" s="41" customFormat="1" x14ac:dyDescent="0.25">
      <c r="A64" s="40">
        <v>52</v>
      </c>
      <c r="B64" s="2" t="s">
        <v>131</v>
      </c>
      <c r="C64" s="51" t="s">
        <v>41</v>
      </c>
      <c r="D64" s="52"/>
      <c r="E64" s="53"/>
      <c r="F64" s="73">
        <v>5700000</v>
      </c>
      <c r="H64" s="54"/>
      <c r="I64" s="41" t="s">
        <v>42</v>
      </c>
      <c r="J64" s="41" t="s">
        <v>44</v>
      </c>
    </row>
    <row r="65" spans="1:10" s="41" customFormat="1" x14ac:dyDescent="0.25">
      <c r="A65" s="40">
        <v>53</v>
      </c>
      <c r="B65" s="2" t="s">
        <v>132</v>
      </c>
      <c r="C65" s="51" t="s">
        <v>41</v>
      </c>
      <c r="D65" s="52"/>
      <c r="E65" s="53"/>
      <c r="F65" s="73">
        <v>17640000</v>
      </c>
      <c r="H65" s="54"/>
      <c r="I65" s="41" t="s">
        <v>42</v>
      </c>
      <c r="J65" s="41" t="s">
        <v>44</v>
      </c>
    </row>
    <row r="66" spans="1:10" s="41" customFormat="1" x14ac:dyDescent="0.25">
      <c r="A66" s="40">
        <v>54</v>
      </c>
      <c r="B66" s="2" t="s">
        <v>133</v>
      </c>
      <c r="C66" s="51" t="s">
        <v>41</v>
      </c>
      <c r="D66" s="52"/>
      <c r="E66" s="53"/>
      <c r="F66" s="73">
        <v>6467541</v>
      </c>
      <c r="H66" s="54"/>
      <c r="I66" s="41" t="s">
        <v>42</v>
      </c>
      <c r="J66" s="41" t="s">
        <v>44</v>
      </c>
    </row>
    <row r="67" spans="1:10" s="41" customFormat="1" x14ac:dyDescent="0.25">
      <c r="A67" s="40">
        <v>55</v>
      </c>
      <c r="B67" s="2" t="s">
        <v>142</v>
      </c>
      <c r="C67" s="51" t="s">
        <v>41</v>
      </c>
      <c r="D67" s="52"/>
      <c r="E67" s="53"/>
      <c r="F67" s="73">
        <v>5097800</v>
      </c>
      <c r="H67" s="54"/>
      <c r="I67" s="41" t="s">
        <v>42</v>
      </c>
      <c r="J67" s="41" t="s">
        <v>44</v>
      </c>
    </row>
    <row r="68" spans="1:10" s="41" customFormat="1" x14ac:dyDescent="0.25">
      <c r="A68" s="40">
        <v>56</v>
      </c>
      <c r="B68" s="2" t="s">
        <v>134</v>
      </c>
      <c r="C68" s="51" t="s">
        <v>41</v>
      </c>
      <c r="D68" s="52"/>
      <c r="E68" s="53"/>
      <c r="F68" s="73">
        <v>36220000</v>
      </c>
      <c r="H68" s="54"/>
      <c r="I68" s="41" t="s">
        <v>42</v>
      </c>
      <c r="J68" s="41" t="s">
        <v>44</v>
      </c>
    </row>
    <row r="69" spans="1:10" s="41" customFormat="1" x14ac:dyDescent="0.25">
      <c r="A69" s="40">
        <v>57</v>
      </c>
      <c r="B69" s="2" t="s">
        <v>143</v>
      </c>
      <c r="C69" s="51" t="s">
        <v>41</v>
      </c>
      <c r="D69" s="52"/>
      <c r="E69" s="53"/>
      <c r="F69" s="73">
        <v>2660000</v>
      </c>
      <c r="H69" s="54"/>
      <c r="I69" s="41" t="s">
        <v>42</v>
      </c>
      <c r="J69" s="41" t="s">
        <v>44</v>
      </c>
    </row>
    <row r="70" spans="1:10" s="41" customFormat="1" x14ac:dyDescent="0.25">
      <c r="A70" s="40">
        <v>58</v>
      </c>
      <c r="B70" s="2" t="s">
        <v>135</v>
      </c>
      <c r="C70" s="51" t="s">
        <v>41</v>
      </c>
      <c r="D70" s="52"/>
      <c r="E70" s="53"/>
      <c r="F70" s="73">
        <v>9110000</v>
      </c>
      <c r="H70" s="54"/>
      <c r="I70" s="41" t="s">
        <v>42</v>
      </c>
      <c r="J70" s="41" t="s">
        <v>44</v>
      </c>
    </row>
    <row r="71" spans="1:10" s="41" customFormat="1" x14ac:dyDescent="0.25">
      <c r="A71" s="40">
        <v>59</v>
      </c>
      <c r="B71" s="2" t="s">
        <v>136</v>
      </c>
      <c r="C71" s="51" t="s">
        <v>41</v>
      </c>
      <c r="D71" s="52"/>
      <c r="E71" s="53"/>
      <c r="F71" s="73">
        <v>14275307</v>
      </c>
      <c r="H71" s="54"/>
      <c r="I71" s="41" t="s">
        <v>42</v>
      </c>
      <c r="J71" s="41" t="s">
        <v>44</v>
      </c>
    </row>
    <row r="72" spans="1:10" s="41" customFormat="1" x14ac:dyDescent="0.25">
      <c r="A72" s="40">
        <v>61</v>
      </c>
      <c r="B72" s="2" t="s">
        <v>137</v>
      </c>
      <c r="C72" s="51" t="s">
        <v>41</v>
      </c>
      <c r="D72" s="52"/>
      <c r="E72" s="53"/>
      <c r="F72" s="73">
        <v>18989921</v>
      </c>
      <c r="H72" s="54"/>
      <c r="I72" s="41" t="s">
        <v>42</v>
      </c>
      <c r="J72" s="41" t="s">
        <v>44</v>
      </c>
    </row>
    <row r="73" spans="1:10" s="41" customFormat="1" x14ac:dyDescent="0.25">
      <c r="A73" s="40">
        <v>63</v>
      </c>
      <c r="B73" s="2" t="s">
        <v>138</v>
      </c>
      <c r="C73" s="51" t="s">
        <v>41</v>
      </c>
      <c r="D73" s="52"/>
      <c r="E73" s="53"/>
      <c r="F73" s="73">
        <v>885000</v>
      </c>
      <c r="H73" s="54"/>
      <c r="I73" s="41" t="s">
        <v>42</v>
      </c>
      <c r="J73" s="41" t="s">
        <v>44</v>
      </c>
    </row>
    <row r="74" spans="1:10" s="41" customFormat="1" x14ac:dyDescent="0.25">
      <c r="A74" s="40">
        <v>64</v>
      </c>
      <c r="B74" s="2" t="s">
        <v>139</v>
      </c>
      <c r="C74" s="51" t="s">
        <v>41</v>
      </c>
      <c r="D74" s="52"/>
      <c r="E74" s="53"/>
      <c r="F74" s="73">
        <v>46348060</v>
      </c>
      <c r="H74" s="54"/>
      <c r="I74" s="41" t="s">
        <v>42</v>
      </c>
      <c r="J74" s="41" t="s">
        <v>44</v>
      </c>
    </row>
    <row r="75" spans="1:10" s="41" customFormat="1" x14ac:dyDescent="0.25">
      <c r="A75" s="40">
        <v>65</v>
      </c>
      <c r="B75" s="2" t="s">
        <v>140</v>
      </c>
      <c r="C75" s="51" t="s">
        <v>41</v>
      </c>
      <c r="D75" s="52"/>
      <c r="E75" s="53"/>
      <c r="F75" s="73">
        <v>21363015</v>
      </c>
      <c r="H75" s="54"/>
      <c r="I75" s="41" t="s">
        <v>42</v>
      </c>
      <c r="J75" s="41" t="s">
        <v>44</v>
      </c>
    </row>
    <row r="76" spans="1:10" s="41" customFormat="1" x14ac:dyDescent="0.25">
      <c r="A76" s="40">
        <v>66</v>
      </c>
      <c r="B76" s="2" t="s">
        <v>141</v>
      </c>
      <c r="C76" s="51" t="s">
        <v>41</v>
      </c>
      <c r="D76" s="52"/>
      <c r="E76" s="53"/>
      <c r="F76" s="73">
        <v>10113352</v>
      </c>
      <c r="H76" s="54"/>
      <c r="I76" s="41" t="s">
        <v>42</v>
      </c>
      <c r="J76" s="41" t="s">
        <v>44</v>
      </c>
    </row>
    <row r="77" spans="1:10" s="41" customFormat="1" x14ac:dyDescent="0.25">
      <c r="A77" s="40">
        <v>67</v>
      </c>
      <c r="B77" s="2" t="s">
        <v>144</v>
      </c>
      <c r="C77" s="51" t="s">
        <v>41</v>
      </c>
      <c r="D77" s="52"/>
      <c r="E77" s="53"/>
      <c r="F77" s="73">
        <v>492380</v>
      </c>
      <c r="H77" s="54"/>
      <c r="I77" s="41" t="s">
        <v>42</v>
      </c>
      <c r="J77" s="41" t="s">
        <v>44</v>
      </c>
    </row>
    <row r="78" spans="1:10" s="41" customFormat="1" x14ac:dyDescent="0.25">
      <c r="A78" s="40">
        <v>68</v>
      </c>
      <c r="B78" s="2" t="s">
        <v>145</v>
      </c>
      <c r="C78" s="51" t="s">
        <v>41</v>
      </c>
      <c r="D78" s="52"/>
      <c r="E78" s="53"/>
      <c r="F78" s="73">
        <v>11788220</v>
      </c>
      <c r="H78" s="54"/>
      <c r="I78" s="41" t="s">
        <v>42</v>
      </c>
      <c r="J78" s="41" t="s">
        <v>44</v>
      </c>
    </row>
    <row r="79" spans="1:10" s="41" customFormat="1" x14ac:dyDescent="0.25">
      <c r="A79" s="40">
        <v>69</v>
      </c>
      <c r="B79" s="2" t="s">
        <v>146</v>
      </c>
      <c r="C79" s="51" t="s">
        <v>41</v>
      </c>
      <c r="D79" s="52"/>
      <c r="E79" s="53"/>
      <c r="F79" s="73">
        <v>52840916</v>
      </c>
      <c r="H79" s="54"/>
      <c r="I79" s="41" t="s">
        <v>42</v>
      </c>
      <c r="J79" s="41" t="s">
        <v>44</v>
      </c>
    </row>
    <row r="80" spans="1:10" s="41" customFormat="1" x14ac:dyDescent="0.25">
      <c r="A80" s="40">
        <v>70</v>
      </c>
      <c r="B80" s="2" t="s">
        <v>147</v>
      </c>
      <c r="C80" s="51" t="s">
        <v>41</v>
      </c>
      <c r="D80" s="52"/>
      <c r="E80" s="53"/>
      <c r="F80" s="73">
        <v>370000</v>
      </c>
      <c r="H80" s="54"/>
      <c r="I80" s="41" t="s">
        <v>42</v>
      </c>
      <c r="J80" s="41" t="s">
        <v>44</v>
      </c>
    </row>
    <row r="81" spans="1:11" s="41" customFormat="1" x14ac:dyDescent="0.25">
      <c r="A81" s="40">
        <v>71</v>
      </c>
      <c r="B81" s="2" t="s">
        <v>148</v>
      </c>
      <c r="C81" s="51" t="s">
        <v>41</v>
      </c>
      <c r="D81" s="52"/>
      <c r="E81" s="53"/>
      <c r="F81" s="73">
        <v>14200000</v>
      </c>
      <c r="H81" s="54"/>
      <c r="I81" s="41" t="s">
        <v>42</v>
      </c>
      <c r="J81" s="41" t="s">
        <v>44</v>
      </c>
    </row>
    <row r="82" spans="1:11" s="41" customFormat="1" x14ac:dyDescent="0.25">
      <c r="A82" s="40">
        <v>72</v>
      </c>
      <c r="B82" s="2" t="s">
        <v>149</v>
      </c>
      <c r="C82" s="51" t="s">
        <v>41</v>
      </c>
      <c r="D82" s="52"/>
      <c r="E82" s="53"/>
      <c r="F82" s="73">
        <v>66744341</v>
      </c>
      <c r="H82" s="54"/>
      <c r="I82" s="41" t="s">
        <v>42</v>
      </c>
      <c r="J82" s="41" t="s">
        <v>44</v>
      </c>
      <c r="K82" s="59"/>
    </row>
    <row r="83" spans="1:11" s="41" customFormat="1" x14ac:dyDescent="0.25">
      <c r="A83" s="40">
        <v>73</v>
      </c>
      <c r="B83" s="2" t="s">
        <v>150</v>
      </c>
      <c r="C83" s="51" t="s">
        <v>41</v>
      </c>
      <c r="D83" s="52"/>
      <c r="E83" s="53"/>
      <c r="F83" s="74">
        <v>158192673</v>
      </c>
      <c r="H83" s="54">
        <v>23765</v>
      </c>
      <c r="I83" s="41" t="s">
        <v>42</v>
      </c>
      <c r="J83" s="41" t="s">
        <v>44</v>
      </c>
    </row>
    <row r="84" spans="1:11" s="41" customFormat="1" x14ac:dyDescent="0.25">
      <c r="A84" s="40">
        <v>74</v>
      </c>
      <c r="B84" s="2" t="s">
        <v>151</v>
      </c>
      <c r="C84" s="51" t="s">
        <v>41</v>
      </c>
      <c r="D84" s="52"/>
      <c r="E84" s="53"/>
      <c r="F84" s="73">
        <v>18413500</v>
      </c>
      <c r="H84" s="54"/>
      <c r="I84" s="41" t="s">
        <v>42</v>
      </c>
      <c r="J84" s="41" t="s">
        <v>44</v>
      </c>
    </row>
    <row r="85" spans="1:11" s="41" customFormat="1" x14ac:dyDescent="0.25">
      <c r="A85" s="40">
        <v>75</v>
      </c>
      <c r="B85" s="2" t="s">
        <v>152</v>
      </c>
      <c r="C85" s="51" t="s">
        <v>41</v>
      </c>
      <c r="D85" s="52"/>
      <c r="E85" s="53"/>
      <c r="F85" s="73">
        <v>10300000</v>
      </c>
      <c r="H85" s="54"/>
      <c r="I85" s="41" t="s">
        <v>42</v>
      </c>
      <c r="J85" s="41" t="s">
        <v>44</v>
      </c>
    </row>
    <row r="86" spans="1:11" s="41" customFormat="1" x14ac:dyDescent="0.25">
      <c r="A86" s="40">
        <v>76</v>
      </c>
      <c r="B86" s="2" t="s">
        <v>153</v>
      </c>
      <c r="C86" s="51" t="s">
        <v>41</v>
      </c>
      <c r="D86" s="52"/>
      <c r="E86" s="53"/>
      <c r="F86" s="73">
        <v>23905530</v>
      </c>
      <c r="H86" s="54"/>
      <c r="I86" s="41" t="s">
        <v>42</v>
      </c>
      <c r="J86" s="41" t="s">
        <v>44</v>
      </c>
    </row>
    <row r="87" spans="1:11" s="41" customFormat="1" x14ac:dyDescent="0.25">
      <c r="A87" s="40">
        <v>77</v>
      </c>
      <c r="B87" s="2" t="s">
        <v>154</v>
      </c>
      <c r="C87" s="51" t="s">
        <v>41</v>
      </c>
      <c r="D87" s="52"/>
      <c r="E87" s="53"/>
      <c r="F87" s="73">
        <v>315000</v>
      </c>
      <c r="H87" s="54"/>
      <c r="I87" s="41" t="s">
        <v>42</v>
      </c>
      <c r="J87" s="41" t="s">
        <v>44</v>
      </c>
    </row>
    <row r="88" spans="1:11" s="41" customFormat="1" x14ac:dyDescent="0.25">
      <c r="A88" s="40">
        <v>78</v>
      </c>
      <c r="B88" s="2" t="s">
        <v>155</v>
      </c>
      <c r="C88" s="51" t="s">
        <v>41</v>
      </c>
      <c r="D88" s="52"/>
      <c r="E88" s="53"/>
      <c r="F88" s="73">
        <v>1582445</v>
      </c>
      <c r="H88" s="54"/>
      <c r="I88" s="41" t="s">
        <v>42</v>
      </c>
      <c r="J88" s="41" t="s">
        <v>44</v>
      </c>
    </row>
    <row r="89" spans="1:11" s="41" customFormat="1" x14ac:dyDescent="0.25">
      <c r="A89" s="40">
        <v>79</v>
      </c>
      <c r="B89" s="2" t="s">
        <v>156</v>
      </c>
      <c r="C89" s="51" t="s">
        <v>41</v>
      </c>
      <c r="D89" s="52"/>
      <c r="E89" s="53"/>
      <c r="F89" s="73">
        <v>10894494</v>
      </c>
      <c r="H89" s="54"/>
      <c r="I89" s="41" t="s">
        <v>42</v>
      </c>
      <c r="J89" s="41" t="s">
        <v>44</v>
      </c>
    </row>
    <row r="90" spans="1:11" s="41" customFormat="1" x14ac:dyDescent="0.25">
      <c r="A90" s="40">
        <v>80</v>
      </c>
      <c r="B90" s="2" t="s">
        <v>80</v>
      </c>
      <c r="C90" s="51" t="s">
        <v>41</v>
      </c>
      <c r="D90" s="52"/>
      <c r="E90" s="53"/>
      <c r="F90" s="73">
        <v>2693600</v>
      </c>
      <c r="H90" s="54"/>
      <c r="I90" s="41" t="s">
        <v>42</v>
      </c>
      <c r="J90" s="41" t="s">
        <v>44</v>
      </c>
    </row>
    <row r="91" spans="1:11" s="41" customFormat="1" x14ac:dyDescent="0.25">
      <c r="A91" s="40">
        <v>81</v>
      </c>
      <c r="B91" s="2" t="s">
        <v>79</v>
      </c>
      <c r="C91" s="51" t="s">
        <v>41</v>
      </c>
      <c r="D91" s="52"/>
      <c r="E91" s="53"/>
      <c r="F91" s="73">
        <v>9386675</v>
      </c>
      <c r="H91" s="54"/>
      <c r="I91" s="41" t="s">
        <v>42</v>
      </c>
      <c r="J91" s="41" t="s">
        <v>44</v>
      </c>
    </row>
    <row r="92" spans="1:11" s="41" customFormat="1" x14ac:dyDescent="0.25">
      <c r="A92" s="40">
        <v>82</v>
      </c>
      <c r="B92" s="2" t="s">
        <v>78</v>
      </c>
      <c r="C92" s="51" t="s">
        <v>41</v>
      </c>
      <c r="D92" s="52"/>
      <c r="E92" s="53"/>
      <c r="F92" s="73">
        <v>100000</v>
      </c>
      <c r="H92" s="54"/>
      <c r="I92" s="41" t="s">
        <v>42</v>
      </c>
      <c r="J92" s="41" t="s">
        <v>44</v>
      </c>
    </row>
    <row r="93" spans="1:11" s="41" customFormat="1" x14ac:dyDescent="0.25">
      <c r="A93" s="40">
        <v>83</v>
      </c>
      <c r="B93" s="2" t="s">
        <v>77</v>
      </c>
      <c r="C93" s="51" t="s">
        <v>41</v>
      </c>
      <c r="D93" s="52"/>
      <c r="E93" s="53"/>
      <c r="F93" s="68">
        <v>3300000</v>
      </c>
      <c r="H93" s="54"/>
      <c r="I93" s="41" t="s">
        <v>42</v>
      </c>
      <c r="J93" s="41" t="s">
        <v>44</v>
      </c>
    </row>
    <row r="94" spans="1:11" s="41" customFormat="1" x14ac:dyDescent="0.25">
      <c r="A94" s="40">
        <v>84</v>
      </c>
      <c r="B94" s="2" t="s">
        <v>76</v>
      </c>
      <c r="C94" s="51" t="s">
        <v>41</v>
      </c>
      <c r="D94" s="52"/>
      <c r="E94" s="53"/>
      <c r="F94" s="73">
        <v>2837700</v>
      </c>
      <c r="H94" s="54"/>
      <c r="I94" s="41" t="s">
        <v>42</v>
      </c>
      <c r="J94" s="41" t="s">
        <v>44</v>
      </c>
    </row>
    <row r="95" spans="1:11" s="41" customFormat="1" x14ac:dyDescent="0.25">
      <c r="A95" s="40">
        <v>85</v>
      </c>
      <c r="B95" s="2" t="s">
        <v>75</v>
      </c>
      <c r="C95" s="51" t="s">
        <v>41</v>
      </c>
      <c r="D95" s="52"/>
      <c r="E95" s="53"/>
      <c r="F95" s="68">
        <v>6329591</v>
      </c>
      <c r="H95" s="54"/>
      <c r="I95" s="41" t="s">
        <v>42</v>
      </c>
      <c r="J95" s="41" t="s">
        <v>44</v>
      </c>
    </row>
    <row r="96" spans="1:11" s="41" customFormat="1" x14ac:dyDescent="0.25">
      <c r="A96" s="40">
        <v>86</v>
      </c>
      <c r="B96" s="2" t="s">
        <v>74</v>
      </c>
      <c r="C96" s="51" t="s">
        <v>41</v>
      </c>
      <c r="D96" s="52"/>
      <c r="E96" s="53"/>
      <c r="F96" s="68">
        <v>20734262</v>
      </c>
      <c r="H96" s="54"/>
      <c r="I96" s="41" t="s">
        <v>42</v>
      </c>
      <c r="J96" s="41" t="s">
        <v>44</v>
      </c>
    </row>
    <row r="97" spans="1:22" s="41" customFormat="1" x14ac:dyDescent="0.25">
      <c r="A97" s="40">
        <v>87</v>
      </c>
      <c r="B97" s="2" t="s">
        <v>73</v>
      </c>
      <c r="C97" s="51" t="s">
        <v>41</v>
      </c>
      <c r="D97" s="52"/>
      <c r="E97" s="53"/>
      <c r="F97" s="68">
        <v>826674</v>
      </c>
      <c r="H97" s="54"/>
      <c r="I97" s="41" t="s">
        <v>42</v>
      </c>
      <c r="J97" s="41" t="s">
        <v>44</v>
      </c>
    </row>
    <row r="98" spans="1:22" s="41" customFormat="1" x14ac:dyDescent="0.25">
      <c r="A98" s="40">
        <v>88</v>
      </c>
      <c r="B98" s="2" t="s">
        <v>72</v>
      </c>
      <c r="C98" s="51" t="s">
        <v>41</v>
      </c>
      <c r="D98" s="52"/>
      <c r="E98" s="53"/>
      <c r="F98" s="68">
        <v>1887716</v>
      </c>
      <c r="H98" s="54"/>
      <c r="I98" s="41" t="s">
        <v>42</v>
      </c>
      <c r="J98" s="41" t="s">
        <v>44</v>
      </c>
    </row>
    <row r="99" spans="1:22" s="41" customFormat="1" x14ac:dyDescent="0.25">
      <c r="A99" s="40">
        <v>89</v>
      </c>
      <c r="B99" s="2" t="s">
        <v>63</v>
      </c>
      <c r="C99" s="51" t="s">
        <v>41</v>
      </c>
      <c r="D99" s="52"/>
      <c r="E99" s="53"/>
      <c r="F99" s="68">
        <v>2028000</v>
      </c>
      <c r="H99" s="54"/>
      <c r="I99" s="41" t="s">
        <v>42</v>
      </c>
      <c r="J99" s="41" t="s">
        <v>44</v>
      </c>
    </row>
    <row r="100" spans="1:22" s="41" customFormat="1" x14ac:dyDescent="0.25">
      <c r="A100" s="40">
        <v>90</v>
      </c>
      <c r="B100" s="2" t="s">
        <v>71</v>
      </c>
      <c r="C100" s="51" t="s">
        <v>41</v>
      </c>
      <c r="D100" s="52"/>
      <c r="E100" s="53"/>
      <c r="F100" s="68">
        <v>4305600</v>
      </c>
      <c r="H100" s="54"/>
      <c r="I100" s="41" t="s">
        <v>42</v>
      </c>
      <c r="J100" s="41" t="s">
        <v>44</v>
      </c>
    </row>
    <row r="101" spans="1:22" s="41" customFormat="1" x14ac:dyDescent="0.25">
      <c r="A101" s="40">
        <v>91</v>
      </c>
      <c r="B101" s="2" t="s">
        <v>70</v>
      </c>
      <c r="C101" s="51" t="s">
        <v>41</v>
      </c>
      <c r="D101" s="52"/>
      <c r="E101" s="53"/>
      <c r="F101" s="73">
        <v>26726642</v>
      </c>
      <c r="H101" s="54"/>
      <c r="I101" s="41" t="s">
        <v>42</v>
      </c>
      <c r="J101" s="41" t="s">
        <v>44</v>
      </c>
    </row>
    <row r="102" spans="1:22" s="41" customFormat="1" x14ac:dyDescent="0.25">
      <c r="A102" s="40">
        <v>93</v>
      </c>
      <c r="B102" s="2" t="s">
        <v>69</v>
      </c>
      <c r="C102" s="51" t="s">
        <v>41</v>
      </c>
      <c r="D102" s="52"/>
      <c r="E102" s="53"/>
      <c r="F102" s="70">
        <v>178581655</v>
      </c>
      <c r="H102" s="86">
        <v>26828</v>
      </c>
      <c r="I102" s="41" t="s">
        <v>42</v>
      </c>
      <c r="J102" s="41" t="s">
        <v>44</v>
      </c>
    </row>
    <row r="103" spans="1:22" s="41" customFormat="1" x14ac:dyDescent="0.25">
      <c r="A103" s="40">
        <v>94</v>
      </c>
      <c r="B103" s="2" t="s">
        <v>68</v>
      </c>
      <c r="C103" s="51" t="s">
        <v>41</v>
      </c>
      <c r="D103" s="52"/>
      <c r="E103" s="53"/>
      <c r="F103" s="68">
        <v>27706220</v>
      </c>
      <c r="H103" s="54"/>
      <c r="I103" s="41" t="s">
        <v>42</v>
      </c>
      <c r="J103" s="41" t="s">
        <v>44</v>
      </c>
    </row>
    <row r="104" spans="1:22" s="41" customFormat="1" x14ac:dyDescent="0.25">
      <c r="A104" s="40">
        <v>95</v>
      </c>
      <c r="B104" s="2" t="s">
        <v>67</v>
      </c>
      <c r="C104" s="51" t="s">
        <v>41</v>
      </c>
      <c r="D104" s="52"/>
      <c r="E104" s="53"/>
      <c r="F104" s="68">
        <v>238872094</v>
      </c>
      <c r="H104" s="54"/>
      <c r="I104" s="41" t="s">
        <v>42</v>
      </c>
      <c r="J104" s="41" t="s">
        <v>44</v>
      </c>
    </row>
    <row r="105" spans="1:22" s="41" customFormat="1" x14ac:dyDescent="0.25">
      <c r="A105" s="40">
        <v>96</v>
      </c>
      <c r="B105" s="2" t="s">
        <v>66</v>
      </c>
      <c r="C105" s="51" t="s">
        <v>41</v>
      </c>
      <c r="D105" s="52"/>
      <c r="E105" s="53"/>
      <c r="F105" s="68">
        <v>200000</v>
      </c>
      <c r="H105" s="54"/>
      <c r="I105" s="41" t="s">
        <v>42</v>
      </c>
      <c r="J105" s="41" t="s">
        <v>44</v>
      </c>
    </row>
    <row r="106" spans="1:22" s="41" customFormat="1" x14ac:dyDescent="0.25">
      <c r="A106" s="40">
        <v>97</v>
      </c>
      <c r="B106" s="2" t="s">
        <v>65</v>
      </c>
      <c r="C106" s="51" t="s">
        <v>41</v>
      </c>
      <c r="D106" s="65"/>
      <c r="E106" s="66"/>
      <c r="F106" s="68">
        <v>1674000</v>
      </c>
      <c r="H106" s="54"/>
      <c r="I106" s="41" t="s">
        <v>42</v>
      </c>
      <c r="J106" s="41" t="s">
        <v>44</v>
      </c>
    </row>
    <row r="107" spans="1:22" s="41" customFormat="1" x14ac:dyDescent="0.25">
      <c r="A107" s="40">
        <v>98</v>
      </c>
      <c r="B107" s="2" t="s">
        <v>64</v>
      </c>
      <c r="C107" s="51" t="s">
        <v>41</v>
      </c>
      <c r="D107" s="54"/>
      <c r="F107" s="74">
        <v>1980000</v>
      </c>
      <c r="H107" s="54"/>
      <c r="I107" s="41" t="s">
        <v>42</v>
      </c>
      <c r="J107" s="41" t="s">
        <v>44</v>
      </c>
    </row>
    <row r="108" spans="1:22" ht="4.8" customHeight="1" thickBot="1" x14ac:dyDescent="0.3">
      <c r="A108" s="18"/>
      <c r="B108" s="18"/>
      <c r="C108" s="18"/>
      <c r="D108" s="18"/>
      <c r="E108" s="20"/>
      <c r="F108" s="75"/>
      <c r="G108" s="18"/>
      <c r="H108" s="18"/>
      <c r="I108" s="18"/>
      <c r="J108" s="18"/>
    </row>
    <row r="109" spans="1:22" ht="13.8" thickBot="1" x14ac:dyDescent="0.3">
      <c r="A109" s="15"/>
      <c r="E109" s="25" t="s">
        <v>19</v>
      </c>
      <c r="F109" s="76">
        <f>+SUM(F13:F107)</f>
        <v>7733977002</v>
      </c>
      <c r="G109" s="27">
        <f>+SUM(G13:G107)</f>
        <v>0</v>
      </c>
      <c r="H109" s="49">
        <f>+SUM(H13:H107)</f>
        <v>50593</v>
      </c>
    </row>
    <row r="110" spans="1:22" customFormat="1" ht="13.8" thickTop="1" x14ac:dyDescent="0.25">
      <c r="A110" s="15"/>
      <c r="B110" s="16"/>
      <c r="C110" s="16"/>
      <c r="D110" s="2"/>
      <c r="E110" s="15"/>
      <c r="F110" s="69"/>
      <c r="G110" s="3"/>
      <c r="H110" s="45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x14ac:dyDescent="0.25">
      <c r="F111" s="77"/>
    </row>
    <row r="112" spans="1:22" ht="17.399999999999999" x14ac:dyDescent="0.3">
      <c r="A112" s="11" t="s">
        <v>18</v>
      </c>
      <c r="F112" s="77"/>
    </row>
    <row r="113" spans="1:10" x14ac:dyDescent="0.25">
      <c r="F113" s="77"/>
    </row>
    <row r="114" spans="1:10" ht="12.75" customHeight="1" x14ac:dyDescent="0.25">
      <c r="A114" s="80" t="s">
        <v>2</v>
      </c>
      <c r="B114" s="82" t="s">
        <v>12</v>
      </c>
      <c r="C114" s="82" t="s">
        <v>4</v>
      </c>
      <c r="D114" s="82" t="s">
        <v>26</v>
      </c>
      <c r="E114" s="82" t="s">
        <v>5</v>
      </c>
      <c r="F114" s="71" t="s">
        <v>6</v>
      </c>
      <c r="G114" s="85" t="s">
        <v>6</v>
      </c>
      <c r="H114" s="85"/>
      <c r="I114" s="82" t="s">
        <v>7</v>
      </c>
      <c r="J114" s="82" t="s">
        <v>20</v>
      </c>
    </row>
    <row r="115" spans="1:10" ht="13.8" thickBot="1" x14ac:dyDescent="0.3">
      <c r="A115" s="81"/>
      <c r="B115" s="83"/>
      <c r="C115" s="83"/>
      <c r="D115" s="83"/>
      <c r="E115" s="83"/>
      <c r="F115" s="72" t="s">
        <v>8</v>
      </c>
      <c r="G115" s="14" t="s">
        <v>9</v>
      </c>
      <c r="H115" s="47" t="s">
        <v>10</v>
      </c>
      <c r="I115" s="83"/>
      <c r="J115" s="83"/>
    </row>
    <row r="116" spans="1:10" x14ac:dyDescent="0.25">
      <c r="A116" s="15">
        <v>1</v>
      </c>
      <c r="F116" s="77">
        <f>+G116+H116*$C$7</f>
        <v>0</v>
      </c>
    </row>
    <row r="117" spans="1:10" x14ac:dyDescent="0.25">
      <c r="A117" s="15">
        <v>2</v>
      </c>
      <c r="F117" s="77">
        <f>+G117+H117*$C$7</f>
        <v>0</v>
      </c>
    </row>
    <row r="118" spans="1:10" ht="15.6" x14ac:dyDescent="0.25">
      <c r="A118" s="32" t="s">
        <v>11</v>
      </c>
      <c r="F118" s="77">
        <f>+G118+H118*$C$7</f>
        <v>0</v>
      </c>
    </row>
    <row r="119" spans="1:10" ht="3" customHeight="1" thickBot="1" x14ac:dyDescent="0.3">
      <c r="A119" s="18"/>
      <c r="B119" s="19"/>
      <c r="C119" s="19"/>
      <c r="D119" s="18"/>
      <c r="E119" s="20"/>
      <c r="F119" s="75"/>
      <c r="G119" s="18"/>
      <c r="H119" s="48"/>
      <c r="I119" s="18"/>
      <c r="J119" s="18"/>
    </row>
    <row r="120" spans="1:10" ht="13.8" thickBot="1" x14ac:dyDescent="0.3">
      <c r="E120" s="25" t="s">
        <v>19</v>
      </c>
      <c r="F120" s="76">
        <f>+SUM(F116:F119)</f>
        <v>0</v>
      </c>
      <c r="G120" s="26">
        <f>+SUM(G116:G119)</f>
        <v>0</v>
      </c>
      <c r="H120" s="50">
        <f>+SUM(H116:H119)</f>
        <v>0</v>
      </c>
    </row>
    <row r="121" spans="1:10" ht="13.8" thickTop="1" x14ac:dyDescent="0.25">
      <c r="F121" s="77"/>
    </row>
    <row r="122" spans="1:10" x14ac:dyDescent="0.25">
      <c r="F122" s="77"/>
    </row>
    <row r="123" spans="1:10" x14ac:dyDescent="0.25">
      <c r="F123" s="77"/>
    </row>
    <row r="124" spans="1:10" x14ac:dyDescent="0.25">
      <c r="F124" s="77"/>
    </row>
    <row r="125" spans="1:10" x14ac:dyDescent="0.25">
      <c r="F125" s="77"/>
    </row>
    <row r="126" spans="1:10" x14ac:dyDescent="0.25">
      <c r="F126" s="77"/>
    </row>
    <row r="127" spans="1:10" x14ac:dyDescent="0.25">
      <c r="F127" s="77"/>
      <c r="H127" s="84"/>
      <c r="I127" s="84"/>
    </row>
    <row r="128" spans="1:10" x14ac:dyDescent="0.25">
      <c r="F128" s="77"/>
      <c r="H128" s="84"/>
      <c r="I128" s="84"/>
    </row>
    <row r="129" spans="6:6" x14ac:dyDescent="0.25">
      <c r="F129" s="77"/>
    </row>
    <row r="130" spans="6:6" x14ac:dyDescent="0.25">
      <c r="F130" s="77"/>
    </row>
    <row r="131" spans="6:6" x14ac:dyDescent="0.25">
      <c r="F131" s="77"/>
    </row>
    <row r="132" spans="6:6" x14ac:dyDescent="0.25">
      <c r="F132" s="77"/>
    </row>
    <row r="133" spans="6:6" x14ac:dyDescent="0.25">
      <c r="F133" s="77"/>
    </row>
    <row r="134" spans="6:6" x14ac:dyDescent="0.25">
      <c r="F134" s="77"/>
    </row>
    <row r="135" spans="6:6" x14ac:dyDescent="0.25">
      <c r="F135" s="77"/>
    </row>
    <row r="136" spans="6:6" x14ac:dyDescent="0.25">
      <c r="F136" s="77"/>
    </row>
    <row r="137" spans="6:6" x14ac:dyDescent="0.25">
      <c r="F137" s="77"/>
    </row>
    <row r="138" spans="6:6" x14ac:dyDescent="0.25">
      <c r="F138" s="77"/>
    </row>
    <row r="139" spans="6:6" x14ac:dyDescent="0.25">
      <c r="F139" s="77"/>
    </row>
    <row r="140" spans="6:6" x14ac:dyDescent="0.25">
      <c r="F140" s="77"/>
    </row>
    <row r="141" spans="6:6" x14ac:dyDescent="0.25">
      <c r="F141" s="77"/>
    </row>
    <row r="142" spans="6:6" x14ac:dyDescent="0.25">
      <c r="F142" s="77"/>
    </row>
    <row r="143" spans="6:6" x14ac:dyDescent="0.25">
      <c r="F143" s="77"/>
    </row>
    <row r="144" spans="6:6" x14ac:dyDescent="0.25">
      <c r="F144" s="77"/>
    </row>
    <row r="145" spans="6:6" x14ac:dyDescent="0.25">
      <c r="F145" s="77"/>
    </row>
    <row r="146" spans="6:6" x14ac:dyDescent="0.25">
      <c r="F146" s="77"/>
    </row>
    <row r="147" spans="6:6" x14ac:dyDescent="0.25">
      <c r="F147" s="77"/>
    </row>
    <row r="148" spans="6:6" x14ac:dyDescent="0.25">
      <c r="F148" s="77"/>
    </row>
    <row r="149" spans="6:6" x14ac:dyDescent="0.25">
      <c r="F149" s="77"/>
    </row>
    <row r="150" spans="6:6" x14ac:dyDescent="0.25">
      <c r="F150" s="77"/>
    </row>
    <row r="151" spans="6:6" x14ac:dyDescent="0.25">
      <c r="F151" s="77"/>
    </row>
    <row r="152" spans="6:6" x14ac:dyDescent="0.25">
      <c r="F152" s="77"/>
    </row>
    <row r="153" spans="6:6" x14ac:dyDescent="0.25">
      <c r="F153" s="77"/>
    </row>
    <row r="154" spans="6:6" x14ac:dyDescent="0.25">
      <c r="F154" s="77"/>
    </row>
    <row r="155" spans="6:6" x14ac:dyDescent="0.25">
      <c r="F155" s="77"/>
    </row>
    <row r="156" spans="6:6" x14ac:dyDescent="0.25">
      <c r="F156" s="77"/>
    </row>
    <row r="157" spans="6:6" x14ac:dyDescent="0.25">
      <c r="F157" s="77"/>
    </row>
    <row r="158" spans="6:6" x14ac:dyDescent="0.25">
      <c r="F158" s="77"/>
    </row>
    <row r="159" spans="6:6" x14ac:dyDescent="0.25">
      <c r="F159" s="77"/>
    </row>
    <row r="160" spans="6:6" x14ac:dyDescent="0.25">
      <c r="F160" s="77"/>
    </row>
    <row r="161" spans="6:6" x14ac:dyDescent="0.25">
      <c r="F161" s="77"/>
    </row>
    <row r="162" spans="6:6" x14ac:dyDescent="0.25">
      <c r="F162" s="77"/>
    </row>
    <row r="163" spans="6:6" x14ac:dyDescent="0.25">
      <c r="F163" s="77"/>
    </row>
    <row r="164" spans="6:6" x14ac:dyDescent="0.25">
      <c r="F164" s="77"/>
    </row>
    <row r="165" spans="6:6" x14ac:dyDescent="0.25">
      <c r="F165" s="77"/>
    </row>
    <row r="166" spans="6:6" x14ac:dyDescent="0.25">
      <c r="F166" s="77"/>
    </row>
    <row r="167" spans="6:6" x14ac:dyDescent="0.25">
      <c r="F167" s="77"/>
    </row>
    <row r="168" spans="6:6" x14ac:dyDescent="0.25">
      <c r="F168" s="77"/>
    </row>
    <row r="169" spans="6:6" x14ac:dyDescent="0.25">
      <c r="F169" s="77"/>
    </row>
    <row r="170" spans="6:6" x14ac:dyDescent="0.25">
      <c r="F170" s="77"/>
    </row>
    <row r="171" spans="6:6" x14ac:dyDescent="0.25">
      <c r="F171" s="77"/>
    </row>
    <row r="172" spans="6:6" x14ac:dyDescent="0.25">
      <c r="F172" s="77"/>
    </row>
    <row r="173" spans="6:6" x14ac:dyDescent="0.25">
      <c r="F173" s="77"/>
    </row>
    <row r="174" spans="6:6" x14ac:dyDescent="0.25">
      <c r="F174" s="77"/>
    </row>
    <row r="175" spans="6:6" x14ac:dyDescent="0.25">
      <c r="F175" s="77"/>
    </row>
    <row r="176" spans="6:6" x14ac:dyDescent="0.25">
      <c r="F176" s="77"/>
    </row>
    <row r="177" spans="6:6" x14ac:dyDescent="0.25">
      <c r="F177" s="77"/>
    </row>
    <row r="178" spans="6:6" x14ac:dyDescent="0.25">
      <c r="F178" s="77"/>
    </row>
    <row r="179" spans="6:6" x14ac:dyDescent="0.25">
      <c r="F179" s="77"/>
    </row>
    <row r="180" spans="6:6" x14ac:dyDescent="0.25">
      <c r="F180" s="77"/>
    </row>
    <row r="181" spans="6:6" x14ac:dyDescent="0.25">
      <c r="F181" s="77"/>
    </row>
    <row r="182" spans="6:6" x14ac:dyDescent="0.25">
      <c r="F182" s="77"/>
    </row>
    <row r="183" spans="6:6" x14ac:dyDescent="0.25">
      <c r="F183" s="77"/>
    </row>
  </sheetData>
  <sortState ref="A13:J110">
    <sortCondition ref="B13:B110"/>
  </sortState>
  <mergeCells count="19">
    <mergeCell ref="A3:E3"/>
    <mergeCell ref="J11:J12"/>
    <mergeCell ref="J114:J115"/>
    <mergeCell ref="E114:E115"/>
    <mergeCell ref="G114:H114"/>
    <mergeCell ref="I114:I115"/>
    <mergeCell ref="I11:I12"/>
    <mergeCell ref="G11:H11"/>
    <mergeCell ref="E11:E12"/>
    <mergeCell ref="C11:C12"/>
    <mergeCell ref="C114:C115"/>
    <mergeCell ref="A11:A12"/>
    <mergeCell ref="B11:B12"/>
    <mergeCell ref="D11:D12"/>
    <mergeCell ref="H127:I127"/>
    <mergeCell ref="H128:I128"/>
    <mergeCell ref="A114:A115"/>
    <mergeCell ref="B114:B115"/>
    <mergeCell ref="D114:D115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43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2"/>
  <sheetViews>
    <sheetView showGridLines="0" topLeftCell="A19" workbookViewId="0">
      <selection activeCell="D14" sqref="D14:E14"/>
    </sheetView>
  </sheetViews>
  <sheetFormatPr baseColWidth="10" defaultColWidth="9.109375" defaultRowHeight="13.2" x14ac:dyDescent="0.25"/>
  <cols>
    <col min="1" max="1" width="5.6640625" style="2" customWidth="1"/>
    <col min="2" max="2" width="20.6640625" style="16" customWidth="1"/>
    <col min="3" max="4" width="12.6640625" style="2" customWidth="1"/>
    <col min="5" max="5" width="12.6640625" style="15" customWidth="1"/>
    <col min="6" max="6" width="13.6640625" style="22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79" t="str">
        <f>+Índice!D4</f>
        <v>Jet trade Electrodomésticos S.A.</v>
      </c>
      <c r="B3" s="79"/>
      <c r="C3" s="79"/>
      <c r="D3" s="79"/>
      <c r="E3" s="79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+Índice!B10&amp;Índice!C10</f>
        <v>3. Otras Deudas segúnRepresentante Legal</v>
      </c>
      <c r="B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46106</v>
      </c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7">
        <f>+Índice!D6</f>
        <v>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80" t="s">
        <v>2</v>
      </c>
      <c r="B11" s="82" t="s">
        <v>13</v>
      </c>
      <c r="C11" s="82" t="s">
        <v>4</v>
      </c>
      <c r="D11" s="82" t="s">
        <v>26</v>
      </c>
      <c r="E11" s="82" t="s">
        <v>5</v>
      </c>
      <c r="F11" s="12" t="s">
        <v>6</v>
      </c>
      <c r="G11" s="85" t="s">
        <v>6</v>
      </c>
      <c r="H11" s="85"/>
      <c r="I11" s="82" t="s">
        <v>7</v>
      </c>
      <c r="J11" s="82" t="s">
        <v>20</v>
      </c>
    </row>
    <row r="12" spans="1:22" ht="13.8" thickBot="1" x14ac:dyDescent="0.3">
      <c r="A12" s="81"/>
      <c r="B12" s="83"/>
      <c r="C12" s="83"/>
      <c r="D12" s="83"/>
      <c r="E12" s="83"/>
      <c r="F12" s="13" t="s">
        <v>8</v>
      </c>
      <c r="G12" s="14" t="s">
        <v>9</v>
      </c>
      <c r="H12" s="14" t="s">
        <v>10</v>
      </c>
      <c r="I12" s="83"/>
      <c r="J12" s="83"/>
    </row>
    <row r="13" spans="1:22" x14ac:dyDescent="0.25">
      <c r="A13" s="15">
        <v>1</v>
      </c>
      <c r="B13" s="57" t="s">
        <v>45</v>
      </c>
      <c r="C13" s="2" t="s">
        <v>46</v>
      </c>
      <c r="D13" s="30">
        <v>46106</v>
      </c>
      <c r="E13" s="31">
        <v>46121</v>
      </c>
      <c r="F13" s="42">
        <v>16508129</v>
      </c>
      <c r="I13" s="2" t="s">
        <v>42</v>
      </c>
      <c r="J13" s="2" t="s">
        <v>44</v>
      </c>
    </row>
    <row r="14" spans="1:22" x14ac:dyDescent="0.25">
      <c r="A14" s="15">
        <v>2</v>
      </c>
      <c r="B14" s="57" t="s">
        <v>59</v>
      </c>
      <c r="C14" s="2" t="s">
        <v>46</v>
      </c>
      <c r="D14" s="30">
        <v>46106</v>
      </c>
      <c r="E14" s="31">
        <v>46121</v>
      </c>
      <c r="F14" s="42">
        <v>19182498</v>
      </c>
      <c r="I14" s="2" t="s">
        <v>42</v>
      </c>
      <c r="J14" s="2" t="s">
        <v>44</v>
      </c>
    </row>
    <row r="15" spans="1:22" ht="15.6" x14ac:dyDescent="0.25">
      <c r="A15" s="32" t="s">
        <v>11</v>
      </c>
      <c r="F15" s="17">
        <f>+G15+H15*$C$7</f>
        <v>0</v>
      </c>
    </row>
    <row r="16" spans="1:22" ht="3" customHeight="1" thickBot="1" x14ac:dyDescent="0.3">
      <c r="A16" s="18"/>
      <c r="B16" s="19"/>
      <c r="C16" s="18"/>
      <c r="D16" s="18"/>
      <c r="E16" s="20"/>
      <c r="F16" s="21"/>
      <c r="G16" s="18"/>
      <c r="H16" s="18"/>
      <c r="I16" s="18"/>
      <c r="J16" s="18"/>
    </row>
    <row r="17" spans="1:22" ht="13.8" thickBot="1" x14ac:dyDescent="0.3">
      <c r="E17" s="25" t="s">
        <v>19</v>
      </c>
      <c r="F17" s="26">
        <f>+SUM(F13:F16)</f>
        <v>35690627</v>
      </c>
      <c r="G17" s="27">
        <f>+SUM(G13:G16)</f>
        <v>0</v>
      </c>
      <c r="H17" s="27">
        <f>+SUM(H13:H16)</f>
        <v>0</v>
      </c>
    </row>
    <row r="18" spans="1:22" customFormat="1" ht="13.8" thickTop="1" x14ac:dyDescent="0.25">
      <c r="A18" s="5"/>
      <c r="B18" s="9"/>
      <c r="C18" s="10"/>
      <c r="D18" s="10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F19" s="17"/>
    </row>
    <row r="20" spans="1:22" ht="17.399999999999999" x14ac:dyDescent="0.3">
      <c r="A20" s="11" t="s">
        <v>18</v>
      </c>
      <c r="F20" s="17"/>
    </row>
    <row r="21" spans="1:22" x14ac:dyDescent="0.25">
      <c r="F21" s="17"/>
    </row>
    <row r="22" spans="1:22" ht="12.75" customHeight="1" x14ac:dyDescent="0.25">
      <c r="A22" s="80" t="s">
        <v>2</v>
      </c>
      <c r="B22" s="82" t="s">
        <v>13</v>
      </c>
      <c r="C22" s="82" t="s">
        <v>4</v>
      </c>
      <c r="D22" s="82" t="s">
        <v>26</v>
      </c>
      <c r="E22" s="82" t="s">
        <v>5</v>
      </c>
      <c r="F22" s="12" t="s">
        <v>6</v>
      </c>
      <c r="G22" s="85" t="s">
        <v>6</v>
      </c>
      <c r="H22" s="85"/>
      <c r="I22" s="82" t="s">
        <v>7</v>
      </c>
      <c r="J22" s="82" t="s">
        <v>20</v>
      </c>
    </row>
    <row r="23" spans="1:22" ht="13.8" thickBot="1" x14ac:dyDescent="0.3">
      <c r="A23" s="81"/>
      <c r="B23" s="83"/>
      <c r="C23" s="83"/>
      <c r="D23" s="83"/>
      <c r="E23" s="83"/>
      <c r="F23" s="13" t="s">
        <v>8</v>
      </c>
      <c r="G23" s="14" t="s">
        <v>9</v>
      </c>
      <c r="H23" s="14" t="s">
        <v>10</v>
      </c>
      <c r="I23" s="83"/>
      <c r="J23" s="83"/>
    </row>
    <row r="24" spans="1:22" x14ac:dyDescent="0.25">
      <c r="A24" s="15">
        <v>1</v>
      </c>
      <c r="F24" s="24">
        <f>+G24+H24*$C$7</f>
        <v>0</v>
      </c>
    </row>
    <row r="25" spans="1:22" x14ac:dyDescent="0.25">
      <c r="A25" s="15">
        <v>2</v>
      </c>
      <c r="F25" s="17">
        <f>+G25+H25*$C$7</f>
        <v>0</v>
      </c>
    </row>
    <row r="26" spans="1:22" ht="15.6" x14ac:dyDescent="0.25">
      <c r="A26" s="32" t="s">
        <v>11</v>
      </c>
      <c r="F26" s="17">
        <f>+G26+H26*$C$7</f>
        <v>0</v>
      </c>
    </row>
    <row r="27" spans="1:22" ht="3" customHeight="1" thickBot="1" x14ac:dyDescent="0.3">
      <c r="A27" s="18"/>
      <c r="B27" s="19"/>
      <c r="C27" s="18"/>
      <c r="D27" s="18"/>
      <c r="E27" s="20"/>
      <c r="F27" s="21"/>
      <c r="G27" s="18"/>
      <c r="H27" s="18"/>
      <c r="I27" s="18"/>
      <c r="J27" s="18"/>
    </row>
    <row r="28" spans="1:22" ht="13.8" thickBot="1" x14ac:dyDescent="0.3">
      <c r="E28" s="25" t="s">
        <v>19</v>
      </c>
      <c r="F28" s="26">
        <f>+SUM(F24:F27)</f>
        <v>0</v>
      </c>
      <c r="G28" s="26">
        <f>+SUM(G24:G27)</f>
        <v>0</v>
      </c>
      <c r="H28" s="26">
        <f>+SUM(H24:H27)</f>
        <v>0</v>
      </c>
    </row>
    <row r="29" spans="1:22" ht="13.8" thickTop="1" x14ac:dyDescent="0.25">
      <c r="F29" s="17"/>
    </row>
    <row r="30" spans="1:22" x14ac:dyDescent="0.25">
      <c r="F30" s="17"/>
    </row>
    <row r="31" spans="1:22" x14ac:dyDescent="0.25">
      <c r="F31" s="17"/>
    </row>
    <row r="32" spans="1:22" x14ac:dyDescent="0.25">
      <c r="F32" s="17"/>
    </row>
    <row r="33" spans="6:9" x14ac:dyDescent="0.25">
      <c r="F33" s="17"/>
    </row>
    <row r="34" spans="6:9" x14ac:dyDescent="0.25">
      <c r="F34" s="17"/>
    </row>
    <row r="35" spans="6:9" x14ac:dyDescent="0.25">
      <c r="F35" s="17"/>
    </row>
    <row r="36" spans="6:9" x14ac:dyDescent="0.25">
      <c r="F36" s="17"/>
      <c r="H36" s="84"/>
      <c r="I36" s="84"/>
    </row>
    <row r="37" spans="6:9" x14ac:dyDescent="0.25">
      <c r="F37" s="17"/>
      <c r="H37" s="84"/>
      <c r="I37" s="84"/>
    </row>
    <row r="38" spans="6:9" x14ac:dyDescent="0.25">
      <c r="F38" s="17"/>
    </row>
    <row r="39" spans="6:9" x14ac:dyDescent="0.25">
      <c r="F39" s="17"/>
    </row>
    <row r="40" spans="6:9" x14ac:dyDescent="0.25">
      <c r="F40" s="17"/>
    </row>
    <row r="41" spans="6:9" x14ac:dyDescent="0.25">
      <c r="F41" s="17"/>
    </row>
    <row r="42" spans="6:9" x14ac:dyDescent="0.25">
      <c r="F42" s="17"/>
    </row>
    <row r="43" spans="6:9" x14ac:dyDescent="0.25">
      <c r="F43" s="17"/>
    </row>
    <row r="44" spans="6:9" x14ac:dyDescent="0.25">
      <c r="F44" s="17"/>
    </row>
    <row r="45" spans="6:9" x14ac:dyDescent="0.25">
      <c r="F45" s="17"/>
    </row>
    <row r="46" spans="6:9" x14ac:dyDescent="0.25">
      <c r="F46" s="17"/>
    </row>
    <row r="47" spans="6:9" x14ac:dyDescent="0.25">
      <c r="F47" s="17"/>
    </row>
    <row r="48" spans="6:9" x14ac:dyDescent="0.25">
      <c r="F48" s="17"/>
    </row>
    <row r="49" spans="6:6" x14ac:dyDescent="0.25">
      <c r="F49" s="17"/>
    </row>
    <row r="50" spans="6:6" x14ac:dyDescent="0.25">
      <c r="F50" s="17"/>
    </row>
    <row r="51" spans="6:6" x14ac:dyDescent="0.25">
      <c r="F51" s="17"/>
    </row>
    <row r="52" spans="6:6" x14ac:dyDescent="0.25">
      <c r="F52" s="17"/>
    </row>
    <row r="53" spans="6:6" x14ac:dyDescent="0.25">
      <c r="F53" s="17"/>
    </row>
    <row r="54" spans="6:6" x14ac:dyDescent="0.25">
      <c r="F54" s="17"/>
    </row>
    <row r="55" spans="6:6" x14ac:dyDescent="0.25">
      <c r="F55" s="17"/>
    </row>
    <row r="56" spans="6:6" x14ac:dyDescent="0.25">
      <c r="F56" s="17"/>
    </row>
    <row r="57" spans="6:6" x14ac:dyDescent="0.25">
      <c r="F57" s="17"/>
    </row>
    <row r="58" spans="6:6" x14ac:dyDescent="0.25">
      <c r="F58" s="17"/>
    </row>
    <row r="59" spans="6:6" x14ac:dyDescent="0.25">
      <c r="F59" s="17"/>
    </row>
    <row r="60" spans="6:6" x14ac:dyDescent="0.25">
      <c r="F60" s="17"/>
    </row>
    <row r="61" spans="6:6" x14ac:dyDescent="0.25">
      <c r="F61" s="17"/>
    </row>
    <row r="62" spans="6:6" x14ac:dyDescent="0.25">
      <c r="F62" s="17"/>
    </row>
    <row r="63" spans="6:6" x14ac:dyDescent="0.25">
      <c r="F63" s="17"/>
    </row>
    <row r="64" spans="6:6" x14ac:dyDescent="0.25">
      <c r="F64" s="17"/>
    </row>
    <row r="65" spans="6:6" x14ac:dyDescent="0.25">
      <c r="F65" s="17"/>
    </row>
    <row r="66" spans="6:6" x14ac:dyDescent="0.25">
      <c r="F66" s="17"/>
    </row>
    <row r="67" spans="6:6" x14ac:dyDescent="0.25">
      <c r="F67" s="17"/>
    </row>
    <row r="68" spans="6:6" x14ac:dyDescent="0.25">
      <c r="F68" s="17"/>
    </row>
    <row r="69" spans="6:6" x14ac:dyDescent="0.25">
      <c r="F69" s="17"/>
    </row>
    <row r="70" spans="6:6" x14ac:dyDescent="0.25">
      <c r="F70" s="17"/>
    </row>
    <row r="71" spans="6:6" x14ac:dyDescent="0.25">
      <c r="F71" s="17"/>
    </row>
    <row r="72" spans="6:6" x14ac:dyDescent="0.25">
      <c r="F72" s="17"/>
    </row>
    <row r="73" spans="6:6" x14ac:dyDescent="0.25">
      <c r="F73" s="17"/>
    </row>
    <row r="74" spans="6:6" x14ac:dyDescent="0.25">
      <c r="F74" s="17"/>
    </row>
    <row r="75" spans="6:6" x14ac:dyDescent="0.25">
      <c r="F75" s="17"/>
    </row>
    <row r="76" spans="6:6" x14ac:dyDescent="0.25">
      <c r="F76" s="17"/>
    </row>
    <row r="77" spans="6:6" x14ac:dyDescent="0.25">
      <c r="F77" s="17"/>
    </row>
    <row r="78" spans="6:6" x14ac:dyDescent="0.25">
      <c r="F78" s="17"/>
    </row>
    <row r="79" spans="6:6" x14ac:dyDescent="0.25">
      <c r="F79" s="17"/>
    </row>
    <row r="80" spans="6:6" x14ac:dyDescent="0.25">
      <c r="F80" s="17"/>
    </row>
    <row r="81" spans="6:6" x14ac:dyDescent="0.25">
      <c r="F81" s="17"/>
    </row>
    <row r="82" spans="6:6" x14ac:dyDescent="0.25">
      <c r="F82" s="17"/>
    </row>
    <row r="83" spans="6:6" x14ac:dyDescent="0.25">
      <c r="F83" s="17"/>
    </row>
    <row r="84" spans="6:6" x14ac:dyDescent="0.25">
      <c r="F84" s="17"/>
    </row>
    <row r="85" spans="6:6" x14ac:dyDescent="0.25">
      <c r="F85" s="17"/>
    </row>
    <row r="86" spans="6:6" x14ac:dyDescent="0.25">
      <c r="F86" s="17"/>
    </row>
    <row r="87" spans="6:6" x14ac:dyDescent="0.25">
      <c r="F87" s="17"/>
    </row>
    <row r="88" spans="6:6" x14ac:dyDescent="0.25">
      <c r="F88" s="17"/>
    </row>
    <row r="89" spans="6:6" x14ac:dyDescent="0.25">
      <c r="F89" s="17"/>
    </row>
    <row r="90" spans="6:6" x14ac:dyDescent="0.25">
      <c r="F90" s="17"/>
    </row>
    <row r="91" spans="6:6" x14ac:dyDescent="0.25">
      <c r="F91" s="17"/>
    </row>
    <row r="92" spans="6:6" x14ac:dyDescent="0.25">
      <c r="F92" s="17"/>
    </row>
  </sheetData>
  <mergeCells count="19">
    <mergeCell ref="H37:I37"/>
    <mergeCell ref="J11:J12"/>
    <mergeCell ref="J22:J23"/>
    <mergeCell ref="E22:E23"/>
    <mergeCell ref="G22:H22"/>
    <mergeCell ref="I22:I23"/>
    <mergeCell ref="I11:I12"/>
    <mergeCell ref="G11:H11"/>
    <mergeCell ref="E11:E12"/>
    <mergeCell ref="D11:D12"/>
    <mergeCell ref="C22:C23"/>
    <mergeCell ref="D22:D23"/>
    <mergeCell ref="A3:E3"/>
    <mergeCell ref="H36:I36"/>
    <mergeCell ref="A22:A23"/>
    <mergeCell ref="B22:B23"/>
    <mergeCell ref="A11:A12"/>
    <mergeCell ref="B11:B12"/>
    <mergeCell ref="C11:C12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oD16YP+gKjSIyb7owfQtM0Lv7TgLUxkjw77Alwbowunkr7w3g+XRsQjTIzd8vDWI9KaWYqIcIY8S
dNfBo5Cm6w==</DigestValue>
    </Reference>
    <Reference Type="http://www.w3.org/2000/09/xmldsig#Object" URI="#idOfficeObject">
      <DigestMethod Algorithm="http://www.w3.org/2001/04/xmlenc#sha512"/>
      <DigestValue>JczZS/s0BLapfg8+YrhTc7yRJp5+Ps8D8bd4jW7X/1lwPAR4eeiGToHCN9M00JTf6M0+/z15e2R9
iRtl1YALjA==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+yEj1vkjcyMfwP6iAA2Yufx6adY8YqzpMXqfp46zY1YuupIDuR01TZxOaB6uWi/ImyxSti/7isw+
VKDLMGRnsg==</DigestValue>
    </Reference>
    <Reference Type="http://www.w3.org/2000/09/xmldsig#Object" URI="#idValidSigLnImg">
      <DigestMethod Algorithm="http://www.w3.org/2001/04/xmlenc#sha512"/>
      <DigestValue>m4Mw7CnrqIhbvxgtybfNuRPzyiLdPknmRTTS61H1Lk3JAj+rH6gTf3It74y35DQjLLiaDi1IPJwV
XhxqJVEZGQ==</DigestValue>
    </Reference>
    <Reference Type="http://www.w3.org/2000/09/xmldsig#Object" URI="#idInvalidSigLnImg">
      <DigestMethod Algorithm="http://www.w3.org/2001/04/xmlenc#sha512"/>
      <DigestValue>jn9+5qpKD0ifDnjnuZrHeZA0/dQmpWEy4+XujScst7LGWkeGY7fdLVcrW+kIcaiDHH9KpnWVVAQi
OC2kBbfDSg==</DigestValue>
    </Reference>
  </SignedInfo>
  <SignatureValue>tJrlO/5OSt77U/pXsB+e85pgAecfxOgigaYwbEBGUYiacd6KoOMQJPx8Lln2ZIaW2mPyWcvhsri1
2JlwakhGgnkXa12+xZD2DFamfxy96KAb0hahS11rvYYzVsV2AiwdI8JAWto07zHe+03btd2TOV8J
hamfz16LSsoieIc8jcUkso3SIqJNdhcpmAU0K+4v13sjIKcL100yanNequRXvp6TeMDwjOd3XPdL
lPY1cuDL6TE/0AH8JjJ7mqNWwurlvGrnrECJmr94vNDSpJFkbuFS00Uvp8FNwoQg1D2ncxSTo4DK
N/4uv0UUijcm6f6IXwclUG9ZFfneynhsqZgeHw==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RuCyzeONN5BTUiYjcEx20YsC2ZVkhuTf3NVmYyF+84QVdXum+ZpWfkcxV/c15MRaL7PCo/nF3d9oCRjvYW6G7g==</DigestValue>
      </Reference>
      <Reference URI="/xl/comments1.xml?ContentType=application/vnd.openxmlformats-officedocument.spreadsheetml.comments+xml">
        <DigestMethod Algorithm="http://www.w3.org/2001/04/xmlenc#sha512"/>
        <DigestValue>U8s/lFwhZc7ruq74N/3EkfFBNOsZPIXNPkeleydbeugl6llQunbXtqm4hGawMROAgMsJoTgyt1gJoKm8k7rE1A==</DigestValue>
      </Reference>
      <Reference URI="/xl/comments2.xml?ContentType=application/vnd.openxmlformats-officedocument.spreadsheetml.comments+xml">
        <DigestMethod Algorithm="http://www.w3.org/2001/04/xmlenc#sha512"/>
        <DigestValue>zazngazP7DnRGBsZ85K8rLSbp32vpwufZxEUlA6Qp2EFYE0AzmZ2hjxh7KAvziLJKaL9kT3rGcnzrdtqfXy8PA==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vmlDrawing1.vml?ContentType=application/vnd.openxmlformats-officedocument.vmlDrawing">
        <DigestMethod Algorithm="http://www.w3.org/2001/04/xmlenc#sha512"/>
        <DigestValue>zjbqO9JxpRq7++kVlVLQ4a0hPbi2H6k4BYoXF90a7MH6XJ6iXMvdBs1wMPzIBYVh6azaPLKxCvVXPEQ9MTfA2A==</DigestValue>
      </Reference>
      <Reference URI="/xl/drawings/vmlDrawing2.vml?ContentType=application/vnd.openxmlformats-officedocument.vmlDrawing">
        <DigestMethod Algorithm="http://www.w3.org/2001/04/xmlenc#sha512"/>
        <DigestValue>jeXX+7Jihr3uqYW7F5bdOBdWXttnBzIjwVKrWJ6qUVU7+br8DjqntYWHkhEtevVRCz9akEMukxH4wTTtH1xiFw==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mpjAhCboTHPJI16Y2kYxu3/mN0F4XUKQjoE60TdVFNrKwn6tCew3qgsP7YiwBNX4Vy3J3Wd21RuysJzDOvqLZw==</DigestValue>
      </Reference>
      <Reference URI="/xl/media/image2.emf?ContentType=image/x-emf">
        <DigestMethod Algorithm="http://www.w3.org/2001/04/xmlenc#sha512"/>
        <DigestValue>0XixN0w5hQJ4c2cCA8P5EuBMzeQOEIwru+woVW+EzdhXoKCgbdQFrdSWBBaXneNzuHzxCId+/JQbxL3Q0QCxdA==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Ah6s8CElQGKxXJ74dZF7jI/4pWXbMRc/9LCJCOv2y5Qr3LsyN0XhPYE6qTdz09+VJqFfAYGI+8D8YF0HTpTnKA==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5CuQXFAh+qADQPBm/ST74/7Xwv7ECDqLxOmU+pMrXenwySPFrk9vNs212qpWoXaHKP7da80dhphGme8vxFDwBg==</DigestValue>
      </Reference>
      <Reference URI="/xl/styles.xml?ContentType=application/vnd.openxmlformats-officedocument.spreadsheetml.styles+xml">
        <DigestMethod Algorithm="http://www.w3.org/2001/04/xmlenc#sha512"/>
        <DigestValue>G6pY1yz/CsOoLDEY0M4U8Rh1nKz3mq5qe/WlFlFqhWRu9t0c/T5h4CFEOx8WfmQ/6OwNfl6v/kJhehUnSCnGyg==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vl/xGhCe45XSzOdTnmdpELN5yS8IJw7TAZ2fbqrzzIQv2VeJ1fCTflJ7/t2BEbGqVXHYiBeYvAkd4AD8VUs0EQ==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LvKuanVFPkk15nMFPcnvjHZeyEowVj5Je4DhdlNJRcIUPugVz4+tnpv11YHOiNh8MEPcXKGLsLARRZhoYG+Dnw==</DigestValue>
      </Reference>
      <Reference URI="/xl/worksheets/sheet2.xml?ContentType=application/vnd.openxmlformats-officedocument.spreadsheetml.worksheet+xml">
        <DigestMethod Algorithm="http://www.w3.org/2001/04/xmlenc#sha512"/>
        <DigestValue>WB/lyGlKyWRNm55i1SSVhh/G7y7LO97GSV2ziNiK5Sbp8MPOJwj409rIEYM5j+/AjhWYarESpZjiZ2AMb2rxKQ==</DigestValue>
      </Reference>
      <Reference URI="/xl/worksheets/sheet3.xml?ContentType=application/vnd.openxmlformats-officedocument.spreadsheetml.worksheet+xml">
        <DigestMethod Algorithm="http://www.w3.org/2001/04/xmlenc#sha512"/>
        <DigestValue>R8c2yM7GlVYI9ro/hZefHENNjg2S8KCNV7ZsY7MeGLhjnN2dNRxDnt+NZgTBqClxOUgRuoDUMf0rWbCL8YweeA==</DigestValue>
      </Reference>
      <Reference URI="/xl/worksheets/sheet4.xml?ContentType=application/vnd.openxmlformats-officedocument.spreadsheetml.worksheet+xml">
        <DigestMethod Algorithm="http://www.w3.org/2001/04/xmlenc#sha512"/>
        <DigestValue>CkuV0hYNOWd0hNGjBX3nXCln2PBwetejdXRl9SM5P47osy6p6EHzgFFUX9oc+0rswExL6HuK3+3f1N4vNO+s0g==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2026-03-30T14:45:25Z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{95451B5B-DE58-4853-B21F-7AA8E95A5FD6}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2026-03-30T14:45:25Z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wAw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nAQAAVgAAAC0AAAA7AAAA+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AoAQAAVwAAACUAAAAMAAAABAAAAFQAAADkAAAALgAAADsAAAAmAQAAVgAAAAEAAABVVY9BhfaOQS4AAAA7AAAAGQAAAEwAAAAAAAAAAAAAAAAAAAD//////////4AAAABHAGUAbgBhAHIAbwAgAEYAYQBiAGkAYQBuACAAQgBvAGcAYQBkAG8AIABPAHIAdQBlAAAADgAAAAoAAAALAAAACgAAAAcAAAAMAAAABQAAAAoAAAAKAAAADAAAAAUAAAAKAAAACwAAAAUAAAALAAAADAAAAAwAAAAKAAAADAAAAAwAAAAFAAAADwAAAAcAAAAL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kAAAADAAAAGEAAADMAAAAcQAAAAEAAABVVY9BhfaOQQwAAABhAAAAGQAAAEwAAAAAAAAAAAAAAAAAAAD//////////4AAAABHAEUATgBBAFIATwAgAEYAQQBCAEkAQQBOACAAQgBPAEcAQQBEAE8AIABPAFIAVQBFAAAACQAAAAcAAAAKAAAACAAAAAgAAAAKAAAABAAAAAYAAAAIAAAABwAAAAMAAAAIAAAACgAAAAQAAAAHAAAACgAAAAkAAAAIAAAACQAAAAoAAAAEAAAACgAAAAgAAAAJ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JcAAACGAAAAAQAAAFVVj0GF9o5BDA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CwAAAIsAAAAdAQAAmwAAAAsAAACLAAAAEwEAABEAAAAhAPAAAAAAAAAAAAAAAIA/AAAAAAAAAAAAAIA/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=</Object>
  <Object Id="idInvalidSigLnImg">AQAAAGwAAAAAAAAAAAAAAD8BAACfAAAAAAAAAAAAAABmFgAALAsAACBFTUYAAAEAg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cBAABWAAAALQAAADsAAAD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//////////gAAAAEcAZQBuAGEAcgBvACAARgBhAGIAaQBhAG4AIABCAG8AZwBhAGQAbwAgAE8AcgB1AGUAAAAOAAAACgAAAAsAAAAKAAAABwAAAAwAAAAFAAAACgAAAAoAAAAMAAAABQAAAAoAAAALAAAABQAAAAsAAAAMAAAADAAAAAoAAAAMAAAADAAAAAUAAAAPAAAABwAAAAs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MwAAABxAAAAAQAAAFVVj0GF9o5BDAAAAGEAAAAZAAAATAAAAAAAAAAAAAAAAAAAAP//////////gAAAAEcARQBOAEEAUgBPACAARgBBAEIASQBBAE4AIABCAE8ARwBBAEQATwAgAE8AUgBVAEUAAAAJAAAABwAAAAoAAAAIAAAACAAAAAoAAAAEAAAABgAAAAgAAAAHAAAAAwAAAAgAAAAKAAAABAAAAAcAAAAKAAAACQAAAAgAAAAJAAAACgAAAAQAAAAKAAAACAAAAAk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wAAAAAwAAAB2AAAAlwAAAIYAAAABAAAAVVWPQYX2jkEM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LAAAAiwAAAB0BAACbAAAACwAAAIsAAAATAQAAEQAAACEA8AAAAAAAAAAAAAAAgD8AAAAAAAAAAAAAgD8AAAAAAAAAAAAAAAAAAAAAAAAAAAAAAAAAAAAAAAAAACUAAAAMAAAAAAAAgCgAAAAMAAAABQAAACUAAAAMAAAAAQAAABgAAAAMAAAAAAAAAhIAAAAMAAAAAQAAABYAAAAMAAAAAAAAAFQAAAAwAQAADAAAAIsAAAAcAQAAmwAAAAEAAABVVY9BhfaOQQwAAACLAAAAJgAAAEwAAAAEAAAACwAAAIsAAAAeAQAAnAAAAJgAAABGAGkAcgBtAGEAZABvACAAcABvAHIAOgAgAEcARQBOAEEAUgBPACAARgBBAEIASQBBAE4AIABCAE8ARwBBAEQATwAgAE8AUgBVAEUABgAAAAMAAAAFAAAACwAAAAcAAAAIAAAACAAAAAQAAAAIAAAACAAAAAUAAAADAAAABAAAAAkAAAAHAAAACgAAAAgAAAAIAAAACgAAAAQAAAAGAAAACAAAAAcAAAADAAAACAAAAAoAAAAEAAAABwAAAAoAAAAJAAAACAAAAAkAAAAKAAAABAAAAAoAAAAIAAAACQ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vlG5tiyxLfALMqMxp8UJo2EOFUbKzmaBt1TRVEDUj6vddlokwXRAl8CEu0S6DKwF52MIc5diuGp4
8QnsosFB1Q==</DigestValue>
    </Reference>
    <Reference Type="http://www.w3.org/2000/09/xmldsig#Object" URI="#idOfficeObject">
      <DigestMethod Algorithm="http://www.w3.org/2001/04/xmlenc#sha512"/>
      <DigestValue>EQK5VJsmRcvJGK9SkJ1rIpyej2tG0BLaovJMDrSnQwY1If3sAuQtQzmTEIKg7kA5FZ92Y3s9fubz
fmV/3ph26A==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mHMLGqYd+c3IvCPMSxaCBnxUyeMOXEo8XgJB2iHm0yX52FD6tnSn7Og5owtrTsW7ta2075Ez7sO/
3BdCpdYKeg==</DigestValue>
    </Reference>
    <Reference Type="http://www.w3.org/2000/09/xmldsig#Object" URI="#idValidSigLnImg">
      <DigestMethod Algorithm="http://www.w3.org/2001/04/xmlenc#sha512"/>
      <DigestValue>m4Mw7CnrqIhbvxgtybfNuRPzyiLdPknmRTTS61H1Lk3JAj+rH6gTf3It74y35DQjLLiaDi1IPJwV
XhxqJVEZGQ==</DigestValue>
    </Reference>
    <Reference Type="http://www.w3.org/2000/09/xmldsig#Object" URI="#idInvalidSigLnImg">
      <DigestMethod Algorithm="http://www.w3.org/2001/04/xmlenc#sha512"/>
      <DigestValue>jn9+5qpKD0ifDnjnuZrHeZA0/dQmpWEy4+XujScst7LGWkeGY7fdLVcrW+kIcaiDHH9KpnWVVAQi
OC2kBbfDSg==</DigestValue>
    </Reference>
  </SignedInfo>
  <SignatureValue>g8v4nJn9GCnVjUksUqqksN8W3W9m+AICdX80Fba55umAW1T4Z4pZEPBXVYym/YOABicqWsYrj1G+
oJ1bJDKE8yUI0ovTBeriVI/EFkNkp1vvJEe+grPmWpgLefqZ7ODXtADRQfAfvVTtXdA7Tu2urrRk
nCj6Y7YpyfmRS+hB+alVOXWJ9KrGRIa35E9AEmo/QGrc1yLgKPaPm2S/+BdijVtzfQ+sTq+20Wt6
psgFWPWswkRxWVgGwFaUQKTmQmNq6L7ohGoWyyM3y/786NhtIHoq7BLfhDsJih0GASqOW8Pwd8HF
bF05t+2ZPyjT96V2N9/B7uUD7mfH1gdVf1qdIw==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RuCyzeONN5BTUiYjcEx20YsC2ZVkhuTf3NVmYyF+84QVdXum+ZpWfkcxV/c15MRaL7PCo/nF3d9oCRjvYW6G7g==</DigestValue>
      </Reference>
      <Reference URI="/xl/comments1.xml?ContentType=application/vnd.openxmlformats-officedocument.spreadsheetml.comments+xml">
        <DigestMethod Algorithm="http://www.w3.org/2001/04/xmlenc#sha512"/>
        <DigestValue>U8s/lFwhZc7ruq74N/3EkfFBNOsZPIXNPkeleydbeugl6llQunbXtqm4hGawMROAgMsJoTgyt1gJoKm8k7rE1A==</DigestValue>
      </Reference>
      <Reference URI="/xl/comments2.xml?ContentType=application/vnd.openxmlformats-officedocument.spreadsheetml.comments+xml">
        <DigestMethod Algorithm="http://www.w3.org/2001/04/xmlenc#sha512"/>
        <DigestValue>zazngazP7DnRGBsZ85K8rLSbp32vpwufZxEUlA6Qp2EFYE0AzmZ2hjxh7KAvziLJKaL9kT3rGcnzrdtqfXy8PA==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vmlDrawing1.vml?ContentType=application/vnd.openxmlformats-officedocument.vmlDrawing">
        <DigestMethod Algorithm="http://www.w3.org/2001/04/xmlenc#sha512"/>
        <DigestValue>zjbqO9JxpRq7++kVlVLQ4a0hPbi2H6k4BYoXF90a7MH6XJ6iXMvdBs1wMPzIBYVh6azaPLKxCvVXPEQ9MTfA2A==</DigestValue>
      </Reference>
      <Reference URI="/xl/drawings/vmlDrawing2.vml?ContentType=application/vnd.openxmlformats-officedocument.vmlDrawing">
        <DigestMethod Algorithm="http://www.w3.org/2001/04/xmlenc#sha512"/>
        <DigestValue>jeXX+7Jihr3uqYW7F5bdOBdWXttnBzIjwVKrWJ6qUVU7+br8DjqntYWHkhEtevVRCz9akEMukxH4wTTtH1xiFw==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mpjAhCboTHPJI16Y2kYxu3/mN0F4XUKQjoE60TdVFNrKwn6tCew3qgsP7YiwBNX4Vy3J3Wd21RuysJzDOvqLZw==</DigestValue>
      </Reference>
      <Reference URI="/xl/media/image2.emf?ContentType=image/x-emf">
        <DigestMethod Algorithm="http://www.w3.org/2001/04/xmlenc#sha512"/>
        <DigestValue>0XixN0w5hQJ4c2cCA8P5EuBMzeQOEIwru+woVW+EzdhXoKCgbdQFrdSWBBaXneNzuHzxCId+/JQbxL3Q0QCxdA==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Ah6s8CElQGKxXJ74dZF7jI/4pWXbMRc/9LCJCOv2y5Qr3LsyN0XhPYE6qTdz09+VJqFfAYGI+8D8YF0HTpTnKA==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5CuQXFAh+qADQPBm/ST74/7Xwv7ECDqLxOmU+pMrXenwySPFrk9vNs212qpWoXaHKP7da80dhphGme8vxFDwBg==</DigestValue>
      </Reference>
      <Reference URI="/xl/styles.xml?ContentType=application/vnd.openxmlformats-officedocument.spreadsheetml.styles+xml">
        <DigestMethod Algorithm="http://www.w3.org/2001/04/xmlenc#sha512"/>
        <DigestValue>G6pY1yz/CsOoLDEY0M4U8Rh1nKz3mq5qe/WlFlFqhWRu9t0c/T5h4CFEOx8WfmQ/6OwNfl6v/kJhehUnSCnGyg==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vl/xGhCe45XSzOdTnmdpELN5yS8IJw7TAZ2fbqrzzIQv2VeJ1fCTflJ7/t2BEbGqVXHYiBeYvAkd4AD8VUs0EQ==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LvKuanVFPkk15nMFPcnvjHZeyEowVj5Je4DhdlNJRcIUPugVz4+tnpv11YHOiNh8MEPcXKGLsLARRZhoYG+Dnw==</DigestValue>
      </Reference>
      <Reference URI="/xl/worksheets/sheet2.xml?ContentType=application/vnd.openxmlformats-officedocument.spreadsheetml.worksheet+xml">
        <DigestMethod Algorithm="http://www.w3.org/2001/04/xmlenc#sha512"/>
        <DigestValue>WB/lyGlKyWRNm55i1SSVhh/G7y7LO97GSV2ziNiK5Sbp8MPOJwj409rIEYM5j+/AjhWYarESpZjiZ2AMb2rxKQ==</DigestValue>
      </Reference>
      <Reference URI="/xl/worksheets/sheet3.xml?ContentType=application/vnd.openxmlformats-officedocument.spreadsheetml.worksheet+xml">
        <DigestMethod Algorithm="http://www.w3.org/2001/04/xmlenc#sha512"/>
        <DigestValue>R8c2yM7GlVYI9ro/hZefHENNjg2S8KCNV7ZsY7MeGLhjnN2dNRxDnt+NZgTBqClxOUgRuoDUMf0rWbCL8YweeA==</DigestValue>
      </Reference>
      <Reference URI="/xl/worksheets/sheet4.xml?ContentType=application/vnd.openxmlformats-officedocument.spreadsheetml.worksheet+xml">
        <DigestMethod Algorithm="http://www.w3.org/2001/04/xmlenc#sha512"/>
        <DigestValue>CkuV0hYNOWd0hNGjBX3nXCln2PBwetejdXRl9SM5P47osy6p6EHzgFFUX9oc+0rswExL6HuK3+3f1N4vNO+s0g==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2026-03-30T14:45:59Z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{0DF9F318-089A-40B0-8529-602D5521A3C6}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2026-03-30T14:45:59Z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wAw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nAQAAVgAAAC0AAAA7AAAA+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AoAQAAVwAAACUAAAAMAAAABAAAAFQAAADkAAAALgAAADsAAAAmAQAAVgAAAAEAAABVVY9BhfaOQS4AAAA7AAAAGQAAAEwAAAAAAAAAAAAAAAAAAAD//////////4AAAABHAGUAbgBhAHIAbwAgAEYAYQBiAGkAYQBuACAAQgBvAGcAYQBkAG8AIABPAHIAdQBlAAAADgAAAAoAAAALAAAACgAAAAcAAAAMAAAABQAAAAoAAAAKAAAADAAAAAUAAAAKAAAACwAAAAUAAAALAAAADAAAAAwAAAAKAAAADAAAAAwAAAAFAAAADwAAAAcAAAAL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kAAAADAAAAGEAAADMAAAAcQAAAAEAAABVVY9BhfaOQQwAAABhAAAAGQAAAEwAAAAAAAAAAAAAAAAAAAD//////////4AAAABHAEUATgBBAFIATwAgAEYAQQBCAEkAQQBOACAAQgBPAEcAQQBEAE8AIABPAFIAVQBFAAAACQAAAAcAAAAKAAAACAAAAAgAAAAKAAAABAAAAAYAAAAIAAAABwAAAAMAAAAIAAAACgAAAAQAAAAHAAAACgAAAAkAAAAIAAAACQAAAAoAAAAEAAAACgAAAAgAAAAJ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JcAAACGAAAAAQAAAFVVj0GF9o5BDA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CwAAAIsAAAAdAQAAmwAAAAsAAACLAAAAEwEAABEAAAAhAPAAAAAAAAAAAAAAAIA/AAAAAAAAAAAAAIA/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=</Object>
  <Object Id="idInvalidSigLnImg">AQAAAGwAAAAAAAAAAAAAAD8BAACfAAAAAAAAAAAAAABmFgAALAsAACBFTUYAAAEAg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cBAABWAAAALQAAADsAAAD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//////////gAAAAEcAZQBuAGEAcgBvACAARgBhAGIAaQBhAG4AIABCAG8AZwBhAGQAbwAgAE8AcgB1AGUAAAAOAAAACgAAAAsAAAAKAAAABwAAAAwAAAAFAAAACgAAAAoAAAAMAAAABQAAAAoAAAALAAAABQAAAAsAAAAMAAAADAAAAAoAAAAMAAAADAAAAAUAAAAPAAAABwAAAAs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MwAAABxAAAAAQAAAFVVj0GF9o5BDAAAAGEAAAAZAAAATAAAAAAAAAAAAAAAAAAAAP//////////gAAAAEcARQBOAEEAUgBPACAARgBBAEIASQBBAE4AIABCAE8ARwBBAEQATwAgAE8AUgBVAEUAAAAJAAAABwAAAAoAAAAIAAAACAAAAAoAAAAEAAAABgAAAAgAAAAHAAAAAwAAAAgAAAAKAAAABAAAAAcAAAAKAAAACQAAAAgAAAAJAAAACgAAAAQAAAAKAAAACAAAAAk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wAAAAAwAAAB2AAAAlwAAAIYAAAABAAAAVVWPQYX2jkEM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LAAAAiwAAAB0BAACbAAAACwAAAIsAAAATAQAAEQAAACEA8AAAAAAAAAAAAAAAgD8AAAAAAAAAAAAAgD8AAAAAAAAAAAAAAAAAAAAAAAAAAAAAAAAAAAAAAAAAACUAAAAMAAAAAAAAgCgAAAAMAAAABQAAACUAAAAMAAAAAQAAABgAAAAMAAAAAAAAAhIAAAAMAAAAAQAAABYAAAAMAAAAAAAAAFQAAAAwAQAADAAAAIsAAAAcAQAAmwAAAAEAAABVVY9BhfaOQQwAAACLAAAAJgAAAEwAAAAEAAAACwAAAIsAAAAeAQAAnAAAAJgAAABGAGkAcgBtAGEAZABvACAAcABvAHIAOgAgAEcARQBOAEEAUgBPACAARgBBAEIASQBBAE4AIABCAE8ARwBBAEQATwAgAE8AUgBVAEUABgAAAAMAAAAFAAAACwAAAAcAAAAIAAAACAAAAAQAAAAIAAAACAAAAAUAAAADAAAABAAAAAkAAAAHAAAACgAAAAgAAAAIAAAACgAAAAQAAAAGAAAACAAAAAcAAAADAAAACAAAAAoAAAAEAAAABwAAAAoAAAAJAAAACAAAAAkAAAAKAAAABAAAAAoAAAAIAAAACQ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N5DPbnrd9yXgqz3QnuDoGqpXQi7saZqFqwae+tvpr9J6NlCJd3y9b/emaxiVEcuXCcMkN+GFG8bm
/J/wca4hmQ==</DigestValue>
    </Reference>
    <Reference Type="http://www.w3.org/2000/09/xmldsig#Object" URI="#idOfficeObject">
      <DigestMethod Algorithm="http://www.w3.org/2001/04/xmlenc#sha512"/>
      <DigestValue>/p1Xymww+p9EKdggU9JpGTPri6BIvZKc3pGhNMnU+gnlFmLYnggtvyl8TBYYKrNaZ+5DAcuNB4LO
+KKyYKJmHA==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icQmpA6y1RA24yh/419zZDmM8P94uGF8h5Biqe65siGywRqCNhoe8ArGiZnDgKcuR9dCIRr6TCjm
fkj74DVtdg==</DigestValue>
    </Reference>
    <Reference Type="http://www.w3.org/2000/09/xmldsig#Object" URI="#idValidSigLnImg">
      <DigestMethod Algorithm="http://www.w3.org/2001/04/xmlenc#sha512"/>
      <DigestValue>m4Mw7CnrqIhbvxgtybfNuRPzyiLdPknmRTTS61H1Lk3JAj+rH6gTf3It74y35DQjLLiaDi1IPJwV
XhxqJVEZGQ==</DigestValue>
    </Reference>
    <Reference Type="http://www.w3.org/2000/09/xmldsig#Object" URI="#idInvalidSigLnImg">
      <DigestMethod Algorithm="http://www.w3.org/2001/04/xmlenc#sha512"/>
      <DigestValue>jn9+5qpKD0ifDnjnuZrHeZA0/dQmpWEy4+XujScst7LGWkeGY7fdLVcrW+kIcaiDHH9KpnWVVAQi
OC2kBbfDSg==</DigestValue>
    </Reference>
  </SignedInfo>
  <SignatureValue>DS2GmzEO432MKvIX+rqKeaq6CL+ydcpJd5OQYYJ1RHSJ9mHdHba/SXOoEiJCdrzmX5GDopzfRy+5
ewJFYm+4ph5dSQAcA2DUfUfYekKEoJGKjwiCDkdZlX4NAWpHxS7GBIM+3BmQxpj4uyG5/upGvPVe
KIgoxpZNh38JE93rjPlufctnVNVBvKIR0OaU2x5lShCXdOUGZOXJEH8pHlupsgMYboq3fnpeF8kz
Xp2s8RHWZtmEhARoFqZEQLb2MFuW/5cwT32G/XG9CDoIiTMkqv+J+kSPrp99ZI6W1TrFbOp4i8tZ
CJEM3BjiLlhUx18Fi/vWgtfkB0ABfXEdV1qxtA==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RuCyzeONN5BTUiYjcEx20YsC2ZVkhuTf3NVmYyF+84QVdXum+ZpWfkcxV/c15MRaL7PCo/nF3d9oCRjvYW6G7g==</DigestValue>
      </Reference>
      <Reference URI="/xl/comments1.xml?ContentType=application/vnd.openxmlformats-officedocument.spreadsheetml.comments+xml">
        <DigestMethod Algorithm="http://www.w3.org/2001/04/xmlenc#sha512"/>
        <DigestValue>U8s/lFwhZc7ruq74N/3EkfFBNOsZPIXNPkeleydbeugl6llQunbXtqm4hGawMROAgMsJoTgyt1gJoKm8k7rE1A==</DigestValue>
      </Reference>
      <Reference URI="/xl/comments2.xml?ContentType=application/vnd.openxmlformats-officedocument.spreadsheetml.comments+xml">
        <DigestMethod Algorithm="http://www.w3.org/2001/04/xmlenc#sha512"/>
        <DigestValue>zazngazP7DnRGBsZ85K8rLSbp32vpwufZxEUlA6Qp2EFYE0AzmZ2hjxh7KAvziLJKaL9kT3rGcnzrdtqfXy8PA==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vmlDrawing1.vml?ContentType=application/vnd.openxmlformats-officedocument.vmlDrawing">
        <DigestMethod Algorithm="http://www.w3.org/2001/04/xmlenc#sha512"/>
        <DigestValue>zjbqO9JxpRq7++kVlVLQ4a0hPbi2H6k4BYoXF90a7MH6XJ6iXMvdBs1wMPzIBYVh6azaPLKxCvVXPEQ9MTfA2A==</DigestValue>
      </Reference>
      <Reference URI="/xl/drawings/vmlDrawing2.vml?ContentType=application/vnd.openxmlformats-officedocument.vmlDrawing">
        <DigestMethod Algorithm="http://www.w3.org/2001/04/xmlenc#sha512"/>
        <DigestValue>jeXX+7Jihr3uqYW7F5bdOBdWXttnBzIjwVKrWJ6qUVU7+br8DjqntYWHkhEtevVRCz9akEMukxH4wTTtH1xiFw==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mpjAhCboTHPJI16Y2kYxu3/mN0F4XUKQjoE60TdVFNrKwn6tCew3qgsP7YiwBNX4Vy3J3Wd21RuysJzDOvqLZw==</DigestValue>
      </Reference>
      <Reference URI="/xl/media/image2.emf?ContentType=image/x-emf">
        <DigestMethod Algorithm="http://www.w3.org/2001/04/xmlenc#sha512"/>
        <DigestValue>0XixN0w5hQJ4c2cCA8P5EuBMzeQOEIwru+woVW+EzdhXoKCgbdQFrdSWBBaXneNzuHzxCId+/JQbxL3Q0QCxdA==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Ah6s8CElQGKxXJ74dZF7jI/4pWXbMRc/9LCJCOv2y5Qr3LsyN0XhPYE6qTdz09+VJqFfAYGI+8D8YF0HTpTnKA==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5CuQXFAh+qADQPBm/ST74/7Xwv7ECDqLxOmU+pMrXenwySPFrk9vNs212qpWoXaHKP7da80dhphGme8vxFDwBg==</DigestValue>
      </Reference>
      <Reference URI="/xl/styles.xml?ContentType=application/vnd.openxmlformats-officedocument.spreadsheetml.styles+xml">
        <DigestMethod Algorithm="http://www.w3.org/2001/04/xmlenc#sha512"/>
        <DigestValue>G6pY1yz/CsOoLDEY0M4U8Rh1nKz3mq5qe/WlFlFqhWRu9t0c/T5h4CFEOx8WfmQ/6OwNfl6v/kJhehUnSCnGyg==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vl/xGhCe45XSzOdTnmdpELN5yS8IJw7TAZ2fbqrzzIQv2VeJ1fCTflJ7/t2BEbGqVXHYiBeYvAkd4AD8VUs0EQ==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LvKuanVFPkk15nMFPcnvjHZeyEowVj5Je4DhdlNJRcIUPugVz4+tnpv11YHOiNh8MEPcXKGLsLARRZhoYG+Dnw==</DigestValue>
      </Reference>
      <Reference URI="/xl/worksheets/sheet2.xml?ContentType=application/vnd.openxmlformats-officedocument.spreadsheetml.worksheet+xml">
        <DigestMethod Algorithm="http://www.w3.org/2001/04/xmlenc#sha512"/>
        <DigestValue>WB/lyGlKyWRNm55i1SSVhh/G7y7LO97GSV2ziNiK5Sbp8MPOJwj409rIEYM5j+/AjhWYarESpZjiZ2AMb2rxKQ==</DigestValue>
      </Reference>
      <Reference URI="/xl/worksheets/sheet3.xml?ContentType=application/vnd.openxmlformats-officedocument.spreadsheetml.worksheet+xml">
        <DigestMethod Algorithm="http://www.w3.org/2001/04/xmlenc#sha512"/>
        <DigestValue>R8c2yM7GlVYI9ro/hZefHENNjg2S8KCNV7ZsY7MeGLhjnN2dNRxDnt+NZgTBqClxOUgRuoDUMf0rWbCL8YweeA==</DigestValue>
      </Reference>
      <Reference URI="/xl/worksheets/sheet4.xml?ContentType=application/vnd.openxmlformats-officedocument.spreadsheetml.worksheet+xml">
        <DigestMethod Algorithm="http://www.w3.org/2001/04/xmlenc#sha512"/>
        <DigestValue>CkuV0hYNOWd0hNGjBX3nXCln2PBwetejdXRl9SM5P47osy6p6EHzgFFUX9oc+0rswExL6HuK3+3f1N4vNO+s0g==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2026-03-30T14:46:13Z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{3BF81871-8AE5-4D46-B51B-02EE8CA05401}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2026-03-30T14:46:13Z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wAw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nAQAAVgAAAC0AAAA7AAAA+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AoAQAAVwAAACUAAAAMAAAABAAAAFQAAADkAAAALgAAADsAAAAmAQAAVgAAAAEAAABVVY9BhfaOQS4AAAA7AAAAGQAAAEwAAAAAAAAAAAAAAAAAAAD//////////4AAAABHAGUAbgBhAHIAbwAgAEYAYQBiAGkAYQBuACAAQgBvAGcAYQBkAG8AIABPAHIAdQBlAAAADgAAAAoAAAALAAAACgAAAAcAAAAMAAAABQAAAAoAAAAKAAAADAAAAAUAAAAKAAAACwAAAAUAAAALAAAADAAAAAwAAAAKAAAADAAAAAwAAAAFAAAADwAAAAcAAAAL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kAAAADAAAAGEAAADMAAAAcQAAAAEAAABVVY9BhfaOQQwAAABhAAAAGQAAAEwAAAAAAAAAAAAAAAAAAAD//////////4AAAABHAEUATgBBAFIATwAgAEYAQQBCAEkAQQBOACAAQgBPAEcAQQBEAE8AIABPAFIAVQBFAAAACQAAAAcAAAAKAAAACAAAAAgAAAAKAAAABAAAAAYAAAAIAAAABwAAAAMAAAAIAAAACgAAAAQAAAAHAAAACgAAAAkAAAAIAAAACQAAAAoAAAAEAAAACgAAAAgAAAAJ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JcAAACGAAAAAQAAAFVVj0GF9o5BDA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CwAAAIsAAAAdAQAAmwAAAAsAAACLAAAAEwEAABEAAAAhAPAAAAAAAAAAAAAAAIA/AAAAAAAAAAAAAIA/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=</Object>
  <Object Id="idInvalidSigLnImg">AQAAAGwAAAAAAAAAAAAAAD8BAACfAAAAAAAAAAAAAABmFgAALAsAACBFTUYAAAEAg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cBAABWAAAALQAAADsAAAD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//////////gAAAAEcAZQBuAGEAcgBvACAARgBhAGIAaQBhAG4AIABCAG8AZwBhAGQAbwAgAE8AcgB1AGUAAAAOAAAACgAAAAsAAAAKAAAABwAAAAwAAAAFAAAACgAAAAoAAAAMAAAABQAAAAoAAAALAAAABQAAAAsAAAAMAAAADAAAAAoAAAAMAAAADAAAAAUAAAAPAAAABwAAAAs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MwAAABxAAAAAQAAAFVVj0GF9o5BDAAAAGEAAAAZAAAATAAAAAAAAAAAAAAAAAAAAP//////////gAAAAEcARQBOAEEAUgBPACAARgBBAEIASQBBAE4AIABCAE8ARwBBAEQATwAgAE8AUgBVAEUAAAAJAAAABwAAAAoAAAAIAAAACAAAAAoAAAAEAAAABgAAAAgAAAAHAAAAAwAAAAgAAAAKAAAABAAAAAcAAAAKAAAACQAAAAgAAAAJAAAACgAAAAQAAAAKAAAACAAAAAk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wAAAAAwAAAB2AAAAlwAAAIYAAAABAAAAVVWPQYX2jkEM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LAAAAiwAAAB0BAACbAAAACwAAAIsAAAATAQAAEQAAACEA8AAAAAAAAAAAAAAAgD8AAAAAAAAAAAAAgD8AAAAAAAAAAAAAAAAAAAAAAAAAAAAAAAAAAAAAAAAAACUAAAAMAAAAAAAAgCgAAAAMAAAABQAAACUAAAAMAAAAAQAAABgAAAAMAAAAAAAAAhIAAAAMAAAAAQAAABYAAAAMAAAAAAAAAFQAAAAwAQAADAAAAIsAAAAcAQAAmwAAAAEAAABVVY9BhfaOQQwAAACLAAAAJgAAAEwAAAAEAAAACwAAAIsAAAAeAQAAnAAAAJgAAABGAGkAcgBtAGEAZABvACAAcABvAHIAOgAgAEcARQBOAEEAUgBPACAARgBBAEIASQBBAE4AIABCAE8ARwBBAEQATwAgAE8AUgBVAEUABgAAAAMAAAAFAAAACwAAAAcAAAAIAAAACAAAAAQAAAAIAAAACAAAAAUAAAADAAAABAAAAAkAAAAHAAAACgAAAAgAAAAIAAAACgAAAAQAAAAGAAAACAAAAAcAAAADAAAACAAAAAoAAAAEAAAABwAAAAoAAAAJAAAACAAAAAkAAAAKAAAABAAAAAoAAAAIAAAACQ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2026-03-26T12:00:23Z</cp:lastPrinted>
  <dcterms:created xsi:type="dcterms:W3CDTF">2006-11-30T13:09:28Z</dcterms:created>
  <dcterms:modified xsi:type="dcterms:W3CDTF">2026-03-26T15:30:18Z</dcterms:modified>
</cp:coreProperties>
</file>