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rpComp\Documentacion General\Documentación Legal\CONTABILIDAD\CONTABILIDAD\COMPOSICION 2026\BALANCES TRIMESTRALES\"/>
    </mc:Choice>
  </mc:AlternateContent>
  <bookViews>
    <workbookView xWindow="0" yWindow="0" windowWidth="11772" windowHeight="8652" activeTab="1"/>
  </bookViews>
  <sheets>
    <sheet name="Índice" sheetId="3" r:id="rId1"/>
    <sheet name="1.1" sheetId="1" r:id="rId2"/>
    <sheet name="1.2" sheetId="4" r:id="rId3"/>
    <sheet name="1.3" sheetId="5" r:id="rId4"/>
  </sheets>
  <calcPr calcId="162913"/>
</workbook>
</file>

<file path=xl/calcChain.xml><?xml version="1.0" encoding="utf-8"?>
<calcChain xmlns="http://schemas.openxmlformats.org/spreadsheetml/2006/main">
  <c r="G45" i="1" l="1"/>
  <c r="F45" i="1"/>
  <c r="G83" i="1"/>
  <c r="F83" i="1"/>
  <c r="G35" i="1"/>
  <c r="G43" i="1"/>
  <c r="G69" i="1"/>
  <c r="G67" i="1"/>
  <c r="G66" i="1"/>
  <c r="G34" i="1"/>
  <c r="G33" i="1"/>
  <c r="G30" i="1"/>
  <c r="G26" i="1"/>
  <c r="G25" i="1"/>
  <c r="G22" i="1"/>
  <c r="G21" i="1"/>
  <c r="G19" i="1"/>
  <c r="G57" i="1"/>
  <c r="G58" i="1"/>
  <c r="G59" i="1"/>
  <c r="G60" i="1"/>
  <c r="G61" i="1"/>
  <c r="G62" i="1"/>
  <c r="G63" i="1"/>
  <c r="G64" i="1"/>
  <c r="G65" i="1"/>
  <c r="G68" i="1"/>
  <c r="G70" i="1"/>
  <c r="G71" i="1"/>
  <c r="G72" i="1"/>
  <c r="G73" i="1"/>
  <c r="G74" i="1"/>
  <c r="G75" i="1"/>
  <c r="G76" i="1"/>
  <c r="G77" i="1"/>
  <c r="G78" i="1"/>
  <c r="G79" i="1"/>
  <c r="G80" i="1"/>
  <c r="G81" i="1"/>
  <c r="G56" i="1"/>
  <c r="G17" i="1"/>
  <c r="G16" i="1"/>
  <c r="G18" i="1"/>
  <c r="G20" i="1"/>
  <c r="G23" i="1"/>
  <c r="G24" i="1"/>
  <c r="G27" i="1"/>
  <c r="G28" i="1"/>
  <c r="G29" i="1"/>
  <c r="G31" i="1"/>
  <c r="G32" i="1"/>
  <c r="G36" i="1"/>
  <c r="G37" i="1"/>
  <c r="G38" i="1"/>
  <c r="G39" i="1"/>
  <c r="G40" i="1"/>
  <c r="G41" i="1"/>
  <c r="G42" i="1"/>
  <c r="G15" i="1"/>
  <c r="F79" i="4" l="1"/>
  <c r="H79" i="4" l="1"/>
  <c r="A3" i="5" l="1"/>
  <c r="A3" i="1"/>
  <c r="A3" i="4" s="1"/>
  <c r="C7" i="5"/>
  <c r="C6" i="5"/>
  <c r="A4" i="1"/>
  <c r="A4" i="4"/>
  <c r="A4" i="5"/>
  <c r="C7" i="1"/>
  <c r="H90" i="4"/>
  <c r="H28" i="5"/>
  <c r="G90" i="4"/>
  <c r="G28" i="5"/>
  <c r="H17" i="5"/>
  <c r="G79" i="4"/>
  <c r="G17" i="5"/>
  <c r="F26" i="5"/>
  <c r="F15" i="5"/>
  <c r="F86" i="4" l="1"/>
  <c r="F87" i="4"/>
  <c r="F88" i="4"/>
  <c r="F25" i="5"/>
  <c r="F24" i="5"/>
  <c r="F17" i="5"/>
  <c r="F90" i="4" l="1"/>
  <c r="F28" i="5"/>
</calcChain>
</file>

<file path=xl/comments1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8" authorId="0" shape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4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8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<sst xmlns="http://schemas.openxmlformats.org/spreadsheetml/2006/main" count="615" uniqueCount="127">
  <si>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</si>
  <si>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</si>
  <si>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</si>
  <si>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</si>
  <si>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</si>
  <si>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</si>
  <si>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</si>
  <si>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</si>
  <si>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</si>
  <si>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</si>
  <si>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</si>
  <si>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</si>
  <si>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</si>
  <si>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</si>
  <si>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</si>
  <si>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</si>
  <si>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</si>
  <si>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</si>
  <si>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</si>
  <si>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</si>
  <si>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</si>
  <si>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</si>
  <si>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</si>
  <si>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</si>
  <si>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</si>
  <si>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</si>
  <si>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</si>
  <si>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</si>
  <si>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según Representante Legal</t>
  </si>
  <si>
    <t>Deudas Comerciales según Representante Legal</t>
  </si>
  <si>
    <t>Otras Deudas segúnRepresentante Legal</t>
  </si>
  <si>
    <t>Jet trade Electrodomésticos S.A.</t>
  </si>
  <si>
    <t>Banco GNB Paraguay</t>
  </si>
  <si>
    <t>Banco Interfisa S.A.</t>
  </si>
  <si>
    <t>Banco Itau Paraguay S.A.</t>
  </si>
  <si>
    <t>Bancop S.A.</t>
  </si>
  <si>
    <t>Banco Solar</t>
  </si>
  <si>
    <t>Prestamo Bancario</t>
  </si>
  <si>
    <t>Vigente</t>
  </si>
  <si>
    <t>Pagares</t>
  </si>
  <si>
    <t>Interes Bancario</t>
  </si>
  <si>
    <t>Proveedor Local</t>
  </si>
  <si>
    <t>Ninguna</t>
  </si>
  <si>
    <t>Pagare</t>
  </si>
  <si>
    <t>Pendiente</t>
  </si>
  <si>
    <t xml:space="preserve">                Tarjeta de Crédito 8603-3211_Banco ITAU</t>
  </si>
  <si>
    <t xml:space="preserve">                Tarjeta de Crédito 1705-6603_Banco ITAU</t>
  </si>
  <si>
    <t>Banco</t>
  </si>
  <si>
    <t>Bolsa de Valores y Productos de Asuncion</t>
  </si>
  <si>
    <t>Bonos</t>
  </si>
  <si>
    <t>Interes Bursatil-Serie 1</t>
  </si>
  <si>
    <t>Interes Bursatil-Serie 2</t>
  </si>
  <si>
    <t>Interes Bursatil-Serie 3</t>
  </si>
  <si>
    <t>Interes Bursatil-Serie 4</t>
  </si>
  <si>
    <t>Bonos Bursatil-Serie 1</t>
  </si>
  <si>
    <t>Bonos Bursatil-Serie 2</t>
  </si>
  <si>
    <t>Bonos Bursatil-Serie 3</t>
  </si>
  <si>
    <t>Bonos Bursatil-Serie 4</t>
  </si>
  <si>
    <t>Interes Bursatil-Serie 5</t>
  </si>
  <si>
    <t>Bonos Bursatil-Serie 5</t>
  </si>
  <si>
    <t xml:space="preserve"> RGA SA</t>
  </si>
  <si>
    <t xml:space="preserve"> NGO SAECA</t>
  </si>
  <si>
    <t xml:space="preserve"> Chacomer SAE</t>
  </si>
  <si>
    <t xml:space="preserve"> Laser Import SA</t>
  </si>
  <si>
    <t xml:space="preserve"> Comagro SA</t>
  </si>
  <si>
    <t xml:space="preserve"> La Yuteña SA</t>
  </si>
  <si>
    <t xml:space="preserve"> Britam SA</t>
  </si>
  <si>
    <t xml:space="preserve"> Kube S.A.</t>
  </si>
  <si>
    <t xml:space="preserve"> Bartholo e Hijos S.R.L</t>
  </si>
  <si>
    <t xml:space="preserve"> ABBA SRL</t>
  </si>
  <si>
    <t xml:space="preserve"> Piro'y SA</t>
  </si>
  <si>
    <t xml:space="preserve"> Globo Imp-Exp.SA</t>
  </si>
  <si>
    <t xml:space="preserve"> Electrobras S.R.L.</t>
  </si>
  <si>
    <t xml:space="preserve"> Calvo Cendra SA</t>
  </si>
  <si>
    <t xml:space="preserve"> Grupo SAM SRL</t>
  </si>
  <si>
    <t xml:space="preserve"> CBC Muebles S.R.L.</t>
  </si>
  <si>
    <t xml:space="preserve"> Confort Para el Hogar SA</t>
  </si>
  <si>
    <t xml:space="preserve"> Super Spuma del Py SA</t>
  </si>
  <si>
    <t xml:space="preserve"> Inverfin SAECA</t>
  </si>
  <si>
    <t xml:space="preserve"> Silver Tech SRL</t>
  </si>
  <si>
    <t xml:space="preserve"> Record Electric S.A.E.C.A.</t>
  </si>
  <si>
    <t xml:space="preserve"> Cecilia Veronica Pancaldi</t>
  </si>
  <si>
    <t xml:space="preserve"> FIFY Herramientas SA</t>
  </si>
  <si>
    <t xml:space="preserve"> Consumer SRL</t>
  </si>
  <si>
    <t xml:space="preserve"> Paraguay Industrial Comercial SA</t>
  </si>
  <si>
    <t xml:space="preserve"> Esmart SRL</t>
  </si>
  <si>
    <t xml:space="preserve"> MovelMax SRL</t>
  </si>
  <si>
    <t xml:space="preserve"> Real Center SRL</t>
  </si>
  <si>
    <t xml:space="preserve"> Fastrax S.A.</t>
  </si>
  <si>
    <t xml:space="preserve"> Atlantic SAE</t>
  </si>
  <si>
    <t xml:space="preserve"> Coexma S.R.L.</t>
  </si>
  <si>
    <t xml:space="preserve"> Adrian Gustavo Duarte Arena</t>
  </si>
  <si>
    <t xml:space="preserve"> Nipon Import S.R.L.</t>
  </si>
  <si>
    <t xml:space="preserve"> Celta S.A.</t>
  </si>
  <si>
    <t xml:space="preserve"> Crediflex S.A.</t>
  </si>
  <si>
    <t xml:space="preserve"> Edmont S.A.</t>
  </si>
  <si>
    <t xml:space="preserve"> Mella S.A</t>
  </si>
  <si>
    <t xml:space="preserve"> Vita Cosméticos E.A.S.</t>
  </si>
  <si>
    <t xml:space="preserve"> Todegol S.A.</t>
  </si>
  <si>
    <t xml:space="preserve"> Aiwa Paraguay E.A.S. Unipersonal</t>
  </si>
  <si>
    <t xml:space="preserve"> Grupo Sosa Cabral E.A.S.</t>
  </si>
  <si>
    <t xml:space="preserve"> Electropar S.A</t>
  </si>
  <si>
    <t xml:space="preserve"> Aseguradora  Yacyreta S.A.</t>
  </si>
  <si>
    <t xml:space="preserve"> Bancard S.A.</t>
  </si>
  <si>
    <t xml:space="preserve"> Equifax Paraguay S.A.</t>
  </si>
  <si>
    <t xml:space="preserve"> Alarmas Prosegur Paraguay S.A.</t>
  </si>
  <si>
    <t xml:space="preserve"> Aseguradora del Este S.A.</t>
  </si>
  <si>
    <t xml:space="preserve"> Solis Pintos SA</t>
  </si>
  <si>
    <t xml:space="preserve"> Copetrol SA</t>
  </si>
  <si>
    <t xml:space="preserve"> Garden Automotores S.A. U$D</t>
  </si>
  <si>
    <t xml:space="preserve"> Telefonica Celular del Paraguay SA</t>
  </si>
  <si>
    <t xml:space="preserve"> Nucleo SA</t>
  </si>
  <si>
    <t xml:space="preserve"> Inter Express SA</t>
  </si>
  <si>
    <t xml:space="preserve"> Segupak SA</t>
  </si>
  <si>
    <t xml:space="preserve"> Bicsa</t>
  </si>
  <si>
    <t xml:space="preserve"> Catatrepa S.A.</t>
  </si>
  <si>
    <t xml:space="preserve"> Magma Paraguay S.A.</t>
  </si>
  <si>
    <t xml:space="preserve"> ANDE a Pagar - Acreedores</t>
  </si>
  <si>
    <t xml:space="preserve"> COPACO a Pagar - Acreedores</t>
  </si>
  <si>
    <t xml:space="preserve"> ESSAP a Pagar - Acreedores</t>
  </si>
  <si>
    <t xml:space="preserve"> Automall S.A. U$D</t>
  </si>
  <si>
    <t xml:space="preserve"> Aseguradora Tajy S.A.</t>
  </si>
  <si>
    <t xml:space="preserve"> Solventa &amp; Riskmetrica S.A._Calificadora de Riesgo</t>
  </si>
  <si>
    <t xml:space="preserve"> Olga Ramona Quiñonez Daiub_Publicidad</t>
  </si>
  <si>
    <t xml:space="preserve">Banco Nacional de Fomento </t>
  </si>
  <si>
    <t>Financiera FIC</t>
  </si>
  <si>
    <t>Bancop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</si>
</sst>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 * #,##0_ ;_ * \-#,##0_ ;_ * &quot;-&quot;_ ;_ @_ "/>
    <numFmt numFmtId="165" formatCode="_ * #,##0.00_ ;_ * \-#,##0.00_ ;_ * &quot;-&quot;??_ ;_ @_ "/>
    <numFmt numFmtId="166" formatCode="dd\-mm\-yy;@"/>
    <numFmt numFmtId="167" formatCode="_ * #,##0.00_ ;_ * \-#,##0.00_ ;_ * &quot;-&quot;_ ;_ @_ 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6" fontId="6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6" fillId="3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5" fillId="0" borderId="0" xfId="0" applyFont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0" fillId="0" borderId="0" xfId="0" applyNumberFormat="1"/>
    <xf numFmtId="167" fontId="1" fillId="0" borderId="0" xfId="2" applyNumberFormat="1" applyFont="1" applyFill="1" applyAlignment="1" applyProtection="1"/>
    <xf numFmtId="167" fontId="0" fillId="0" borderId="0" xfId="2" applyNumberFormat="1" applyFont="1"/>
    <xf numFmtId="167" fontId="4" fillId="0" borderId="0" xfId="2" applyNumberFormat="1" applyFont="1"/>
    <xf numFmtId="167" fontId="3" fillId="0" borderId="0" xfId="2" applyNumberFormat="1" applyFont="1"/>
    <xf numFmtId="167" fontId="12" fillId="0" borderId="2" xfId="2" applyNumberFormat="1" applyFont="1" applyBorder="1" applyAlignment="1">
      <alignment horizontal="center"/>
    </xf>
    <xf numFmtId="167" fontId="3" fillId="0" borderId="2" xfId="2" applyNumberFormat="1" applyFont="1" applyBorder="1"/>
    <xf numFmtId="167" fontId="8" fillId="0" borderId="4" xfId="2" applyNumberFormat="1" applyFont="1" applyBorder="1"/>
    <xf numFmtId="167" fontId="8" fillId="0" borderId="4" xfId="2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167" fontId="3" fillId="0" borderId="0" xfId="2" applyNumberFormat="1" applyFont="1" applyFill="1"/>
    <xf numFmtId="167" fontId="6" fillId="0" borderId="0" xfId="2" applyNumberFormat="1" applyFont="1" applyAlignment="1">
      <alignment horizontal="left"/>
    </xf>
    <xf numFmtId="165" fontId="3" fillId="0" borderId="0" xfId="0" applyNumberFormat="1" applyFont="1" applyFill="1"/>
    <xf numFmtId="0" fontId="3" fillId="0" borderId="0" xfId="4"/>
    <xf numFmtId="0" fontId="4" fillId="0" borderId="0" xfId="4" applyFont="1"/>
    <xf numFmtId="0" fontId="6" fillId="0" borderId="0" xfId="4" applyFont="1"/>
    <xf numFmtId="0" fontId="10" fillId="0" borderId="0" xfId="4" applyFont="1"/>
    <xf numFmtId="14" fontId="9" fillId="0" borderId="0" xfId="4" applyNumberFormat="1" applyFont="1" applyAlignment="1">
      <alignment horizontal="left"/>
    </xf>
    <xf numFmtId="0" fontId="11" fillId="0" borderId="0" xfId="4" applyFont="1"/>
    <xf numFmtId="0" fontId="8" fillId="0" borderId="1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/>
    </xf>
    <xf numFmtId="3" fontId="3" fillId="0" borderId="0" xfId="4" applyNumberFormat="1" applyFont="1" applyAlignment="1">
      <alignment horizontal="right" vertical="center" wrapText="1"/>
    </xf>
    <xf numFmtId="0" fontId="3" fillId="0" borderId="2" xfId="4" applyFont="1" applyBorder="1"/>
    <xf numFmtId="0" fontId="3" fillId="0" borderId="2" xfId="4" applyFont="1" applyBorder="1" applyAlignment="1">
      <alignment horizontal="left"/>
    </xf>
    <xf numFmtId="0" fontId="3" fillId="0" borderId="2" xfId="4" applyFont="1" applyBorder="1" applyAlignment="1">
      <alignment horizontal="center"/>
    </xf>
    <xf numFmtId="3" fontId="3" fillId="0" borderId="2" xfId="4" applyNumberFormat="1" applyFont="1" applyBorder="1" applyAlignment="1">
      <alignment horizontal="right" vertical="center" wrapText="1"/>
    </xf>
    <xf numFmtId="0" fontId="8" fillId="0" borderId="0" xfId="4" applyFont="1" applyAlignment="1">
      <alignment horizontal="center"/>
    </xf>
    <xf numFmtId="3" fontId="8" fillId="0" borderId="4" xfId="4" applyNumberFormat="1" applyFont="1" applyBorder="1" applyAlignment="1">
      <alignment horizontal="right" vertical="center" wrapText="1"/>
    </xf>
    <xf numFmtId="0" fontId="8" fillId="0" borderId="4" xfId="4" applyFont="1" applyBorder="1"/>
    <xf numFmtId="0" fontId="3" fillId="0" borderId="0" xfId="4" applyFont="1" applyFill="1" applyAlignment="1">
      <alignment horizontal="center"/>
    </xf>
    <xf numFmtId="0" fontId="3" fillId="0" borderId="0" xfId="4" applyFont="1" applyFill="1"/>
    <xf numFmtId="3" fontId="3" fillId="0" borderId="0" xfId="4" applyNumberFormat="1" applyFont="1"/>
    <xf numFmtId="0" fontId="14" fillId="0" borderId="0" xfId="4" applyFont="1" applyFill="1" applyBorder="1"/>
    <xf numFmtId="14" fontId="14" fillId="0" borderId="0" xfId="4" applyNumberFormat="1" applyFont="1" applyFill="1" applyBorder="1"/>
    <xf numFmtId="164" fontId="15" fillId="0" borderId="0" xfId="4" applyNumberFormat="1" applyFont="1" applyFill="1" applyBorder="1"/>
    <xf numFmtId="0" fontId="3" fillId="0" borderId="0" xfId="4" applyFill="1" applyBorder="1"/>
    <xf numFmtId="14" fontId="3" fillId="0" borderId="0" xfId="4" applyNumberFormat="1" applyFill="1" applyBorder="1"/>
    <xf numFmtId="0" fontId="3" fillId="0" borderId="0" xfId="6" applyFont="1" applyFill="1"/>
    <xf numFmtId="0" fontId="14" fillId="0" borderId="0" xfId="6" applyFont="1" applyFill="1" applyBorder="1"/>
    <xf numFmtId="14" fontId="14" fillId="0" borderId="0" xfId="6" applyNumberFormat="1" applyFont="1" applyFill="1" applyBorder="1"/>
    <xf numFmtId="164" fontId="15" fillId="0" borderId="0" xfId="6" applyNumberFormat="1" applyFont="1" applyFill="1" applyBorder="1"/>
    <xf numFmtId="164" fontId="3" fillId="0" borderId="0" xfId="6" applyNumberFormat="1" applyFont="1" applyFill="1"/>
    <xf numFmtId="0" fontId="5" fillId="0" borderId="0" xfId="0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</cellXfs>
  <cellStyles count="7">
    <cellStyle name="Hipervínculo" xfId="1" builtinId="8"/>
    <cellStyle name="Millares [0]" xfId="2" builtinId="6"/>
    <cellStyle name="Millares [0] 13" xfId="3"/>
    <cellStyle name="Millares 2" xfId="5"/>
    <cellStyle name="Normal" xfId="0" builtinId="0"/>
    <cellStyle name="Normal 2" xfId="6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2:E10"/>
  <sheetViews>
    <sheetView showGridLines="0" workbookViewId="0">
      <selection activeCell="D6" sqref="D6"/>
    </sheetView>
  </sheetViews>
  <sheetFormatPr baseColWidth="10" defaultColWidth="11.44140625" defaultRowHeight="13.2" x14ac:dyDescent="0.25"/>
  <cols>
    <col min="2" max="2" width="18" style="23" customWidth="1"/>
    <col min="3" max="3" width="42.109375" bestFit="1" customWidth="1"/>
    <col min="4" max="4" width="9.5546875" customWidth="1"/>
    <col min="5" max="5" width="24.44140625" customWidth="1"/>
  </cols>
  <sheetData>
    <row r="2" spans="2:5" ht="17.399999999999999" x14ac:dyDescent="0.3">
      <c r="B2" s="87" t="s">
        <v>27</v>
      </c>
      <c r="C2" s="87"/>
      <c r="D2" s="87"/>
      <c r="E2" s="87"/>
    </row>
    <row r="4" spans="2:5" x14ac:dyDescent="0.25">
      <c r="B4" s="36" t="s">
        <v>21</v>
      </c>
      <c r="D4" s="38" t="s">
        <v>31</v>
      </c>
    </row>
    <row r="5" spans="2:5" x14ac:dyDescent="0.25">
      <c r="B5" s="28" t="s">
        <v>22</v>
      </c>
      <c r="C5" s="37"/>
      <c r="D5" s="33">
        <v>46155</v>
      </c>
    </row>
    <row r="6" spans="2:5" x14ac:dyDescent="0.25">
      <c r="B6" s="34" t="s">
        <v>23</v>
      </c>
      <c r="C6" s="35"/>
      <c r="D6" s="7"/>
    </row>
    <row r="8" spans="2:5" x14ac:dyDescent="0.25">
      <c r="B8" s="23" t="s">
        <v>16</v>
      </c>
      <c r="C8" s="29" t="s">
        <v>28</v>
      </c>
    </row>
    <row r="9" spans="2:5" x14ac:dyDescent="0.25">
      <c r="B9" s="23" t="s">
        <v>17</v>
      </c>
      <c r="C9" s="29" t="s">
        <v>29</v>
      </c>
    </row>
    <row r="10" spans="2:5" x14ac:dyDescent="0.25">
      <c r="B10" s="23" t="s">
        <v>24</v>
      </c>
      <c r="C10" s="29" t="s">
        <v>30</v>
      </c>
    </row>
  </sheetData>
  <mergeCells count="1">
    <mergeCell ref="B2:E2"/>
  </mergeCells>
  <phoneticPr fontId="2" type="noConversion"/>
  <hyperlinks>
    <hyperlink ref="C8" location="'1.1'!A1" display="Deudas Financieras según Informe del Síndico"/>
    <hyperlink ref="C9" location="'1.2'!A1" display="Deudas Comerciales según Informe del Síndico"/>
    <hyperlink ref="C10" location="'1.3'!A1" display="Otras Deudas según Informe del Síndico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31"/>
  <sheetViews>
    <sheetView showGridLines="0" tabSelected="1" topLeftCell="A75" workbookViewId="0">
      <selection activeCell="E94" sqref="E94"/>
    </sheetView>
  </sheetViews>
  <sheetFormatPr baseColWidth="10" defaultColWidth="9.109375" defaultRowHeight="13.2" x14ac:dyDescent="0.25"/>
  <cols>
    <col min="1" max="1" width="5.6640625" style="2" customWidth="1"/>
    <col min="2" max="2" width="28.5546875" style="16" customWidth="1"/>
    <col min="3" max="3" width="21.21875" style="2" customWidth="1"/>
    <col min="4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39" t="str">
        <f>+Índice!D4</f>
        <v>Jet trade Electrodomésticos S.A.</v>
      </c>
      <c r="B3" s="39"/>
      <c r="C3" s="3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tr">
        <f>+Índice!B8&amp;Índice!C8</f>
        <v>1. Deudas Financieras según Representante Legal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v>46155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88" t="s">
        <v>2</v>
      </c>
      <c r="B11" s="90" t="s">
        <v>3</v>
      </c>
      <c r="C11" s="90" t="s">
        <v>4</v>
      </c>
      <c r="D11" s="90" t="s">
        <v>25</v>
      </c>
      <c r="E11" s="90" t="s">
        <v>5</v>
      </c>
      <c r="F11" s="63" t="s">
        <v>6</v>
      </c>
      <c r="G11" s="92" t="s">
        <v>6</v>
      </c>
      <c r="H11" s="92"/>
      <c r="I11" s="90" t="s">
        <v>7</v>
      </c>
      <c r="J11" s="90" t="s">
        <v>20</v>
      </c>
    </row>
    <row r="12" spans="1:22" ht="13.8" thickBot="1" x14ac:dyDescent="0.3">
      <c r="A12" s="89"/>
      <c r="B12" s="91"/>
      <c r="C12" s="91"/>
      <c r="D12" s="91"/>
      <c r="E12" s="91"/>
      <c r="F12" s="64" t="s">
        <v>8</v>
      </c>
      <c r="G12" s="65" t="s">
        <v>9</v>
      </c>
      <c r="H12" s="65" t="s">
        <v>10</v>
      </c>
      <c r="I12" s="91"/>
      <c r="J12" s="91"/>
    </row>
    <row r="13" spans="1:22" s="41" customFormat="1" ht="14.4" x14ac:dyDescent="0.3">
      <c r="A13" s="74">
        <v>1</v>
      </c>
      <c r="B13" s="77" t="s">
        <v>124</v>
      </c>
      <c r="C13" s="75" t="s">
        <v>37</v>
      </c>
      <c r="D13" s="78">
        <v>46006</v>
      </c>
      <c r="E13" s="78">
        <v>46731</v>
      </c>
      <c r="F13" s="79">
        <v>937500000</v>
      </c>
      <c r="G13" s="79">
        <v>937500000</v>
      </c>
      <c r="H13" s="75">
        <v>0</v>
      </c>
      <c r="I13" s="75" t="s">
        <v>39</v>
      </c>
      <c r="J13" s="75" t="s">
        <v>38</v>
      </c>
    </row>
    <row r="14" spans="1:22" s="41" customFormat="1" ht="14.4" x14ac:dyDescent="0.3">
      <c r="A14" s="74">
        <v>2</v>
      </c>
      <c r="B14" s="77" t="s">
        <v>124</v>
      </c>
      <c r="C14" s="75" t="s">
        <v>40</v>
      </c>
      <c r="D14" s="78">
        <v>46006</v>
      </c>
      <c r="E14" s="78">
        <v>46731</v>
      </c>
      <c r="F14" s="79">
        <v>138300513</v>
      </c>
      <c r="G14" s="79">
        <v>138300513</v>
      </c>
      <c r="H14" s="75">
        <v>0</v>
      </c>
      <c r="I14" s="75" t="s">
        <v>39</v>
      </c>
      <c r="J14" s="75" t="s">
        <v>38</v>
      </c>
    </row>
    <row r="15" spans="1:22" s="41" customFormat="1" ht="14.4" x14ac:dyDescent="0.3">
      <c r="A15" s="74">
        <v>3</v>
      </c>
      <c r="B15" s="83" t="s">
        <v>32</v>
      </c>
      <c r="C15" s="82" t="s">
        <v>37</v>
      </c>
      <c r="D15" s="84">
        <v>45491</v>
      </c>
      <c r="E15" s="84">
        <v>46094</v>
      </c>
      <c r="F15" s="85">
        <v>246633333</v>
      </c>
      <c r="G15" s="79">
        <f>+F15</f>
        <v>246633333</v>
      </c>
      <c r="H15" s="86">
        <v>0</v>
      </c>
      <c r="I15" s="82" t="s">
        <v>39</v>
      </c>
      <c r="J15" s="82" t="s">
        <v>38</v>
      </c>
    </row>
    <row r="16" spans="1:22" s="41" customFormat="1" ht="14.4" x14ac:dyDescent="0.3">
      <c r="A16" s="74">
        <v>4</v>
      </c>
      <c r="B16" s="83" t="s">
        <v>32</v>
      </c>
      <c r="C16" s="82" t="s">
        <v>40</v>
      </c>
      <c r="D16" s="84">
        <v>45491</v>
      </c>
      <c r="E16" s="84">
        <v>46094</v>
      </c>
      <c r="F16" s="85">
        <v>5113757</v>
      </c>
      <c r="G16" s="79">
        <f t="shared" ref="G16:G43" si="0">+F16</f>
        <v>5113757</v>
      </c>
      <c r="H16" s="82">
        <v>0</v>
      </c>
      <c r="I16" s="82" t="s">
        <v>39</v>
      </c>
      <c r="J16" s="82" t="s">
        <v>38</v>
      </c>
    </row>
    <row r="17" spans="1:10" s="41" customFormat="1" ht="14.4" x14ac:dyDescent="0.3">
      <c r="A17" s="74">
        <v>5</v>
      </c>
      <c r="B17" s="83" t="s">
        <v>32</v>
      </c>
      <c r="C17" s="82" t="s">
        <v>37</v>
      </c>
      <c r="D17" s="84">
        <v>45909</v>
      </c>
      <c r="E17" s="84">
        <v>46629</v>
      </c>
      <c r="F17" s="79">
        <v>916666663</v>
      </c>
      <c r="G17" s="79">
        <f t="shared" si="0"/>
        <v>916666663</v>
      </c>
      <c r="H17" s="75">
        <v>0</v>
      </c>
      <c r="I17" s="75" t="s">
        <v>39</v>
      </c>
      <c r="J17" s="75" t="s">
        <v>38</v>
      </c>
    </row>
    <row r="18" spans="1:10" s="41" customFormat="1" ht="19.2" customHeight="1" x14ac:dyDescent="0.3">
      <c r="A18" s="74">
        <v>6</v>
      </c>
      <c r="B18" s="83" t="s">
        <v>32</v>
      </c>
      <c r="C18" s="82" t="s">
        <v>40</v>
      </c>
      <c r="D18" s="84">
        <v>45909</v>
      </c>
      <c r="E18" s="84">
        <v>46629</v>
      </c>
      <c r="F18" s="79">
        <v>133166302</v>
      </c>
      <c r="G18" s="79">
        <f t="shared" si="0"/>
        <v>133166302</v>
      </c>
      <c r="H18" s="75">
        <v>0</v>
      </c>
      <c r="I18" s="75" t="s">
        <v>39</v>
      </c>
      <c r="J18" s="75" t="s">
        <v>38</v>
      </c>
    </row>
    <row r="19" spans="1:10" s="41" customFormat="1" ht="14.4" x14ac:dyDescent="0.3">
      <c r="A19" s="74">
        <v>7</v>
      </c>
      <c r="B19" s="77" t="s">
        <v>33</v>
      </c>
      <c r="C19" s="75" t="s">
        <v>37</v>
      </c>
      <c r="D19" s="78">
        <v>45838</v>
      </c>
      <c r="E19" s="78">
        <v>46578</v>
      </c>
      <c r="F19" s="79">
        <v>469259025</v>
      </c>
      <c r="G19" s="79">
        <f t="shared" si="0"/>
        <v>469259025</v>
      </c>
      <c r="H19" s="75">
        <v>0</v>
      </c>
      <c r="I19" s="75" t="s">
        <v>39</v>
      </c>
      <c r="J19" s="75" t="s">
        <v>38</v>
      </c>
    </row>
    <row r="20" spans="1:10" s="41" customFormat="1" ht="14.4" x14ac:dyDescent="0.3">
      <c r="A20" s="74">
        <v>8</v>
      </c>
      <c r="B20" s="77" t="s">
        <v>33</v>
      </c>
      <c r="C20" s="75" t="s">
        <v>40</v>
      </c>
      <c r="D20" s="78">
        <v>45838</v>
      </c>
      <c r="E20" s="78">
        <v>46578</v>
      </c>
      <c r="F20" s="79">
        <v>52617463</v>
      </c>
      <c r="G20" s="79">
        <f t="shared" si="0"/>
        <v>52617463</v>
      </c>
      <c r="H20" s="75">
        <v>0</v>
      </c>
      <c r="I20" s="75" t="s">
        <v>39</v>
      </c>
      <c r="J20" s="75" t="s">
        <v>38</v>
      </c>
    </row>
    <row r="21" spans="1:10" s="41" customFormat="1" ht="14.4" x14ac:dyDescent="0.3">
      <c r="A21" s="74">
        <v>9</v>
      </c>
      <c r="B21" s="77" t="s">
        <v>34</v>
      </c>
      <c r="C21" s="75" t="s">
        <v>37</v>
      </c>
      <c r="D21" s="78">
        <v>45910</v>
      </c>
      <c r="E21" s="78">
        <v>46450</v>
      </c>
      <c r="F21" s="79">
        <v>1138961940</v>
      </c>
      <c r="G21" s="79">
        <f t="shared" si="0"/>
        <v>1138961940</v>
      </c>
      <c r="H21" s="75">
        <v>0</v>
      </c>
      <c r="I21" s="75" t="s">
        <v>39</v>
      </c>
      <c r="J21" s="75" t="s">
        <v>38</v>
      </c>
    </row>
    <row r="22" spans="1:10" s="41" customFormat="1" ht="14.4" x14ac:dyDescent="0.3">
      <c r="A22" s="74">
        <v>10</v>
      </c>
      <c r="B22" s="77" t="s">
        <v>34</v>
      </c>
      <c r="C22" s="75" t="s">
        <v>40</v>
      </c>
      <c r="D22" s="78">
        <v>45910</v>
      </c>
      <c r="E22" s="78">
        <v>46450</v>
      </c>
      <c r="F22" s="79">
        <v>78531817</v>
      </c>
      <c r="G22" s="79">
        <f t="shared" si="0"/>
        <v>78531817</v>
      </c>
      <c r="H22" s="75">
        <v>0</v>
      </c>
      <c r="I22" s="75" t="s">
        <v>39</v>
      </c>
      <c r="J22" s="75" t="s">
        <v>38</v>
      </c>
    </row>
    <row r="23" spans="1:10" s="41" customFormat="1" ht="14.4" x14ac:dyDescent="0.3">
      <c r="A23" s="74">
        <v>11</v>
      </c>
      <c r="B23" s="77" t="s">
        <v>34</v>
      </c>
      <c r="C23" s="75" t="s">
        <v>37</v>
      </c>
      <c r="D23" s="78">
        <v>45988</v>
      </c>
      <c r="E23" s="78">
        <v>46528</v>
      </c>
      <c r="F23" s="79">
        <v>485007254</v>
      </c>
      <c r="G23" s="79">
        <f t="shared" si="0"/>
        <v>485007254</v>
      </c>
      <c r="H23" s="75">
        <v>0</v>
      </c>
      <c r="I23" s="75" t="s">
        <v>39</v>
      </c>
      <c r="J23" s="75" t="s">
        <v>38</v>
      </c>
    </row>
    <row r="24" spans="1:10" s="41" customFormat="1" ht="14.4" x14ac:dyDescent="0.3">
      <c r="A24" s="74">
        <v>12</v>
      </c>
      <c r="B24" s="77" t="s">
        <v>34</v>
      </c>
      <c r="C24" s="75" t="s">
        <v>40</v>
      </c>
      <c r="D24" s="78">
        <v>45988</v>
      </c>
      <c r="E24" s="78">
        <v>46528</v>
      </c>
      <c r="F24" s="79">
        <v>41434702</v>
      </c>
      <c r="G24" s="79">
        <f t="shared" si="0"/>
        <v>41434702</v>
      </c>
      <c r="H24" s="75">
        <v>0</v>
      </c>
      <c r="I24" s="75" t="s">
        <v>39</v>
      </c>
      <c r="J24" s="75" t="s">
        <v>38</v>
      </c>
    </row>
    <row r="25" spans="1:10" s="41" customFormat="1" ht="14.4" x14ac:dyDescent="0.3">
      <c r="A25" s="74">
        <v>13</v>
      </c>
      <c r="B25" s="77" t="s">
        <v>34</v>
      </c>
      <c r="C25" s="75" t="s">
        <v>37</v>
      </c>
      <c r="D25" s="78">
        <v>46105</v>
      </c>
      <c r="E25" s="78">
        <v>46582</v>
      </c>
      <c r="F25" s="79">
        <v>418078599</v>
      </c>
      <c r="G25" s="79">
        <f t="shared" si="0"/>
        <v>418078599</v>
      </c>
      <c r="H25" s="75">
        <v>0</v>
      </c>
      <c r="I25" s="75" t="s">
        <v>39</v>
      </c>
      <c r="J25" s="75" t="s">
        <v>38</v>
      </c>
    </row>
    <row r="26" spans="1:10" s="41" customFormat="1" ht="14.4" x14ac:dyDescent="0.3">
      <c r="A26" s="74">
        <v>14</v>
      </c>
      <c r="B26" s="77" t="s">
        <v>34</v>
      </c>
      <c r="C26" s="75" t="s">
        <v>40</v>
      </c>
      <c r="D26" s="78">
        <v>46105</v>
      </c>
      <c r="E26" s="78">
        <v>46582</v>
      </c>
      <c r="F26" s="79">
        <v>51985117</v>
      </c>
      <c r="G26" s="79">
        <f t="shared" si="0"/>
        <v>51985117</v>
      </c>
      <c r="H26" s="75">
        <v>0</v>
      </c>
      <c r="I26" s="75" t="s">
        <v>39</v>
      </c>
      <c r="J26" s="75" t="s">
        <v>38</v>
      </c>
    </row>
    <row r="27" spans="1:10" s="41" customFormat="1" ht="14.4" x14ac:dyDescent="0.3">
      <c r="A27" s="74">
        <v>15</v>
      </c>
      <c r="B27" s="83" t="s">
        <v>35</v>
      </c>
      <c r="C27" s="82" t="s">
        <v>37</v>
      </c>
      <c r="D27" s="84">
        <v>45441</v>
      </c>
      <c r="E27" s="84">
        <v>46161</v>
      </c>
      <c r="F27" s="79">
        <v>52164087</v>
      </c>
      <c r="G27" s="79">
        <f t="shared" si="0"/>
        <v>52164087</v>
      </c>
      <c r="H27" s="75">
        <v>0</v>
      </c>
      <c r="I27" s="75" t="s">
        <v>39</v>
      </c>
      <c r="J27" s="75" t="s">
        <v>38</v>
      </c>
    </row>
    <row r="28" spans="1:10" s="41" customFormat="1" ht="14.4" x14ac:dyDescent="0.3">
      <c r="A28" s="74">
        <v>16</v>
      </c>
      <c r="B28" s="83" t="s">
        <v>35</v>
      </c>
      <c r="C28" s="82" t="s">
        <v>40</v>
      </c>
      <c r="D28" s="84">
        <v>45441</v>
      </c>
      <c r="E28" s="84">
        <v>46161</v>
      </c>
      <c r="F28" s="79">
        <v>565945</v>
      </c>
      <c r="G28" s="79">
        <f t="shared" si="0"/>
        <v>565945</v>
      </c>
      <c r="H28" s="75">
        <v>0</v>
      </c>
      <c r="I28" s="75" t="s">
        <v>39</v>
      </c>
      <c r="J28" s="75" t="s">
        <v>38</v>
      </c>
    </row>
    <row r="29" spans="1:10" s="41" customFormat="1" ht="14.4" x14ac:dyDescent="0.3">
      <c r="A29" s="74">
        <v>17</v>
      </c>
      <c r="B29" s="77" t="s">
        <v>35</v>
      </c>
      <c r="C29" s="75" t="s">
        <v>37</v>
      </c>
      <c r="D29" s="78">
        <v>45817</v>
      </c>
      <c r="E29" s="78">
        <v>46537</v>
      </c>
      <c r="F29" s="79">
        <v>728324548</v>
      </c>
      <c r="G29" s="79">
        <f t="shared" si="0"/>
        <v>728324548</v>
      </c>
      <c r="H29" s="75">
        <v>0</v>
      </c>
      <c r="I29" s="75" t="s">
        <v>39</v>
      </c>
      <c r="J29" s="75" t="s">
        <v>38</v>
      </c>
    </row>
    <row r="30" spans="1:10" s="41" customFormat="1" ht="14.4" x14ac:dyDescent="0.3">
      <c r="A30" s="74">
        <v>18</v>
      </c>
      <c r="B30" s="77" t="s">
        <v>35</v>
      </c>
      <c r="C30" s="75" t="s">
        <v>40</v>
      </c>
      <c r="D30" s="78">
        <v>45817</v>
      </c>
      <c r="E30" s="78">
        <v>46537</v>
      </c>
      <c r="F30" s="79">
        <v>69203874</v>
      </c>
      <c r="G30" s="79">
        <f t="shared" si="0"/>
        <v>69203874</v>
      </c>
      <c r="H30" s="75">
        <v>0</v>
      </c>
      <c r="I30" s="75" t="s">
        <v>39</v>
      </c>
      <c r="J30" s="75" t="s">
        <v>38</v>
      </c>
    </row>
    <row r="31" spans="1:10" s="41" customFormat="1" ht="14.4" x14ac:dyDescent="0.3">
      <c r="A31" s="74">
        <v>19</v>
      </c>
      <c r="B31" s="77" t="s">
        <v>35</v>
      </c>
      <c r="C31" s="75" t="s">
        <v>37</v>
      </c>
      <c r="D31" s="78">
        <v>45838</v>
      </c>
      <c r="E31" s="78">
        <v>46918</v>
      </c>
      <c r="F31" s="79">
        <v>168245615</v>
      </c>
      <c r="G31" s="79">
        <f t="shared" si="0"/>
        <v>168245615</v>
      </c>
      <c r="H31" s="75">
        <v>0</v>
      </c>
      <c r="I31" s="75" t="s">
        <v>39</v>
      </c>
      <c r="J31" s="75" t="s">
        <v>38</v>
      </c>
    </row>
    <row r="32" spans="1:10" s="41" customFormat="1" ht="14.4" x14ac:dyDescent="0.3">
      <c r="A32" s="74">
        <v>20</v>
      </c>
      <c r="B32" s="77" t="s">
        <v>35</v>
      </c>
      <c r="C32" s="75" t="s">
        <v>40</v>
      </c>
      <c r="D32" s="78">
        <v>45838</v>
      </c>
      <c r="E32" s="78">
        <v>46918</v>
      </c>
      <c r="F32" s="79">
        <v>37464118</v>
      </c>
      <c r="G32" s="79">
        <f t="shared" si="0"/>
        <v>37464118</v>
      </c>
      <c r="H32" s="75">
        <v>0</v>
      </c>
      <c r="I32" s="75" t="s">
        <v>39</v>
      </c>
      <c r="J32" s="75" t="s">
        <v>38</v>
      </c>
    </row>
    <row r="33" spans="1:22" s="41" customFormat="1" ht="14.4" x14ac:dyDescent="0.3">
      <c r="A33" s="74">
        <v>19</v>
      </c>
      <c r="B33" s="77" t="s">
        <v>35</v>
      </c>
      <c r="C33" s="75" t="s">
        <v>37</v>
      </c>
      <c r="D33" s="78">
        <v>46142</v>
      </c>
      <c r="E33" s="78">
        <v>46857</v>
      </c>
      <c r="F33" s="79">
        <v>230318253</v>
      </c>
      <c r="G33" s="79">
        <f t="shared" si="0"/>
        <v>230318253</v>
      </c>
      <c r="H33" s="75">
        <v>0</v>
      </c>
      <c r="I33" s="75" t="s">
        <v>39</v>
      </c>
      <c r="J33" s="75" t="s">
        <v>38</v>
      </c>
    </row>
    <row r="34" spans="1:22" s="41" customFormat="1" ht="14.4" x14ac:dyDescent="0.3">
      <c r="A34" s="74">
        <v>20</v>
      </c>
      <c r="B34" s="77" t="s">
        <v>35</v>
      </c>
      <c r="C34" s="75" t="s">
        <v>40</v>
      </c>
      <c r="D34" s="78">
        <v>46142</v>
      </c>
      <c r="E34" s="78">
        <v>46857</v>
      </c>
      <c r="F34" s="79">
        <v>51433538</v>
      </c>
      <c r="G34" s="79">
        <f t="shared" si="0"/>
        <v>51433538</v>
      </c>
      <c r="H34" s="75">
        <v>0</v>
      </c>
      <c r="I34" s="75" t="s">
        <v>39</v>
      </c>
      <c r="J34" s="75" t="s">
        <v>38</v>
      </c>
    </row>
    <row r="35" spans="1:22" s="41" customFormat="1" ht="14.4" x14ac:dyDescent="0.3">
      <c r="A35" s="74">
        <v>21</v>
      </c>
      <c r="B35" s="77" t="s">
        <v>125</v>
      </c>
      <c r="C35" s="75" t="s">
        <v>37</v>
      </c>
      <c r="D35" s="78">
        <v>45825</v>
      </c>
      <c r="E35" s="78">
        <v>46553</v>
      </c>
      <c r="F35" s="79">
        <v>1344806188</v>
      </c>
      <c r="G35" s="79">
        <f t="shared" si="0"/>
        <v>1344806188</v>
      </c>
      <c r="H35" s="75">
        <v>0</v>
      </c>
      <c r="I35" s="75" t="s">
        <v>39</v>
      </c>
      <c r="J35" s="75" t="s">
        <v>38</v>
      </c>
    </row>
    <row r="36" spans="1:22" s="41" customFormat="1" ht="14.4" x14ac:dyDescent="0.3">
      <c r="A36" s="74">
        <v>22</v>
      </c>
      <c r="B36" s="77" t="s">
        <v>125</v>
      </c>
      <c r="C36" s="75" t="s">
        <v>40</v>
      </c>
      <c r="D36" s="78">
        <v>45825</v>
      </c>
      <c r="E36" s="78">
        <v>46553</v>
      </c>
      <c r="F36" s="79">
        <v>144410078</v>
      </c>
      <c r="G36" s="79">
        <f t="shared" si="0"/>
        <v>144410078</v>
      </c>
      <c r="H36" s="75">
        <v>0</v>
      </c>
      <c r="I36" s="75" t="s">
        <v>39</v>
      </c>
      <c r="J36" s="75" t="s">
        <v>38</v>
      </c>
    </row>
    <row r="37" spans="1:22" s="41" customFormat="1" ht="14.4" x14ac:dyDescent="0.3">
      <c r="A37" s="74">
        <v>23</v>
      </c>
      <c r="B37" s="80" t="s">
        <v>36</v>
      </c>
      <c r="C37" s="75" t="s">
        <v>37</v>
      </c>
      <c r="D37" s="81">
        <v>46056</v>
      </c>
      <c r="E37" s="81">
        <v>46786</v>
      </c>
      <c r="F37" s="79">
        <v>695800349</v>
      </c>
      <c r="G37" s="79">
        <f t="shared" si="0"/>
        <v>695800349</v>
      </c>
      <c r="H37" s="75">
        <v>0</v>
      </c>
      <c r="I37" s="75" t="s">
        <v>39</v>
      </c>
      <c r="J37" s="75" t="s">
        <v>38</v>
      </c>
    </row>
    <row r="38" spans="1:22" s="41" customFormat="1" ht="14.4" x14ac:dyDescent="0.3">
      <c r="A38" s="74">
        <v>24</v>
      </c>
      <c r="B38" s="80" t="s">
        <v>36</v>
      </c>
      <c r="C38" s="75" t="s">
        <v>40</v>
      </c>
      <c r="D38" s="81">
        <v>46056</v>
      </c>
      <c r="E38" s="81">
        <v>46786</v>
      </c>
      <c r="F38" s="79">
        <v>106287906</v>
      </c>
      <c r="G38" s="79">
        <f t="shared" si="0"/>
        <v>106287906</v>
      </c>
      <c r="H38" s="75">
        <v>0</v>
      </c>
      <c r="I38" s="75" t="s">
        <v>39</v>
      </c>
      <c r="J38" s="75" t="s">
        <v>38</v>
      </c>
    </row>
    <row r="39" spans="1:22" s="41" customFormat="1" ht="14.4" x14ac:dyDescent="0.3">
      <c r="A39" s="74">
        <v>25</v>
      </c>
      <c r="B39" s="77" t="s">
        <v>48</v>
      </c>
      <c r="C39" s="75" t="s">
        <v>50</v>
      </c>
      <c r="D39" s="78">
        <v>45594</v>
      </c>
      <c r="E39" s="78">
        <v>47414</v>
      </c>
      <c r="F39" s="79">
        <v>259287672</v>
      </c>
      <c r="G39" s="79">
        <f t="shared" si="0"/>
        <v>259287672</v>
      </c>
      <c r="H39" s="75">
        <v>0</v>
      </c>
      <c r="I39" s="75" t="s">
        <v>49</v>
      </c>
      <c r="J39" s="75" t="s">
        <v>38</v>
      </c>
    </row>
    <row r="40" spans="1:22" s="41" customFormat="1" ht="14.4" x14ac:dyDescent="0.3">
      <c r="A40" s="74">
        <v>26</v>
      </c>
      <c r="B40" s="77" t="s">
        <v>48</v>
      </c>
      <c r="C40" s="75" t="s">
        <v>51</v>
      </c>
      <c r="D40" s="78">
        <v>45617</v>
      </c>
      <c r="E40" s="78">
        <v>47255</v>
      </c>
      <c r="F40" s="79">
        <v>254301368</v>
      </c>
      <c r="G40" s="79">
        <f t="shared" si="0"/>
        <v>254301368</v>
      </c>
      <c r="H40" s="75">
        <v>0</v>
      </c>
      <c r="I40" s="75" t="s">
        <v>49</v>
      </c>
      <c r="J40" s="75" t="s">
        <v>38</v>
      </c>
    </row>
    <row r="41" spans="1:22" s="41" customFormat="1" ht="14.4" x14ac:dyDescent="0.3">
      <c r="A41" s="74">
        <v>27</v>
      </c>
      <c r="B41" s="77" t="s">
        <v>48</v>
      </c>
      <c r="C41" s="75" t="s">
        <v>52</v>
      </c>
      <c r="D41" s="78">
        <v>45645</v>
      </c>
      <c r="E41" s="78">
        <v>47101</v>
      </c>
      <c r="F41" s="79">
        <v>249315068</v>
      </c>
      <c r="G41" s="79">
        <f t="shared" si="0"/>
        <v>249315068</v>
      </c>
      <c r="H41" s="75">
        <v>0</v>
      </c>
      <c r="I41" s="75" t="s">
        <v>49</v>
      </c>
      <c r="J41" s="75" t="s">
        <v>38</v>
      </c>
    </row>
    <row r="42" spans="1:22" s="41" customFormat="1" ht="14.4" x14ac:dyDescent="0.3">
      <c r="A42" s="74">
        <v>28</v>
      </c>
      <c r="B42" s="77" t="s">
        <v>48</v>
      </c>
      <c r="C42" s="75" t="s">
        <v>53</v>
      </c>
      <c r="D42" s="78">
        <v>45722</v>
      </c>
      <c r="E42" s="78">
        <v>46996</v>
      </c>
      <c r="F42" s="79">
        <v>244328768</v>
      </c>
      <c r="G42" s="79">
        <f t="shared" si="0"/>
        <v>244328768</v>
      </c>
      <c r="H42" s="75">
        <v>0</v>
      </c>
      <c r="I42" s="75" t="s">
        <v>49</v>
      </c>
      <c r="J42" s="75" t="s">
        <v>38</v>
      </c>
    </row>
    <row r="43" spans="1:22" s="41" customFormat="1" ht="14.4" x14ac:dyDescent="0.3">
      <c r="A43" s="74">
        <v>29</v>
      </c>
      <c r="B43" s="77" t="s">
        <v>48</v>
      </c>
      <c r="C43" s="75" t="s">
        <v>58</v>
      </c>
      <c r="D43" s="78">
        <v>45784</v>
      </c>
      <c r="E43" s="78">
        <v>46876</v>
      </c>
      <c r="F43" s="79">
        <v>179506848</v>
      </c>
      <c r="G43" s="79">
        <f t="shared" si="0"/>
        <v>179506848</v>
      </c>
      <c r="H43" s="75">
        <v>0</v>
      </c>
      <c r="I43" s="75" t="s">
        <v>49</v>
      </c>
      <c r="J43" s="75" t="s">
        <v>38</v>
      </c>
    </row>
    <row r="44" spans="1:22" customFormat="1" ht="13.8" thickBot="1" x14ac:dyDescent="0.3">
      <c r="A44" s="67"/>
      <c r="B44" s="67"/>
      <c r="C44" s="67"/>
      <c r="D44" s="67"/>
      <c r="E44" s="69"/>
      <c r="F44" s="70"/>
      <c r="G44" s="67"/>
      <c r="H44" s="67"/>
      <c r="I44" s="67"/>
      <c r="J44" s="67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3.8" thickBot="1" x14ac:dyDescent="0.3">
      <c r="A45" s="57"/>
      <c r="B45" s="57"/>
      <c r="C45" s="57"/>
      <c r="D45" s="57"/>
      <c r="E45" s="71" t="s">
        <v>19</v>
      </c>
      <c r="F45" s="72">
        <f>SUM(F13:F44)</f>
        <v>9929020708</v>
      </c>
      <c r="G45" s="72">
        <f>SUM(G13:G44)</f>
        <v>9929020708</v>
      </c>
      <c r="H45" s="73">
        <v>0</v>
      </c>
      <c r="I45" s="57"/>
      <c r="J45" s="57"/>
    </row>
    <row r="46" spans="1:22" ht="13.8" thickTop="1" x14ac:dyDescent="0.25">
      <c r="A46" s="59"/>
      <c r="B46" s="60"/>
      <c r="C46" s="61"/>
      <c r="D46" s="61"/>
      <c r="E46" s="58"/>
      <c r="F46" s="58"/>
      <c r="G46" s="58"/>
      <c r="H46" s="58"/>
      <c r="I46" s="58"/>
      <c r="J46" s="58"/>
    </row>
    <row r="47" spans="1:22" x14ac:dyDescent="0.25">
      <c r="A47" s="57"/>
      <c r="B47" s="57"/>
      <c r="C47" s="57"/>
      <c r="D47" s="57"/>
      <c r="E47" s="57"/>
      <c r="F47" s="66"/>
      <c r="G47" s="76"/>
      <c r="H47" s="57"/>
      <c r="I47" s="57"/>
      <c r="J47" s="57"/>
    </row>
    <row r="48" spans="1:22" ht="17.399999999999999" x14ac:dyDescent="0.3">
      <c r="A48" s="62" t="s">
        <v>18</v>
      </c>
      <c r="B48" s="57"/>
      <c r="C48" s="57"/>
      <c r="D48" s="57"/>
      <c r="E48" s="57"/>
      <c r="F48" s="66"/>
      <c r="G48" s="57"/>
      <c r="H48" s="57"/>
      <c r="I48" s="57"/>
      <c r="J48" s="57"/>
    </row>
    <row r="49" spans="1:10" x14ac:dyDescent="0.25">
      <c r="A49" s="57"/>
      <c r="B49" s="57"/>
      <c r="C49" s="57"/>
      <c r="D49" s="57"/>
      <c r="E49" s="57"/>
      <c r="F49" s="66"/>
      <c r="G49" s="57"/>
      <c r="H49" s="57"/>
      <c r="I49" s="57"/>
      <c r="J49" s="57"/>
    </row>
    <row r="50" spans="1:10" s="41" customFormat="1" x14ac:dyDescent="0.25">
      <c r="A50" s="88" t="s">
        <v>2</v>
      </c>
      <c r="B50" s="90" t="s">
        <v>3</v>
      </c>
      <c r="C50" s="90" t="s">
        <v>4</v>
      </c>
      <c r="D50" s="90" t="s">
        <v>25</v>
      </c>
      <c r="E50" s="90" t="s">
        <v>5</v>
      </c>
      <c r="F50" s="63" t="s">
        <v>6</v>
      </c>
      <c r="G50" s="92" t="s">
        <v>6</v>
      </c>
      <c r="H50" s="92"/>
      <c r="I50" s="90" t="s">
        <v>7</v>
      </c>
      <c r="J50" s="90" t="s">
        <v>20</v>
      </c>
    </row>
    <row r="51" spans="1:10" s="41" customFormat="1" ht="13.8" thickBot="1" x14ac:dyDescent="0.3">
      <c r="A51" s="89"/>
      <c r="B51" s="91"/>
      <c r="C51" s="91"/>
      <c r="D51" s="91"/>
      <c r="E51" s="91"/>
      <c r="F51" s="64" t="s">
        <v>8</v>
      </c>
      <c r="G51" s="65" t="s">
        <v>9</v>
      </c>
      <c r="H51" s="65" t="s">
        <v>10</v>
      </c>
      <c r="I51" s="91"/>
      <c r="J51" s="91"/>
    </row>
    <row r="52" spans="1:10" s="41" customFormat="1" ht="14.4" x14ac:dyDescent="0.3">
      <c r="A52" s="74">
        <v>1</v>
      </c>
      <c r="B52" s="77" t="s">
        <v>124</v>
      </c>
      <c r="C52" s="75" t="s">
        <v>37</v>
      </c>
      <c r="D52" s="78">
        <v>46006</v>
      </c>
      <c r="E52" s="78">
        <v>46731</v>
      </c>
      <c r="F52" s="79">
        <v>937500000</v>
      </c>
      <c r="G52" s="79">
        <v>937500000</v>
      </c>
      <c r="H52" s="75">
        <v>0</v>
      </c>
      <c r="I52" s="75" t="s">
        <v>39</v>
      </c>
      <c r="J52" s="75" t="s">
        <v>38</v>
      </c>
    </row>
    <row r="53" spans="1:10" s="41" customFormat="1" ht="14.4" x14ac:dyDescent="0.3">
      <c r="A53" s="74">
        <v>2</v>
      </c>
      <c r="B53" s="77" t="s">
        <v>124</v>
      </c>
      <c r="C53" s="75" t="s">
        <v>40</v>
      </c>
      <c r="D53" s="78">
        <v>46006</v>
      </c>
      <c r="E53" s="78">
        <v>46731</v>
      </c>
      <c r="F53" s="79">
        <v>91781250</v>
      </c>
      <c r="G53" s="79">
        <v>91781250</v>
      </c>
      <c r="H53" s="75">
        <v>0</v>
      </c>
      <c r="I53" s="75" t="s">
        <v>39</v>
      </c>
      <c r="J53" s="75" t="s">
        <v>38</v>
      </c>
    </row>
    <row r="54" spans="1:10" s="41" customFormat="1" ht="14.4" x14ac:dyDescent="0.3">
      <c r="A54" s="74">
        <v>3</v>
      </c>
      <c r="B54" s="77" t="s">
        <v>32</v>
      </c>
      <c r="C54" s="75" t="s">
        <v>37</v>
      </c>
      <c r="D54" s="78">
        <v>45909</v>
      </c>
      <c r="E54" s="78">
        <v>46629</v>
      </c>
      <c r="F54" s="79">
        <v>500000004</v>
      </c>
      <c r="G54" s="79">
        <v>500000004</v>
      </c>
      <c r="H54" s="75">
        <v>0</v>
      </c>
      <c r="I54" s="75" t="s">
        <v>39</v>
      </c>
      <c r="J54" s="75" t="s">
        <v>38</v>
      </c>
    </row>
    <row r="55" spans="1:10" s="41" customFormat="1" ht="14.4" x14ac:dyDescent="0.3">
      <c r="A55" s="74">
        <v>4</v>
      </c>
      <c r="B55" s="77" t="s">
        <v>32</v>
      </c>
      <c r="C55" s="75" t="s">
        <v>40</v>
      </c>
      <c r="D55" s="78">
        <v>45909</v>
      </c>
      <c r="E55" s="78">
        <v>46629</v>
      </c>
      <c r="F55" s="79">
        <v>20984385</v>
      </c>
      <c r="G55" s="79">
        <v>20984385</v>
      </c>
      <c r="H55" s="75">
        <v>0</v>
      </c>
      <c r="I55" s="75" t="s">
        <v>39</v>
      </c>
      <c r="J55" s="75" t="s">
        <v>38</v>
      </c>
    </row>
    <row r="56" spans="1:10" s="41" customFormat="1" ht="14.4" x14ac:dyDescent="0.3">
      <c r="A56" s="74">
        <v>5</v>
      </c>
      <c r="B56" s="77" t="s">
        <v>33</v>
      </c>
      <c r="C56" s="75" t="s">
        <v>37</v>
      </c>
      <c r="D56" s="78">
        <v>45838</v>
      </c>
      <c r="E56" s="78">
        <v>46578</v>
      </c>
      <c r="F56" s="79">
        <v>183545043</v>
      </c>
      <c r="G56" s="79">
        <f>+F56</f>
        <v>183545043</v>
      </c>
      <c r="H56" s="75">
        <v>0</v>
      </c>
      <c r="I56" s="75" t="s">
        <v>39</v>
      </c>
      <c r="J56" s="75" t="s">
        <v>38</v>
      </c>
    </row>
    <row r="57" spans="1:10" s="41" customFormat="1" ht="14.4" x14ac:dyDescent="0.3">
      <c r="A57" s="74">
        <v>6</v>
      </c>
      <c r="B57" s="77" t="s">
        <v>33</v>
      </c>
      <c r="C57" s="75" t="s">
        <v>40</v>
      </c>
      <c r="D57" s="78">
        <v>45838</v>
      </c>
      <c r="E57" s="78">
        <v>46578</v>
      </c>
      <c r="F57" s="79">
        <v>4997515</v>
      </c>
      <c r="G57" s="79">
        <f t="shared" ref="G57:G81" si="1">+F57</f>
        <v>4997515</v>
      </c>
      <c r="H57" s="75">
        <v>0</v>
      </c>
      <c r="I57" s="75" t="s">
        <v>39</v>
      </c>
      <c r="J57" s="75" t="s">
        <v>38</v>
      </c>
    </row>
    <row r="58" spans="1:10" s="41" customFormat="1" ht="14.4" x14ac:dyDescent="0.3">
      <c r="A58" s="74">
        <v>7</v>
      </c>
      <c r="B58" s="77" t="s">
        <v>34</v>
      </c>
      <c r="C58" s="75" t="s">
        <v>37</v>
      </c>
      <c r="D58" s="78">
        <v>45988</v>
      </c>
      <c r="E58" s="78">
        <v>46528</v>
      </c>
      <c r="F58" s="79">
        <v>93590223</v>
      </c>
      <c r="G58" s="79">
        <f t="shared" si="1"/>
        <v>93590223</v>
      </c>
      <c r="H58" s="75">
        <v>0</v>
      </c>
      <c r="I58" s="75" t="s">
        <v>39</v>
      </c>
      <c r="J58" s="75" t="s">
        <v>38</v>
      </c>
    </row>
    <row r="59" spans="1:10" s="41" customFormat="1" ht="14.4" x14ac:dyDescent="0.3">
      <c r="A59" s="74">
        <v>8</v>
      </c>
      <c r="B59" s="77" t="s">
        <v>34</v>
      </c>
      <c r="C59" s="75" t="s">
        <v>40</v>
      </c>
      <c r="D59" s="78">
        <v>45988</v>
      </c>
      <c r="E59" s="78">
        <v>46528</v>
      </c>
      <c r="F59" s="79">
        <v>1461326</v>
      </c>
      <c r="G59" s="79">
        <f t="shared" si="1"/>
        <v>1461326</v>
      </c>
      <c r="H59" s="75">
        <v>0</v>
      </c>
      <c r="I59" s="75" t="s">
        <v>39</v>
      </c>
      <c r="J59" s="75" t="s">
        <v>38</v>
      </c>
    </row>
    <row r="60" spans="1:10" s="41" customFormat="1" ht="14.4" x14ac:dyDescent="0.3">
      <c r="A60" s="74">
        <v>9</v>
      </c>
      <c r="B60" s="77" t="s">
        <v>34</v>
      </c>
      <c r="C60" s="75" t="s">
        <v>37</v>
      </c>
      <c r="D60" s="78">
        <v>46105</v>
      </c>
      <c r="E60" s="78">
        <v>46582</v>
      </c>
      <c r="F60" s="79">
        <v>245917965</v>
      </c>
      <c r="G60" s="79">
        <f t="shared" si="1"/>
        <v>245917965</v>
      </c>
      <c r="H60" s="75">
        <v>0</v>
      </c>
      <c r="I60" s="75" t="s">
        <v>39</v>
      </c>
      <c r="J60" s="75" t="s">
        <v>38</v>
      </c>
    </row>
    <row r="61" spans="1:10" s="41" customFormat="1" ht="14.4" x14ac:dyDescent="0.3">
      <c r="A61" s="74">
        <v>10</v>
      </c>
      <c r="B61" s="77" t="s">
        <v>34</v>
      </c>
      <c r="C61" s="75" t="s">
        <v>40</v>
      </c>
      <c r="D61" s="78">
        <v>46105</v>
      </c>
      <c r="E61" s="78">
        <v>46582</v>
      </c>
      <c r="F61" s="79">
        <v>8582211</v>
      </c>
      <c r="G61" s="79">
        <f t="shared" si="1"/>
        <v>8582211</v>
      </c>
      <c r="H61" s="75">
        <v>0</v>
      </c>
      <c r="I61" s="75" t="s">
        <v>39</v>
      </c>
      <c r="J61" s="75" t="s">
        <v>38</v>
      </c>
    </row>
    <row r="62" spans="1:10" s="41" customFormat="1" ht="14.4" x14ac:dyDescent="0.3">
      <c r="A62" s="74">
        <v>11</v>
      </c>
      <c r="B62" s="77" t="s">
        <v>126</v>
      </c>
      <c r="C62" s="75" t="s">
        <v>37</v>
      </c>
      <c r="D62" s="78">
        <v>45817</v>
      </c>
      <c r="E62" s="78">
        <v>46537</v>
      </c>
      <c r="F62" s="79">
        <v>129947215</v>
      </c>
      <c r="G62" s="79">
        <f t="shared" si="1"/>
        <v>129947215</v>
      </c>
      <c r="H62" s="75">
        <v>0</v>
      </c>
      <c r="I62" s="75" t="s">
        <v>39</v>
      </c>
      <c r="J62" s="75" t="s">
        <v>38</v>
      </c>
    </row>
    <row r="63" spans="1:10" s="41" customFormat="1" ht="14.4" x14ac:dyDescent="0.3">
      <c r="A63" s="74">
        <v>12</v>
      </c>
      <c r="B63" s="77" t="s">
        <v>126</v>
      </c>
      <c r="C63" s="75" t="s">
        <v>40</v>
      </c>
      <c r="D63" s="78">
        <v>45817</v>
      </c>
      <c r="E63" s="78">
        <v>46537</v>
      </c>
      <c r="F63" s="79">
        <v>2118216</v>
      </c>
      <c r="G63" s="79">
        <f t="shared" si="1"/>
        <v>2118216</v>
      </c>
      <c r="H63" s="75">
        <v>0</v>
      </c>
      <c r="I63" s="75" t="s">
        <v>39</v>
      </c>
      <c r="J63" s="75" t="s">
        <v>38</v>
      </c>
    </row>
    <row r="64" spans="1:10" s="41" customFormat="1" ht="14.4" x14ac:dyDescent="0.3">
      <c r="A64" s="74">
        <v>13</v>
      </c>
      <c r="B64" s="77" t="s">
        <v>35</v>
      </c>
      <c r="C64" s="75" t="s">
        <v>37</v>
      </c>
      <c r="D64" s="78">
        <v>45838</v>
      </c>
      <c r="E64" s="78">
        <v>46918</v>
      </c>
      <c r="F64" s="79">
        <v>257165546</v>
      </c>
      <c r="G64" s="79">
        <f t="shared" si="1"/>
        <v>257165546</v>
      </c>
      <c r="H64" s="75">
        <v>0</v>
      </c>
      <c r="I64" s="75" t="s">
        <v>39</v>
      </c>
      <c r="J64" s="75" t="s">
        <v>38</v>
      </c>
    </row>
    <row r="65" spans="1:10" s="41" customFormat="1" ht="14.4" x14ac:dyDescent="0.3">
      <c r="A65" s="74">
        <v>14</v>
      </c>
      <c r="B65" s="77" t="s">
        <v>35</v>
      </c>
      <c r="C65" s="75" t="s">
        <v>40</v>
      </c>
      <c r="D65" s="78">
        <v>45838</v>
      </c>
      <c r="E65" s="78">
        <v>46918</v>
      </c>
      <c r="F65" s="79">
        <v>20417111</v>
      </c>
      <c r="G65" s="79">
        <f t="shared" si="1"/>
        <v>20417111</v>
      </c>
      <c r="H65" s="75">
        <v>0</v>
      </c>
      <c r="I65" s="75" t="s">
        <v>39</v>
      </c>
      <c r="J65" s="75" t="s">
        <v>38</v>
      </c>
    </row>
    <row r="66" spans="1:10" s="41" customFormat="1" ht="14.4" x14ac:dyDescent="0.3">
      <c r="A66" s="74">
        <v>13</v>
      </c>
      <c r="B66" s="77" t="s">
        <v>35</v>
      </c>
      <c r="C66" s="75" t="s">
        <v>37</v>
      </c>
      <c r="D66" s="78">
        <v>46142</v>
      </c>
      <c r="E66" s="78">
        <v>46861</v>
      </c>
      <c r="F66" s="79">
        <v>272194299</v>
      </c>
      <c r="G66" s="79">
        <f t="shared" si="1"/>
        <v>272194299</v>
      </c>
      <c r="H66" s="75">
        <v>0</v>
      </c>
      <c r="I66" s="75" t="s">
        <v>39</v>
      </c>
      <c r="J66" s="75" t="s">
        <v>38</v>
      </c>
    </row>
    <row r="67" spans="1:10" s="41" customFormat="1" ht="14.4" x14ac:dyDescent="0.3">
      <c r="A67" s="74">
        <v>14</v>
      </c>
      <c r="B67" s="77" t="s">
        <v>35</v>
      </c>
      <c r="C67" s="75" t="s">
        <v>40</v>
      </c>
      <c r="D67" s="78">
        <v>46142</v>
      </c>
      <c r="E67" s="78">
        <v>46861</v>
      </c>
      <c r="F67" s="79">
        <v>22394509</v>
      </c>
      <c r="G67" s="79">
        <f t="shared" si="1"/>
        <v>22394509</v>
      </c>
      <c r="H67" s="75">
        <v>0</v>
      </c>
      <c r="I67" s="75" t="s">
        <v>39</v>
      </c>
      <c r="J67" s="75" t="s">
        <v>38</v>
      </c>
    </row>
    <row r="68" spans="1:10" s="41" customFormat="1" ht="14.4" x14ac:dyDescent="0.3">
      <c r="A68" s="74">
        <v>15</v>
      </c>
      <c r="B68" s="77" t="s">
        <v>125</v>
      </c>
      <c r="C68" s="75" t="s">
        <v>37</v>
      </c>
      <c r="D68" s="78">
        <v>45825</v>
      </c>
      <c r="E68" s="78">
        <v>46553</v>
      </c>
      <c r="F68" s="79">
        <v>366765329</v>
      </c>
      <c r="G68" s="79">
        <f t="shared" si="1"/>
        <v>366765329</v>
      </c>
      <c r="H68" s="75">
        <v>0</v>
      </c>
      <c r="I68" s="75" t="s">
        <v>39</v>
      </c>
      <c r="J68" s="75" t="s">
        <v>38</v>
      </c>
    </row>
    <row r="69" spans="1:10" s="41" customFormat="1" ht="14.4" x14ac:dyDescent="0.3">
      <c r="A69" s="74">
        <v>16</v>
      </c>
      <c r="B69" s="77" t="s">
        <v>125</v>
      </c>
      <c r="C69" s="75" t="s">
        <v>40</v>
      </c>
      <c r="D69" s="78">
        <v>45825</v>
      </c>
      <c r="E69" s="78">
        <v>46553</v>
      </c>
      <c r="F69" s="79">
        <v>8717293</v>
      </c>
      <c r="G69" s="79">
        <f t="shared" si="1"/>
        <v>8717293</v>
      </c>
      <c r="H69" s="75">
        <v>0</v>
      </c>
      <c r="I69" s="75" t="s">
        <v>39</v>
      </c>
      <c r="J69" s="75" t="s">
        <v>38</v>
      </c>
    </row>
    <row r="70" spans="1:10" s="41" customFormat="1" ht="14.4" x14ac:dyDescent="0.3">
      <c r="A70" s="74">
        <v>17</v>
      </c>
      <c r="B70" s="80" t="s">
        <v>36</v>
      </c>
      <c r="C70" s="75" t="s">
        <v>37</v>
      </c>
      <c r="D70" s="81">
        <v>46056</v>
      </c>
      <c r="E70" s="81">
        <v>46786</v>
      </c>
      <c r="F70" s="79">
        <v>887178548</v>
      </c>
      <c r="G70" s="79">
        <f t="shared" si="1"/>
        <v>887178548</v>
      </c>
      <c r="H70" s="75">
        <v>0</v>
      </c>
      <c r="I70" s="75" t="s">
        <v>39</v>
      </c>
      <c r="J70" s="75" t="s">
        <v>38</v>
      </c>
    </row>
    <row r="71" spans="1:10" s="41" customFormat="1" ht="14.4" x14ac:dyDescent="0.3">
      <c r="A71" s="74">
        <v>18</v>
      </c>
      <c r="B71" s="80" t="s">
        <v>36</v>
      </c>
      <c r="C71" s="75" t="s">
        <v>40</v>
      </c>
      <c r="D71" s="81">
        <v>46056</v>
      </c>
      <c r="E71" s="81">
        <v>46786</v>
      </c>
      <c r="F71" s="79">
        <v>49605291</v>
      </c>
      <c r="G71" s="79">
        <f t="shared" si="1"/>
        <v>49605291</v>
      </c>
      <c r="H71" s="75">
        <v>0</v>
      </c>
      <c r="I71" s="75" t="s">
        <v>39</v>
      </c>
      <c r="J71" s="75" t="s">
        <v>38</v>
      </c>
    </row>
    <row r="72" spans="1:10" s="41" customFormat="1" ht="14.4" x14ac:dyDescent="0.3">
      <c r="A72" s="74">
        <v>19</v>
      </c>
      <c r="B72" s="77" t="s">
        <v>48</v>
      </c>
      <c r="C72" s="75" t="s">
        <v>54</v>
      </c>
      <c r="D72" s="78">
        <v>45594</v>
      </c>
      <c r="E72" s="78">
        <v>47414</v>
      </c>
      <c r="F72" s="79">
        <v>2000000000</v>
      </c>
      <c r="G72" s="79">
        <f t="shared" si="1"/>
        <v>2000000000</v>
      </c>
      <c r="H72" s="75">
        <v>0</v>
      </c>
      <c r="I72" s="75" t="s">
        <v>49</v>
      </c>
      <c r="J72" s="75" t="s">
        <v>38</v>
      </c>
    </row>
    <row r="73" spans="1:10" s="41" customFormat="1" ht="14.4" x14ac:dyDescent="0.3">
      <c r="A73" s="74">
        <v>20</v>
      </c>
      <c r="B73" s="77" t="s">
        <v>48</v>
      </c>
      <c r="C73" s="75" t="s">
        <v>50</v>
      </c>
      <c r="D73" s="78">
        <v>45594</v>
      </c>
      <c r="E73" s="78">
        <v>47414</v>
      </c>
      <c r="F73" s="79">
        <v>648219180</v>
      </c>
      <c r="G73" s="79">
        <f t="shared" si="1"/>
        <v>648219180</v>
      </c>
      <c r="H73" s="75">
        <v>0</v>
      </c>
      <c r="I73" s="75" t="s">
        <v>49</v>
      </c>
      <c r="J73" s="75" t="s">
        <v>38</v>
      </c>
    </row>
    <row r="74" spans="1:10" s="41" customFormat="1" ht="14.4" x14ac:dyDescent="0.3">
      <c r="A74" s="74">
        <v>21</v>
      </c>
      <c r="B74" s="77" t="s">
        <v>48</v>
      </c>
      <c r="C74" s="75" t="s">
        <v>55</v>
      </c>
      <c r="D74" s="78">
        <v>45617</v>
      </c>
      <c r="E74" s="78">
        <v>47255</v>
      </c>
      <c r="F74" s="79">
        <v>2000000000</v>
      </c>
      <c r="G74" s="79">
        <f t="shared" si="1"/>
        <v>2000000000</v>
      </c>
      <c r="H74" s="75">
        <v>0</v>
      </c>
      <c r="I74" s="75" t="s">
        <v>49</v>
      </c>
      <c r="J74" s="75" t="s">
        <v>38</v>
      </c>
    </row>
    <row r="75" spans="1:10" s="41" customFormat="1" ht="14.4" x14ac:dyDescent="0.3">
      <c r="A75" s="74">
        <v>22</v>
      </c>
      <c r="B75" s="77" t="s">
        <v>48</v>
      </c>
      <c r="C75" s="75" t="s">
        <v>51</v>
      </c>
      <c r="D75" s="78">
        <v>45617</v>
      </c>
      <c r="E75" s="78">
        <v>47255</v>
      </c>
      <c r="F75" s="79">
        <v>572178078</v>
      </c>
      <c r="G75" s="79">
        <f t="shared" si="1"/>
        <v>572178078</v>
      </c>
      <c r="H75" s="75">
        <v>0</v>
      </c>
      <c r="I75" s="75" t="s">
        <v>49</v>
      </c>
      <c r="J75" s="75" t="s">
        <v>38</v>
      </c>
    </row>
    <row r="76" spans="1:10" s="41" customFormat="1" ht="14.4" x14ac:dyDescent="0.3">
      <c r="A76" s="74">
        <v>23</v>
      </c>
      <c r="B76" s="77" t="s">
        <v>48</v>
      </c>
      <c r="C76" s="75" t="s">
        <v>56</v>
      </c>
      <c r="D76" s="78">
        <v>45645</v>
      </c>
      <c r="E76" s="81">
        <v>46098</v>
      </c>
      <c r="F76" s="79">
        <v>2000000000</v>
      </c>
      <c r="G76" s="79">
        <f t="shared" si="1"/>
        <v>2000000000</v>
      </c>
      <c r="H76" s="75">
        <v>0</v>
      </c>
      <c r="I76" s="75" t="s">
        <v>49</v>
      </c>
      <c r="J76" s="75" t="s">
        <v>38</v>
      </c>
    </row>
    <row r="77" spans="1:10" s="41" customFormat="1" ht="14.4" x14ac:dyDescent="0.3">
      <c r="A77" s="74">
        <v>24</v>
      </c>
      <c r="B77" s="77" t="s">
        <v>48</v>
      </c>
      <c r="C77" s="75" t="s">
        <v>52</v>
      </c>
      <c r="D77" s="78">
        <v>45645</v>
      </c>
      <c r="E77" s="81">
        <v>46098</v>
      </c>
      <c r="F77" s="79">
        <v>436301369</v>
      </c>
      <c r="G77" s="79">
        <f t="shared" si="1"/>
        <v>436301369</v>
      </c>
      <c r="H77" s="75">
        <v>0</v>
      </c>
      <c r="I77" s="75" t="s">
        <v>49</v>
      </c>
      <c r="J77" s="75" t="s">
        <v>38</v>
      </c>
    </row>
    <row r="78" spans="1:10" s="41" customFormat="1" ht="14.4" x14ac:dyDescent="0.3">
      <c r="A78" s="74">
        <v>25</v>
      </c>
      <c r="B78" s="77" t="s">
        <v>48</v>
      </c>
      <c r="C78" s="75" t="s">
        <v>57</v>
      </c>
      <c r="D78" s="78">
        <v>45722</v>
      </c>
      <c r="E78" s="81">
        <v>46996</v>
      </c>
      <c r="F78" s="79">
        <v>2000000000</v>
      </c>
      <c r="G78" s="79">
        <f t="shared" si="1"/>
        <v>2000000000</v>
      </c>
      <c r="H78" s="75">
        <v>0</v>
      </c>
      <c r="I78" s="75" t="s">
        <v>49</v>
      </c>
      <c r="J78" s="75" t="s">
        <v>38</v>
      </c>
    </row>
    <row r="79" spans="1:10" s="41" customFormat="1" ht="14.4" x14ac:dyDescent="0.3">
      <c r="A79" s="74">
        <v>26</v>
      </c>
      <c r="B79" s="77" t="s">
        <v>48</v>
      </c>
      <c r="C79" s="75" t="s">
        <v>53</v>
      </c>
      <c r="D79" s="78">
        <v>45722</v>
      </c>
      <c r="E79" s="81">
        <v>46996</v>
      </c>
      <c r="F79" s="79">
        <v>366493152</v>
      </c>
      <c r="G79" s="79">
        <f t="shared" si="1"/>
        <v>366493152</v>
      </c>
      <c r="H79" s="75">
        <v>0</v>
      </c>
      <c r="I79" s="75" t="s">
        <v>49</v>
      </c>
      <c r="J79" s="75" t="s">
        <v>38</v>
      </c>
    </row>
    <row r="80" spans="1:10" s="41" customFormat="1" ht="14.4" x14ac:dyDescent="0.3">
      <c r="A80" s="74">
        <v>27</v>
      </c>
      <c r="B80" s="77" t="s">
        <v>48</v>
      </c>
      <c r="C80" s="75" t="s">
        <v>59</v>
      </c>
      <c r="D80" s="78">
        <v>45784</v>
      </c>
      <c r="E80" s="78">
        <v>46876</v>
      </c>
      <c r="F80" s="79">
        <v>2000000000</v>
      </c>
      <c r="G80" s="79">
        <f t="shared" si="1"/>
        <v>2000000000</v>
      </c>
      <c r="H80" s="75">
        <v>0</v>
      </c>
      <c r="I80" s="75" t="s">
        <v>49</v>
      </c>
      <c r="J80" s="75" t="s">
        <v>38</v>
      </c>
    </row>
    <row r="81" spans="1:10" s="41" customFormat="1" ht="14.4" x14ac:dyDescent="0.3">
      <c r="A81" s="74">
        <v>28</v>
      </c>
      <c r="B81" s="77" t="s">
        <v>48</v>
      </c>
      <c r="C81" s="75" t="s">
        <v>58</v>
      </c>
      <c r="D81" s="78">
        <v>45784</v>
      </c>
      <c r="E81" s="78">
        <v>46876</v>
      </c>
      <c r="F81" s="79">
        <v>299178080</v>
      </c>
      <c r="G81" s="79">
        <f t="shared" si="1"/>
        <v>299178080</v>
      </c>
      <c r="H81" s="75">
        <v>0</v>
      </c>
      <c r="I81" s="75" t="s">
        <v>49</v>
      </c>
      <c r="J81" s="75" t="s">
        <v>38</v>
      </c>
    </row>
    <row r="82" spans="1:10" ht="15" thickBot="1" x14ac:dyDescent="0.35">
      <c r="A82" s="67"/>
      <c r="B82" s="68"/>
      <c r="C82" s="67"/>
      <c r="D82" s="67"/>
      <c r="E82" s="69"/>
      <c r="F82" s="70"/>
      <c r="G82" s="79">
        <v>0</v>
      </c>
      <c r="H82" s="67"/>
      <c r="I82" s="67"/>
      <c r="J82" s="67"/>
    </row>
    <row r="83" spans="1:10" ht="13.8" thickBot="1" x14ac:dyDescent="0.3">
      <c r="A83" s="57"/>
      <c r="B83" s="57"/>
      <c r="C83" s="57"/>
      <c r="D83" s="57"/>
      <c r="E83" s="71" t="s">
        <v>19</v>
      </c>
      <c r="F83" s="72">
        <f>SUM(F52:F82)</f>
        <v>16427233138</v>
      </c>
      <c r="G83" s="72">
        <f>SUM(G52:G82)</f>
        <v>16427233138</v>
      </c>
      <c r="H83" s="72">
        <v>0</v>
      </c>
      <c r="I83" s="57"/>
      <c r="J83" s="57"/>
    </row>
    <row r="84" spans="1:10" ht="13.8" thickTop="1" x14ac:dyDescent="0.25">
      <c r="F84" s="17"/>
    </row>
    <row r="85" spans="1:10" x14ac:dyDescent="0.25">
      <c r="F85" s="17"/>
    </row>
    <row r="86" spans="1:10" x14ac:dyDescent="0.25">
      <c r="F86" s="17"/>
    </row>
    <row r="87" spans="1:10" x14ac:dyDescent="0.25">
      <c r="F87" s="17"/>
    </row>
    <row r="88" spans="1:10" x14ac:dyDescent="0.25">
      <c r="F88" s="17"/>
    </row>
    <row r="89" spans="1:10" x14ac:dyDescent="0.25">
      <c r="F89" s="17"/>
    </row>
    <row r="90" spans="1:10" x14ac:dyDescent="0.25">
      <c r="F90" s="17"/>
    </row>
    <row r="91" spans="1:10" x14ac:dyDescent="0.25">
      <c r="F91" s="17"/>
    </row>
    <row r="92" spans="1:10" x14ac:dyDescent="0.25">
      <c r="F92" s="17"/>
    </row>
    <row r="93" spans="1:10" x14ac:dyDescent="0.25">
      <c r="F93" s="17"/>
    </row>
    <row r="94" spans="1:10" x14ac:dyDescent="0.25">
      <c r="F94" s="17"/>
    </row>
    <row r="95" spans="1:10" x14ac:dyDescent="0.25">
      <c r="F95" s="17"/>
    </row>
    <row r="96" spans="1:10" x14ac:dyDescent="0.25">
      <c r="F96" s="17"/>
    </row>
    <row r="97" spans="6:6" x14ac:dyDescent="0.25">
      <c r="F97" s="17"/>
    </row>
    <row r="98" spans="6:6" x14ac:dyDescent="0.25">
      <c r="F98" s="17"/>
    </row>
    <row r="99" spans="6:6" x14ac:dyDescent="0.25">
      <c r="F99" s="17"/>
    </row>
    <row r="100" spans="6:6" x14ac:dyDescent="0.25">
      <c r="F100" s="17"/>
    </row>
    <row r="101" spans="6:6" x14ac:dyDescent="0.25">
      <c r="F101" s="17"/>
    </row>
    <row r="102" spans="6:6" x14ac:dyDescent="0.25">
      <c r="F102" s="17"/>
    </row>
    <row r="103" spans="6:6" x14ac:dyDescent="0.25">
      <c r="F103" s="17"/>
    </row>
    <row r="104" spans="6:6" x14ac:dyDescent="0.25">
      <c r="F104" s="17"/>
    </row>
    <row r="105" spans="6:6" x14ac:dyDescent="0.25">
      <c r="F105" s="17"/>
    </row>
    <row r="106" spans="6:6" x14ac:dyDescent="0.25">
      <c r="F106" s="17"/>
    </row>
    <row r="107" spans="6:6" x14ac:dyDescent="0.25">
      <c r="F107" s="17"/>
    </row>
    <row r="108" spans="6:6" x14ac:dyDescent="0.25">
      <c r="F108" s="17"/>
    </row>
    <row r="109" spans="6:6" x14ac:dyDescent="0.25">
      <c r="F109" s="17"/>
    </row>
    <row r="110" spans="6:6" x14ac:dyDescent="0.25">
      <c r="F110" s="17"/>
    </row>
    <row r="111" spans="6:6" x14ac:dyDescent="0.25">
      <c r="F111" s="17"/>
    </row>
    <row r="112" spans="6:6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</sheetData>
  <mergeCells count="16">
    <mergeCell ref="A11:A12"/>
    <mergeCell ref="E11:E12"/>
    <mergeCell ref="B11:B12"/>
    <mergeCell ref="C11:C12"/>
    <mergeCell ref="D11:D12"/>
    <mergeCell ref="J11:J12"/>
    <mergeCell ref="J50:J51"/>
    <mergeCell ref="G50:H50"/>
    <mergeCell ref="I50:I51"/>
    <mergeCell ref="I11:I12"/>
    <mergeCell ref="G11:H11"/>
    <mergeCell ref="A50:A51"/>
    <mergeCell ref="B50:B51"/>
    <mergeCell ref="C50:C51"/>
    <mergeCell ref="D50:D51"/>
    <mergeCell ref="E50:E51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3"/>
  <sheetViews>
    <sheetView showGridLines="0" workbookViewId="0">
      <selection activeCell="C7" sqref="C7"/>
    </sheetView>
  </sheetViews>
  <sheetFormatPr baseColWidth="10" defaultColWidth="9.109375" defaultRowHeight="13.2" x14ac:dyDescent="0.25"/>
  <cols>
    <col min="1" max="1" width="5.6640625" style="2" customWidth="1"/>
    <col min="2" max="2" width="31" style="16" customWidth="1"/>
    <col min="3" max="3" width="12.6640625" style="16" customWidth="1"/>
    <col min="4" max="4" width="7.6640625" style="2" customWidth="1"/>
    <col min="5" max="5" width="9.44140625" style="15" customWidth="1"/>
    <col min="6" max="6" width="13.6640625" style="22" customWidth="1"/>
    <col min="7" max="7" width="13.6640625" style="2" customWidth="1"/>
    <col min="8" max="8" width="13.6640625" style="46" customWidth="1"/>
    <col min="9" max="10" width="12.6640625" style="2" customWidth="1"/>
    <col min="11" max="11" width="14.77734375" style="2" bestFit="1" customWidth="1"/>
    <col min="12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4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>
      <c r="H2" s="44"/>
    </row>
    <row r="3" spans="1:22" customFormat="1" ht="17.399999999999999" x14ac:dyDescent="0.3">
      <c r="A3" s="87" t="str">
        <f>+'1.1'!A3</f>
        <v>Jet trade Electrodomésticos S.A.</v>
      </c>
      <c r="B3" s="87"/>
      <c r="C3" s="87"/>
      <c r="D3" s="87"/>
      <c r="E3" s="87"/>
      <c r="F3" s="3"/>
      <c r="G3" s="3"/>
      <c r="H3" s="4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+Índice!B9&amp;Índice!C9</f>
        <v>2. Deudas Comerciales según Representante Legal</v>
      </c>
      <c r="B4" s="2"/>
      <c r="C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4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v>46155</v>
      </c>
      <c r="D6" s="6"/>
      <c r="E6" s="3"/>
      <c r="F6" s="3"/>
      <c r="G6" s="3"/>
      <c r="H6" s="4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55">
        <v>6100.41</v>
      </c>
      <c r="D7" s="7"/>
      <c r="E7" s="3"/>
      <c r="F7" s="3"/>
      <c r="G7" s="3"/>
      <c r="H7" s="4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9"/>
      <c r="D8" s="10"/>
      <c r="E8" s="3"/>
      <c r="F8" s="3"/>
      <c r="G8" s="3"/>
      <c r="H8" s="4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9"/>
      <c r="D9" s="10"/>
      <c r="E9" s="3"/>
      <c r="F9" s="3"/>
      <c r="G9" s="3"/>
      <c r="H9" s="4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9"/>
      <c r="D10" s="10"/>
      <c r="E10" s="3"/>
      <c r="F10" s="3"/>
      <c r="G10" s="3"/>
      <c r="H10" s="4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96" t="s">
        <v>2</v>
      </c>
      <c r="B11" s="93" t="s">
        <v>12</v>
      </c>
      <c r="C11" s="93" t="s">
        <v>4</v>
      </c>
      <c r="D11" s="93" t="s">
        <v>26</v>
      </c>
      <c r="E11" s="93" t="s">
        <v>5</v>
      </c>
      <c r="F11" s="12" t="s">
        <v>6</v>
      </c>
      <c r="G11" s="95" t="s">
        <v>6</v>
      </c>
      <c r="H11" s="95"/>
      <c r="I11" s="93" t="s">
        <v>7</v>
      </c>
      <c r="J11" s="93" t="s">
        <v>20</v>
      </c>
    </row>
    <row r="12" spans="1:22" ht="13.5" customHeight="1" thickBot="1" x14ac:dyDescent="0.3">
      <c r="A12" s="97"/>
      <c r="B12" s="94"/>
      <c r="C12" s="94"/>
      <c r="D12" s="94"/>
      <c r="E12" s="94"/>
      <c r="F12" s="13" t="s">
        <v>8</v>
      </c>
      <c r="G12" s="14" t="s">
        <v>9</v>
      </c>
      <c r="H12" s="47" t="s">
        <v>10</v>
      </c>
      <c r="I12" s="94"/>
      <c r="J12" s="94"/>
    </row>
    <row r="13" spans="1:22" s="41" customFormat="1" x14ac:dyDescent="0.25">
      <c r="A13" s="40">
        <v>1</v>
      </c>
      <c r="B13" t="s">
        <v>60</v>
      </c>
      <c r="C13" s="51" t="s">
        <v>41</v>
      </c>
      <c r="D13" s="52"/>
      <c r="E13" s="53"/>
      <c r="F13" s="42">
        <v>1245000</v>
      </c>
      <c r="H13" s="54"/>
      <c r="I13" s="41" t="s">
        <v>42</v>
      </c>
      <c r="J13" s="41" t="s">
        <v>44</v>
      </c>
    </row>
    <row r="14" spans="1:22" s="41" customFormat="1" x14ac:dyDescent="0.25">
      <c r="A14" s="40">
        <v>2</v>
      </c>
      <c r="B14" t="s">
        <v>61</v>
      </c>
      <c r="C14" s="51" t="s">
        <v>41</v>
      </c>
      <c r="D14" s="52"/>
      <c r="E14" s="53"/>
      <c r="F14" s="42">
        <v>1239079028</v>
      </c>
      <c r="H14" s="54"/>
      <c r="I14" s="41" t="s">
        <v>43</v>
      </c>
      <c r="J14" s="41" t="s">
        <v>44</v>
      </c>
    </row>
    <row r="15" spans="1:22" s="41" customFormat="1" x14ac:dyDescent="0.25">
      <c r="A15" s="40">
        <v>3</v>
      </c>
      <c r="B15" t="s">
        <v>62</v>
      </c>
      <c r="C15" s="51" t="s">
        <v>41</v>
      </c>
      <c r="D15" s="52"/>
      <c r="E15" s="53"/>
      <c r="F15" s="42">
        <v>682381625</v>
      </c>
      <c r="H15" s="54"/>
      <c r="I15" s="41" t="s">
        <v>42</v>
      </c>
      <c r="J15" s="41" t="s">
        <v>44</v>
      </c>
    </row>
    <row r="16" spans="1:22" s="41" customFormat="1" x14ac:dyDescent="0.25">
      <c r="A16" s="40">
        <v>4</v>
      </c>
      <c r="B16" t="s">
        <v>63</v>
      </c>
      <c r="C16" s="51" t="s">
        <v>41</v>
      </c>
      <c r="D16" s="52"/>
      <c r="E16" s="53"/>
      <c r="F16" s="42">
        <v>59817680</v>
      </c>
      <c r="H16" s="54"/>
      <c r="I16" s="41" t="s">
        <v>42</v>
      </c>
      <c r="J16" s="41" t="s">
        <v>44</v>
      </c>
    </row>
    <row r="17" spans="1:11" s="41" customFormat="1" x14ac:dyDescent="0.25">
      <c r="A17" s="40">
        <v>5</v>
      </c>
      <c r="B17" t="s">
        <v>64</v>
      </c>
      <c r="C17" s="51" t="s">
        <v>41</v>
      </c>
      <c r="D17" s="52"/>
      <c r="E17" s="53"/>
      <c r="F17" s="42">
        <v>88968899</v>
      </c>
      <c r="H17" s="54"/>
      <c r="I17" s="41" t="s">
        <v>42</v>
      </c>
      <c r="J17" s="41" t="s">
        <v>44</v>
      </c>
    </row>
    <row r="18" spans="1:11" s="41" customFormat="1" x14ac:dyDescent="0.25">
      <c r="A18" s="40">
        <v>6</v>
      </c>
      <c r="B18" t="s">
        <v>65</v>
      </c>
      <c r="C18" s="51" t="s">
        <v>41</v>
      </c>
      <c r="D18" s="52"/>
      <c r="E18" s="53"/>
      <c r="F18" s="42">
        <v>62622400</v>
      </c>
      <c r="H18" s="54"/>
      <c r="I18" s="41" t="s">
        <v>42</v>
      </c>
      <c r="J18" s="41" t="s">
        <v>44</v>
      </c>
    </row>
    <row r="19" spans="1:11" s="41" customFormat="1" x14ac:dyDescent="0.25">
      <c r="A19" s="40">
        <v>7</v>
      </c>
      <c r="B19" t="s">
        <v>66</v>
      </c>
      <c r="C19" s="51" t="s">
        <v>41</v>
      </c>
      <c r="D19" s="52"/>
      <c r="E19" s="53"/>
      <c r="F19" s="42">
        <v>78749922</v>
      </c>
      <c r="H19" s="54"/>
      <c r="I19" s="41" t="s">
        <v>42</v>
      </c>
      <c r="J19" s="41" t="s">
        <v>44</v>
      </c>
    </row>
    <row r="20" spans="1:11" s="41" customFormat="1" x14ac:dyDescent="0.25">
      <c r="A20" s="40">
        <v>8</v>
      </c>
      <c r="B20" t="s">
        <v>67</v>
      </c>
      <c r="C20" s="51" t="s">
        <v>41</v>
      </c>
      <c r="D20" s="52"/>
      <c r="E20" s="53"/>
      <c r="F20" s="42">
        <v>2043000</v>
      </c>
      <c r="H20" s="54"/>
      <c r="I20" s="41" t="s">
        <v>42</v>
      </c>
      <c r="J20" s="41" t="s">
        <v>44</v>
      </c>
    </row>
    <row r="21" spans="1:11" s="41" customFormat="1" x14ac:dyDescent="0.25">
      <c r="A21" s="40">
        <v>9</v>
      </c>
      <c r="B21" t="s">
        <v>68</v>
      </c>
      <c r="C21" s="51" t="s">
        <v>41</v>
      </c>
      <c r="D21" s="52"/>
      <c r="E21" s="53"/>
      <c r="F21" s="42">
        <v>29019000</v>
      </c>
      <c r="H21" s="54"/>
      <c r="I21" s="41" t="s">
        <v>42</v>
      </c>
      <c r="J21" s="41" t="s">
        <v>44</v>
      </c>
    </row>
    <row r="22" spans="1:11" s="41" customFormat="1" x14ac:dyDescent="0.25">
      <c r="A22" s="40">
        <v>10</v>
      </c>
      <c r="B22" t="s">
        <v>69</v>
      </c>
      <c r="C22" s="51" t="s">
        <v>41</v>
      </c>
      <c r="D22" s="52"/>
      <c r="E22" s="53"/>
      <c r="F22" s="42">
        <v>23822000</v>
      </c>
      <c r="H22" s="54"/>
      <c r="I22" s="41" t="s">
        <v>42</v>
      </c>
      <c r="J22" s="41" t="s">
        <v>44</v>
      </c>
      <c r="K22" s="56"/>
    </row>
    <row r="23" spans="1:11" s="41" customFormat="1" x14ac:dyDescent="0.25">
      <c r="A23" s="40">
        <v>11</v>
      </c>
      <c r="B23" t="s">
        <v>70</v>
      </c>
      <c r="C23" s="51" t="s">
        <v>41</v>
      </c>
      <c r="D23" s="52"/>
      <c r="E23" s="53"/>
      <c r="F23" s="42">
        <v>8636000</v>
      </c>
      <c r="H23" s="54"/>
      <c r="I23" s="41" t="s">
        <v>42</v>
      </c>
      <c r="J23" s="41" t="s">
        <v>44</v>
      </c>
    </row>
    <row r="24" spans="1:11" s="41" customFormat="1" x14ac:dyDescent="0.25">
      <c r="A24" s="40">
        <v>12</v>
      </c>
      <c r="B24" t="s">
        <v>71</v>
      </c>
      <c r="C24" s="51" t="s">
        <v>41</v>
      </c>
      <c r="D24" s="52"/>
      <c r="E24" s="53"/>
      <c r="F24" s="42">
        <v>294014246</v>
      </c>
      <c r="H24" s="54"/>
      <c r="I24" s="41" t="s">
        <v>42</v>
      </c>
      <c r="J24" s="41" t="s">
        <v>44</v>
      </c>
    </row>
    <row r="25" spans="1:11" s="41" customFormat="1" x14ac:dyDescent="0.25">
      <c r="A25" s="40">
        <v>13</v>
      </c>
      <c r="B25" t="s">
        <v>72</v>
      </c>
      <c r="C25" s="51" t="s">
        <v>41</v>
      </c>
      <c r="D25" s="52"/>
      <c r="E25" s="53"/>
      <c r="F25" s="42">
        <v>454000</v>
      </c>
      <c r="H25" s="54"/>
      <c r="I25" s="41" t="s">
        <v>42</v>
      </c>
      <c r="J25" s="41" t="s">
        <v>44</v>
      </c>
    </row>
    <row r="26" spans="1:11" s="41" customFormat="1" x14ac:dyDescent="0.25">
      <c r="A26" s="40">
        <v>14</v>
      </c>
      <c r="B26" t="s">
        <v>73</v>
      </c>
      <c r="C26" s="51" t="s">
        <v>41</v>
      </c>
      <c r="D26" s="52"/>
      <c r="E26" s="53"/>
      <c r="F26" s="42">
        <v>27919850</v>
      </c>
      <c r="H26" s="54"/>
      <c r="I26" s="41" t="s">
        <v>42</v>
      </c>
      <c r="J26" s="41" t="s">
        <v>44</v>
      </c>
    </row>
    <row r="27" spans="1:11" s="41" customFormat="1" x14ac:dyDescent="0.25">
      <c r="A27" s="40">
        <v>15</v>
      </c>
      <c r="B27" t="s">
        <v>74</v>
      </c>
      <c r="C27" s="51" t="s">
        <v>41</v>
      </c>
      <c r="D27" s="52"/>
      <c r="E27" s="53"/>
      <c r="F27" s="42">
        <v>4640000</v>
      </c>
      <c r="H27" s="54"/>
      <c r="I27" s="41" t="s">
        <v>42</v>
      </c>
      <c r="J27" s="41" t="s">
        <v>44</v>
      </c>
    </row>
    <row r="28" spans="1:11" s="41" customFormat="1" x14ac:dyDescent="0.25">
      <c r="A28" s="40">
        <v>16</v>
      </c>
      <c r="B28" t="s">
        <v>75</v>
      </c>
      <c r="C28" s="51" t="s">
        <v>41</v>
      </c>
      <c r="D28" s="52"/>
      <c r="E28" s="53"/>
      <c r="F28" s="42">
        <v>118333523</v>
      </c>
      <c r="H28" s="54"/>
      <c r="I28" s="41" t="s">
        <v>43</v>
      </c>
      <c r="J28" s="41" t="s">
        <v>44</v>
      </c>
    </row>
    <row r="29" spans="1:11" s="41" customFormat="1" x14ac:dyDescent="0.25">
      <c r="A29" s="40">
        <v>17</v>
      </c>
      <c r="B29" t="s">
        <v>76</v>
      </c>
      <c r="C29" s="51" t="s">
        <v>41</v>
      </c>
      <c r="D29" s="52"/>
      <c r="E29" s="53"/>
      <c r="F29" s="42">
        <v>32045730</v>
      </c>
      <c r="H29" s="54"/>
      <c r="I29" s="41" t="s">
        <v>42</v>
      </c>
      <c r="J29" s="41" t="s">
        <v>44</v>
      </c>
    </row>
    <row r="30" spans="1:11" s="41" customFormat="1" x14ac:dyDescent="0.25">
      <c r="A30" s="40">
        <v>18</v>
      </c>
      <c r="B30" t="s">
        <v>77</v>
      </c>
      <c r="C30" s="51" t="s">
        <v>41</v>
      </c>
      <c r="D30" s="52"/>
      <c r="E30" s="53"/>
      <c r="F30" s="42">
        <v>28771820</v>
      </c>
      <c r="H30" s="54"/>
      <c r="I30" s="41" t="s">
        <v>42</v>
      </c>
      <c r="J30" s="41" t="s">
        <v>44</v>
      </c>
    </row>
    <row r="31" spans="1:11" s="41" customFormat="1" x14ac:dyDescent="0.25">
      <c r="A31" s="40">
        <v>19</v>
      </c>
      <c r="B31" t="s">
        <v>78</v>
      </c>
      <c r="C31" s="51" t="s">
        <v>41</v>
      </c>
      <c r="D31" s="52"/>
      <c r="E31" s="53"/>
      <c r="F31" s="42">
        <v>284642333</v>
      </c>
      <c r="H31" s="54"/>
      <c r="I31" s="41" t="s">
        <v>42</v>
      </c>
      <c r="J31" s="41" t="s">
        <v>44</v>
      </c>
    </row>
    <row r="32" spans="1:11" s="41" customFormat="1" x14ac:dyDescent="0.25">
      <c r="A32" s="40">
        <v>20</v>
      </c>
      <c r="B32" t="s">
        <v>79</v>
      </c>
      <c r="C32" s="51" t="s">
        <v>41</v>
      </c>
      <c r="D32" s="52"/>
      <c r="E32" s="53"/>
      <c r="F32" s="42">
        <v>11878000</v>
      </c>
      <c r="H32" s="54"/>
      <c r="I32" s="41" t="s">
        <v>42</v>
      </c>
      <c r="J32" s="41" t="s">
        <v>44</v>
      </c>
    </row>
    <row r="33" spans="1:11" s="41" customFormat="1" x14ac:dyDescent="0.25">
      <c r="A33" s="40">
        <v>21</v>
      </c>
      <c r="B33" t="s">
        <v>80</v>
      </c>
      <c r="C33" s="51" t="s">
        <v>41</v>
      </c>
      <c r="D33" s="52"/>
      <c r="E33" s="53"/>
      <c r="F33" s="42">
        <v>5653438</v>
      </c>
      <c r="H33" s="54"/>
      <c r="I33" s="41" t="s">
        <v>42</v>
      </c>
      <c r="J33" s="41" t="s">
        <v>44</v>
      </c>
    </row>
    <row r="34" spans="1:11" s="41" customFormat="1" x14ac:dyDescent="0.25">
      <c r="A34" s="40">
        <v>22</v>
      </c>
      <c r="B34" t="s">
        <v>81</v>
      </c>
      <c r="C34" s="51" t="s">
        <v>41</v>
      </c>
      <c r="D34" s="52"/>
      <c r="E34" s="53"/>
      <c r="F34" s="42">
        <v>300000</v>
      </c>
      <c r="H34" s="54"/>
      <c r="I34" s="41" t="s">
        <v>42</v>
      </c>
      <c r="J34" s="41" t="s">
        <v>44</v>
      </c>
    </row>
    <row r="35" spans="1:11" s="41" customFormat="1" x14ac:dyDescent="0.25">
      <c r="A35" s="40">
        <v>23</v>
      </c>
      <c r="B35" t="s">
        <v>82</v>
      </c>
      <c r="C35" s="51" t="s">
        <v>41</v>
      </c>
      <c r="D35" s="52"/>
      <c r="E35" s="53"/>
      <c r="F35" s="42">
        <v>2193900</v>
      </c>
      <c r="H35" s="54"/>
      <c r="I35" s="41" t="s">
        <v>42</v>
      </c>
      <c r="J35" s="41" t="s">
        <v>44</v>
      </c>
    </row>
    <row r="36" spans="1:11" s="41" customFormat="1" x14ac:dyDescent="0.25">
      <c r="A36" s="40">
        <v>24</v>
      </c>
      <c r="B36" t="s">
        <v>83</v>
      </c>
      <c r="C36" s="51" t="s">
        <v>41</v>
      </c>
      <c r="D36" s="52"/>
      <c r="E36" s="53"/>
      <c r="F36" s="42">
        <v>3060000</v>
      </c>
      <c r="H36" s="54"/>
      <c r="I36" s="41" t="s">
        <v>42</v>
      </c>
      <c r="J36" s="41" t="s">
        <v>44</v>
      </c>
    </row>
    <row r="37" spans="1:11" s="41" customFormat="1" x14ac:dyDescent="0.25">
      <c r="A37" s="40">
        <v>25</v>
      </c>
      <c r="B37" t="s">
        <v>84</v>
      </c>
      <c r="C37" s="51" t="s">
        <v>41</v>
      </c>
      <c r="D37" s="52"/>
      <c r="E37" s="53"/>
      <c r="F37" s="42">
        <v>46991880</v>
      </c>
      <c r="H37" s="54"/>
      <c r="I37" s="41" t="s">
        <v>42</v>
      </c>
      <c r="J37" s="41" t="s">
        <v>44</v>
      </c>
    </row>
    <row r="38" spans="1:11" s="41" customFormat="1" x14ac:dyDescent="0.25">
      <c r="A38" s="40">
        <v>26</v>
      </c>
      <c r="B38" t="s">
        <v>85</v>
      </c>
      <c r="C38" s="51" t="s">
        <v>41</v>
      </c>
      <c r="D38" s="52"/>
      <c r="E38" s="53"/>
      <c r="F38" s="42">
        <v>46770000</v>
      </c>
      <c r="H38" s="54"/>
      <c r="I38" s="41" t="s">
        <v>42</v>
      </c>
      <c r="J38" s="41" t="s">
        <v>44</v>
      </c>
    </row>
    <row r="39" spans="1:11" s="41" customFormat="1" x14ac:dyDescent="0.25">
      <c r="A39" s="40">
        <v>27</v>
      </c>
      <c r="B39" t="s">
        <v>86</v>
      </c>
      <c r="C39" s="51" t="s">
        <v>41</v>
      </c>
      <c r="D39" s="52"/>
      <c r="E39" s="53"/>
      <c r="F39" s="42">
        <v>30570000</v>
      </c>
      <c r="H39" s="54"/>
      <c r="I39" s="41" t="s">
        <v>42</v>
      </c>
      <c r="J39" s="41" t="s">
        <v>44</v>
      </c>
    </row>
    <row r="40" spans="1:11" s="41" customFormat="1" x14ac:dyDescent="0.25">
      <c r="A40" s="40">
        <v>28</v>
      </c>
      <c r="B40" t="s">
        <v>87</v>
      </c>
      <c r="C40" s="51" t="s">
        <v>41</v>
      </c>
      <c r="D40" s="52"/>
      <c r="E40" s="53"/>
      <c r="F40" s="42">
        <v>1169600</v>
      </c>
      <c r="H40" s="54"/>
      <c r="I40" s="41" t="s">
        <v>42</v>
      </c>
      <c r="J40" s="41" t="s">
        <v>44</v>
      </c>
    </row>
    <row r="41" spans="1:11" s="41" customFormat="1" x14ac:dyDescent="0.25">
      <c r="A41" s="40">
        <v>29</v>
      </c>
      <c r="B41" t="s">
        <v>88</v>
      </c>
      <c r="C41" s="51" t="s">
        <v>41</v>
      </c>
      <c r="D41" s="52"/>
      <c r="E41" s="53"/>
      <c r="F41" s="42">
        <v>5610628</v>
      </c>
      <c r="H41" s="54"/>
      <c r="I41" s="41" t="s">
        <v>42</v>
      </c>
      <c r="J41" s="41" t="s">
        <v>44</v>
      </c>
    </row>
    <row r="42" spans="1:11" s="41" customFormat="1" x14ac:dyDescent="0.25">
      <c r="A42" s="40">
        <v>30</v>
      </c>
      <c r="B42" t="s">
        <v>89</v>
      </c>
      <c r="C42" s="51" t="s">
        <v>41</v>
      </c>
      <c r="D42" s="52"/>
      <c r="E42" s="53"/>
      <c r="F42" s="42">
        <v>16334851</v>
      </c>
      <c r="H42" s="54"/>
      <c r="I42" s="41" t="s">
        <v>42</v>
      </c>
      <c r="J42" s="41" t="s">
        <v>44</v>
      </c>
    </row>
    <row r="43" spans="1:11" s="41" customFormat="1" x14ac:dyDescent="0.25">
      <c r="A43" s="40">
        <v>31</v>
      </c>
      <c r="B43" t="s">
        <v>90</v>
      </c>
      <c r="C43" s="51" t="s">
        <v>41</v>
      </c>
      <c r="D43" s="52"/>
      <c r="E43" s="53"/>
      <c r="F43" s="42">
        <v>2890000</v>
      </c>
      <c r="H43" s="54"/>
      <c r="I43" s="41" t="s">
        <v>42</v>
      </c>
      <c r="J43" s="41" t="s">
        <v>44</v>
      </c>
    </row>
    <row r="44" spans="1:11" s="41" customFormat="1" x14ac:dyDescent="0.25">
      <c r="A44" s="40">
        <v>32</v>
      </c>
      <c r="B44" t="s">
        <v>91</v>
      </c>
      <c r="C44" s="51" t="s">
        <v>41</v>
      </c>
      <c r="D44" s="52"/>
      <c r="E44" s="53"/>
      <c r="F44" s="42">
        <v>3300000</v>
      </c>
      <c r="H44" s="54"/>
      <c r="I44" s="41" t="s">
        <v>42</v>
      </c>
      <c r="J44" s="41" t="s">
        <v>44</v>
      </c>
    </row>
    <row r="45" spans="1:11" s="41" customFormat="1" x14ac:dyDescent="0.25">
      <c r="A45" s="40">
        <v>33</v>
      </c>
      <c r="B45" t="s">
        <v>92</v>
      </c>
      <c r="C45" s="51" t="s">
        <v>41</v>
      </c>
      <c r="D45" s="52"/>
      <c r="E45" s="53"/>
      <c r="F45" s="42">
        <v>32674450</v>
      </c>
      <c r="H45" s="54"/>
      <c r="I45" s="41" t="s">
        <v>42</v>
      </c>
      <c r="J45" s="41" t="s">
        <v>44</v>
      </c>
      <c r="K45" s="56"/>
    </row>
    <row r="46" spans="1:11" s="41" customFormat="1" x14ac:dyDescent="0.25">
      <c r="A46" s="40">
        <v>34</v>
      </c>
      <c r="B46" t="s">
        <v>93</v>
      </c>
      <c r="C46" s="51" t="s">
        <v>41</v>
      </c>
      <c r="D46" s="52"/>
      <c r="E46" s="53"/>
      <c r="F46" s="42">
        <v>4580001</v>
      </c>
      <c r="H46" s="54"/>
      <c r="I46" s="41" t="s">
        <v>42</v>
      </c>
      <c r="J46" s="41" t="s">
        <v>44</v>
      </c>
    </row>
    <row r="47" spans="1:11" s="41" customFormat="1" x14ac:dyDescent="0.25">
      <c r="A47" s="40">
        <v>35</v>
      </c>
      <c r="B47" t="s">
        <v>94</v>
      </c>
      <c r="C47" s="51" t="s">
        <v>41</v>
      </c>
      <c r="D47" s="52"/>
      <c r="E47" s="53"/>
      <c r="F47" s="42">
        <v>207944000</v>
      </c>
      <c r="H47" s="54"/>
      <c r="I47" s="41" t="s">
        <v>42</v>
      </c>
      <c r="J47" s="41" t="s">
        <v>44</v>
      </c>
    </row>
    <row r="48" spans="1:11" s="41" customFormat="1" x14ac:dyDescent="0.25">
      <c r="A48" s="40">
        <v>36</v>
      </c>
      <c r="B48" t="s">
        <v>95</v>
      </c>
      <c r="C48" s="51" t="s">
        <v>41</v>
      </c>
      <c r="D48" s="52"/>
      <c r="E48" s="53"/>
      <c r="F48" s="42">
        <v>15655500</v>
      </c>
      <c r="H48" s="54"/>
      <c r="I48" s="41" t="s">
        <v>42</v>
      </c>
      <c r="J48" s="41" t="s">
        <v>44</v>
      </c>
    </row>
    <row r="49" spans="1:10" s="41" customFormat="1" x14ac:dyDescent="0.25">
      <c r="A49" s="40">
        <v>37</v>
      </c>
      <c r="B49" t="s">
        <v>96</v>
      </c>
      <c r="C49" s="51" t="s">
        <v>41</v>
      </c>
      <c r="D49" s="52"/>
      <c r="E49" s="53"/>
      <c r="F49" s="42">
        <v>5375000</v>
      </c>
      <c r="H49" s="54"/>
      <c r="I49" s="41" t="s">
        <v>42</v>
      </c>
      <c r="J49" s="41" t="s">
        <v>44</v>
      </c>
    </row>
    <row r="50" spans="1:10" s="41" customFormat="1" x14ac:dyDescent="0.25">
      <c r="A50" s="40">
        <v>38</v>
      </c>
      <c r="B50" t="s">
        <v>97</v>
      </c>
      <c r="C50" s="51" t="s">
        <v>41</v>
      </c>
      <c r="D50" s="52"/>
      <c r="E50" s="53"/>
      <c r="F50" s="42">
        <v>1330000</v>
      </c>
      <c r="H50" s="54"/>
      <c r="I50" s="41" t="s">
        <v>42</v>
      </c>
      <c r="J50" s="41" t="s">
        <v>44</v>
      </c>
    </row>
    <row r="51" spans="1:10" s="41" customFormat="1" x14ac:dyDescent="0.25">
      <c r="A51" s="40">
        <v>39</v>
      </c>
      <c r="B51" t="s">
        <v>98</v>
      </c>
      <c r="C51" s="51" t="s">
        <v>41</v>
      </c>
      <c r="D51" s="52"/>
      <c r="E51" s="53"/>
      <c r="F51" s="42">
        <v>12232400</v>
      </c>
      <c r="H51" s="54"/>
      <c r="I51" s="41" t="s">
        <v>42</v>
      </c>
      <c r="J51" s="41" t="s">
        <v>44</v>
      </c>
    </row>
    <row r="52" spans="1:10" s="41" customFormat="1" x14ac:dyDescent="0.25">
      <c r="A52" s="40">
        <v>40</v>
      </c>
      <c r="B52" t="s">
        <v>99</v>
      </c>
      <c r="C52" s="51" t="s">
        <v>41</v>
      </c>
      <c r="D52" s="52"/>
      <c r="E52" s="53"/>
      <c r="F52" s="42">
        <v>1474000</v>
      </c>
      <c r="H52" s="54"/>
      <c r="I52" s="41" t="s">
        <v>42</v>
      </c>
      <c r="J52" s="41" t="s">
        <v>44</v>
      </c>
    </row>
    <row r="53" spans="1:10" s="41" customFormat="1" x14ac:dyDescent="0.25">
      <c r="A53" s="40">
        <v>41</v>
      </c>
      <c r="B53" t="s">
        <v>100</v>
      </c>
      <c r="C53" s="51" t="s">
        <v>41</v>
      </c>
      <c r="D53" s="52"/>
      <c r="E53" s="53"/>
      <c r="F53" s="42">
        <v>19800000</v>
      </c>
      <c r="H53" s="54"/>
      <c r="I53" s="41" t="s">
        <v>42</v>
      </c>
      <c r="J53" s="41" t="s">
        <v>44</v>
      </c>
    </row>
    <row r="54" spans="1:10" s="41" customFormat="1" x14ac:dyDescent="0.25">
      <c r="A54" s="40">
        <v>42</v>
      </c>
      <c r="B54" t="s">
        <v>101</v>
      </c>
      <c r="C54" s="51" t="s">
        <v>41</v>
      </c>
      <c r="D54" s="52"/>
      <c r="E54" s="53"/>
      <c r="F54" s="42">
        <v>5424238</v>
      </c>
      <c r="H54" s="54"/>
      <c r="I54" s="41" t="s">
        <v>42</v>
      </c>
      <c r="J54" s="41" t="s">
        <v>44</v>
      </c>
    </row>
    <row r="55" spans="1:10" s="41" customFormat="1" x14ac:dyDescent="0.25">
      <c r="A55" s="40">
        <v>43</v>
      </c>
      <c r="B55" t="s">
        <v>102</v>
      </c>
      <c r="C55" s="51" t="s">
        <v>41</v>
      </c>
      <c r="D55" s="52"/>
      <c r="E55" s="53"/>
      <c r="F55" s="42">
        <v>86508307</v>
      </c>
      <c r="H55" s="54"/>
      <c r="I55" s="41" t="s">
        <v>42</v>
      </c>
      <c r="J55" s="41" t="s">
        <v>44</v>
      </c>
    </row>
    <row r="56" spans="1:10" s="41" customFormat="1" x14ac:dyDescent="0.25">
      <c r="A56" s="40">
        <v>44</v>
      </c>
      <c r="B56" t="s">
        <v>103</v>
      </c>
      <c r="C56" s="51" t="s">
        <v>41</v>
      </c>
      <c r="D56" s="52"/>
      <c r="E56" s="53"/>
      <c r="F56" s="42">
        <v>8481823</v>
      </c>
      <c r="H56" s="54"/>
      <c r="I56" s="41" t="s">
        <v>42</v>
      </c>
      <c r="J56" s="41" t="s">
        <v>44</v>
      </c>
    </row>
    <row r="57" spans="1:10" s="41" customFormat="1" x14ac:dyDescent="0.25">
      <c r="A57" s="40">
        <v>45</v>
      </c>
      <c r="B57" t="s">
        <v>104</v>
      </c>
      <c r="C57" s="51" t="s">
        <v>41</v>
      </c>
      <c r="D57" s="52"/>
      <c r="E57" s="53"/>
      <c r="F57" s="42">
        <v>19203580</v>
      </c>
      <c r="H57" s="54"/>
      <c r="I57" s="41" t="s">
        <v>42</v>
      </c>
      <c r="J57" s="41" t="s">
        <v>44</v>
      </c>
    </row>
    <row r="58" spans="1:10" s="41" customFormat="1" x14ac:dyDescent="0.25">
      <c r="A58" s="40">
        <v>46</v>
      </c>
      <c r="B58" t="s">
        <v>105</v>
      </c>
      <c r="C58" s="51" t="s">
        <v>41</v>
      </c>
      <c r="D58" s="52"/>
      <c r="E58" s="53"/>
      <c r="F58" s="42">
        <v>8550006</v>
      </c>
      <c r="H58" s="54"/>
      <c r="I58" s="41" t="s">
        <v>42</v>
      </c>
      <c r="J58" s="41" t="s">
        <v>44</v>
      </c>
    </row>
    <row r="59" spans="1:10" s="41" customFormat="1" x14ac:dyDescent="0.25">
      <c r="A59" s="40">
        <v>47</v>
      </c>
      <c r="B59" t="s">
        <v>106</v>
      </c>
      <c r="C59" s="51" t="s">
        <v>41</v>
      </c>
      <c r="D59" s="52"/>
      <c r="E59" s="53"/>
      <c r="F59" s="42">
        <v>7585014</v>
      </c>
      <c r="H59" s="54"/>
      <c r="I59" s="41" t="s">
        <v>43</v>
      </c>
      <c r="J59" s="41" t="s">
        <v>44</v>
      </c>
    </row>
    <row r="60" spans="1:10" s="41" customFormat="1" x14ac:dyDescent="0.25">
      <c r="A60" s="40">
        <v>48</v>
      </c>
      <c r="B60" t="s">
        <v>107</v>
      </c>
      <c r="C60" s="51" t="s">
        <v>41</v>
      </c>
      <c r="D60" s="52"/>
      <c r="E60" s="53"/>
      <c r="F60" s="42">
        <v>11788220</v>
      </c>
      <c r="H60" s="54"/>
      <c r="I60" s="41" t="s">
        <v>42</v>
      </c>
      <c r="J60" s="41" t="s">
        <v>44</v>
      </c>
    </row>
    <row r="61" spans="1:10" s="41" customFormat="1" x14ac:dyDescent="0.25">
      <c r="A61" s="40">
        <v>49</v>
      </c>
      <c r="B61" t="s">
        <v>108</v>
      </c>
      <c r="C61" s="51" t="s">
        <v>41</v>
      </c>
      <c r="D61" s="52"/>
      <c r="E61" s="53"/>
      <c r="F61" s="42">
        <v>29670917</v>
      </c>
      <c r="H61" s="54"/>
      <c r="I61" s="41" t="s">
        <v>42</v>
      </c>
      <c r="J61" s="41" t="s">
        <v>44</v>
      </c>
    </row>
    <row r="62" spans="1:10" s="41" customFormat="1" x14ac:dyDescent="0.25">
      <c r="A62" s="40">
        <v>50</v>
      </c>
      <c r="B62" t="s">
        <v>109</v>
      </c>
      <c r="C62" s="51" t="s">
        <v>41</v>
      </c>
      <c r="D62" s="52"/>
      <c r="E62" s="53"/>
      <c r="F62" s="42">
        <v>107018975</v>
      </c>
      <c r="H62" s="54"/>
      <c r="I62" s="41" t="s">
        <v>42</v>
      </c>
      <c r="J62" s="41" t="s">
        <v>44</v>
      </c>
    </row>
    <row r="63" spans="1:10" s="41" customFormat="1" x14ac:dyDescent="0.25">
      <c r="A63" s="40">
        <v>51</v>
      </c>
      <c r="B63" t="s">
        <v>110</v>
      </c>
      <c r="C63" s="51" t="s">
        <v>41</v>
      </c>
      <c r="D63" s="52"/>
      <c r="E63" s="53"/>
      <c r="F63" s="42">
        <v>10137857</v>
      </c>
      <c r="H63" s="54"/>
      <c r="I63" s="41" t="s">
        <v>42</v>
      </c>
      <c r="J63" s="41" t="s">
        <v>44</v>
      </c>
    </row>
    <row r="64" spans="1:10" s="41" customFormat="1" x14ac:dyDescent="0.25">
      <c r="A64" s="40">
        <v>52</v>
      </c>
      <c r="B64" t="s">
        <v>111</v>
      </c>
      <c r="C64" s="51" t="s">
        <v>41</v>
      </c>
      <c r="D64" s="52"/>
      <c r="E64" s="53"/>
      <c r="F64" s="42">
        <v>15588100</v>
      </c>
      <c r="H64" s="54"/>
      <c r="I64" s="41" t="s">
        <v>42</v>
      </c>
      <c r="J64" s="41" t="s">
        <v>44</v>
      </c>
    </row>
    <row r="65" spans="1:22" s="41" customFormat="1" x14ac:dyDescent="0.25">
      <c r="A65" s="40">
        <v>53</v>
      </c>
      <c r="B65" t="s">
        <v>112</v>
      </c>
      <c r="C65" s="51" t="s">
        <v>41</v>
      </c>
      <c r="D65" s="52"/>
      <c r="E65" s="53"/>
      <c r="F65" s="42">
        <v>8224494</v>
      </c>
      <c r="H65" s="54"/>
      <c r="I65" s="41" t="s">
        <v>42</v>
      </c>
      <c r="J65" s="41" t="s">
        <v>44</v>
      </c>
    </row>
    <row r="66" spans="1:22" s="41" customFormat="1" x14ac:dyDescent="0.25">
      <c r="A66" s="40">
        <v>54</v>
      </c>
      <c r="B66" t="s">
        <v>113</v>
      </c>
      <c r="C66" s="51" t="s">
        <v>41</v>
      </c>
      <c r="D66" s="52"/>
      <c r="E66" s="53"/>
      <c r="F66" s="42">
        <v>994560</v>
      </c>
      <c r="H66" s="54"/>
      <c r="I66" s="41" t="s">
        <v>42</v>
      </c>
      <c r="J66" s="41" t="s">
        <v>44</v>
      </c>
    </row>
    <row r="67" spans="1:22" s="41" customFormat="1" x14ac:dyDescent="0.25">
      <c r="A67" s="40">
        <v>55</v>
      </c>
      <c r="B67" t="s">
        <v>114</v>
      </c>
      <c r="C67" s="51" t="s">
        <v>41</v>
      </c>
      <c r="D67" s="52"/>
      <c r="E67" s="53"/>
      <c r="F67" s="42">
        <v>3087104</v>
      </c>
      <c r="H67" s="54"/>
      <c r="I67" s="41" t="s">
        <v>42</v>
      </c>
      <c r="J67" s="41" t="s">
        <v>44</v>
      </c>
    </row>
    <row r="68" spans="1:22" s="41" customFormat="1" x14ac:dyDescent="0.25">
      <c r="A68" s="40">
        <v>56</v>
      </c>
      <c r="B68" t="s">
        <v>115</v>
      </c>
      <c r="C68" s="51" t="s">
        <v>41</v>
      </c>
      <c r="D68" s="52"/>
      <c r="E68" s="53"/>
      <c r="F68" s="42">
        <v>1341300</v>
      </c>
      <c r="H68" s="54"/>
      <c r="I68" s="41" t="s">
        <v>42</v>
      </c>
      <c r="J68" s="41" t="s">
        <v>44</v>
      </c>
    </row>
    <row r="69" spans="1:22" s="41" customFormat="1" x14ac:dyDescent="0.25">
      <c r="A69" s="40">
        <v>57</v>
      </c>
      <c r="B69" t="s">
        <v>116</v>
      </c>
      <c r="C69" s="51" t="s">
        <v>41</v>
      </c>
      <c r="D69" s="52"/>
      <c r="E69" s="53"/>
      <c r="F69" s="42">
        <v>3277075</v>
      </c>
      <c r="H69" s="54"/>
      <c r="I69" s="41" t="s">
        <v>42</v>
      </c>
      <c r="J69" s="41" t="s">
        <v>44</v>
      </c>
    </row>
    <row r="70" spans="1:22" s="41" customFormat="1" x14ac:dyDescent="0.25">
      <c r="A70" s="40">
        <v>58</v>
      </c>
      <c r="B70" t="s">
        <v>117</v>
      </c>
      <c r="C70" s="51" t="s">
        <v>41</v>
      </c>
      <c r="D70" s="52"/>
      <c r="E70" s="53"/>
      <c r="F70" s="42">
        <v>17289330</v>
      </c>
      <c r="H70" s="54"/>
      <c r="I70" s="41" t="s">
        <v>42</v>
      </c>
      <c r="J70" s="41" t="s">
        <v>44</v>
      </c>
    </row>
    <row r="71" spans="1:22" s="41" customFormat="1" x14ac:dyDescent="0.25">
      <c r="A71" s="40">
        <v>59</v>
      </c>
      <c r="B71" t="s">
        <v>118</v>
      </c>
      <c r="C71" s="51" t="s">
        <v>41</v>
      </c>
      <c r="D71" s="52"/>
      <c r="E71" s="53"/>
      <c r="F71" s="42">
        <v>98459</v>
      </c>
      <c r="H71" s="54"/>
      <c r="I71" s="41" t="s">
        <v>42</v>
      </c>
      <c r="J71" s="41" t="s">
        <v>44</v>
      </c>
    </row>
    <row r="72" spans="1:22" s="41" customFormat="1" x14ac:dyDescent="0.25">
      <c r="A72" s="40">
        <v>60</v>
      </c>
      <c r="B72" t="s">
        <v>119</v>
      </c>
      <c r="C72" s="51" t="s">
        <v>41</v>
      </c>
      <c r="D72" s="52"/>
      <c r="E72" s="53"/>
      <c r="F72" s="42">
        <v>2207565</v>
      </c>
      <c r="H72" s="54"/>
      <c r="I72" s="41" t="s">
        <v>42</v>
      </c>
      <c r="J72" s="41" t="s">
        <v>44</v>
      </c>
    </row>
    <row r="73" spans="1:22" s="41" customFormat="1" x14ac:dyDescent="0.25">
      <c r="A73" s="40">
        <v>61</v>
      </c>
      <c r="B73" t="s">
        <v>120</v>
      </c>
      <c r="C73" s="51" t="s">
        <v>41</v>
      </c>
      <c r="D73" s="52"/>
      <c r="E73" s="53"/>
      <c r="F73" s="42">
        <v>161153391</v>
      </c>
      <c r="H73" s="54">
        <v>24756</v>
      </c>
      <c r="I73" s="41" t="s">
        <v>42</v>
      </c>
      <c r="J73" s="41" t="s">
        <v>44</v>
      </c>
    </row>
    <row r="74" spans="1:22" s="41" customFormat="1" x14ac:dyDescent="0.25">
      <c r="A74" s="40">
        <v>62</v>
      </c>
      <c r="B74" t="s">
        <v>121</v>
      </c>
      <c r="C74" s="51" t="s">
        <v>41</v>
      </c>
      <c r="D74" s="52"/>
      <c r="E74" s="53"/>
      <c r="F74" s="42">
        <v>24814000</v>
      </c>
      <c r="H74" s="54"/>
      <c r="I74" s="41" t="s">
        <v>42</v>
      </c>
      <c r="J74" s="41" t="s">
        <v>44</v>
      </c>
    </row>
    <row r="75" spans="1:22" s="41" customFormat="1" x14ac:dyDescent="0.25">
      <c r="A75" s="40">
        <v>63</v>
      </c>
      <c r="B75" t="s">
        <v>122</v>
      </c>
      <c r="C75" s="51" t="s">
        <v>41</v>
      </c>
      <c r="D75" s="52"/>
      <c r="E75" s="53"/>
      <c r="F75" s="42">
        <v>11000000</v>
      </c>
      <c r="H75" s="54"/>
      <c r="I75" s="41" t="s">
        <v>42</v>
      </c>
      <c r="J75" s="41" t="s">
        <v>44</v>
      </c>
    </row>
    <row r="76" spans="1:22" s="41" customFormat="1" x14ac:dyDescent="0.25">
      <c r="A76" s="40">
        <v>64</v>
      </c>
      <c r="B76" t="s">
        <v>123</v>
      </c>
      <c r="C76" s="51" t="s">
        <v>41</v>
      </c>
      <c r="D76" s="52"/>
      <c r="E76" s="53"/>
      <c r="F76" s="42">
        <v>1980000</v>
      </c>
      <c r="H76" s="54"/>
      <c r="I76" s="41" t="s">
        <v>42</v>
      </c>
      <c r="J76" s="41" t="s">
        <v>44</v>
      </c>
    </row>
    <row r="77" spans="1:22" x14ac:dyDescent="0.25">
      <c r="A77" s="15"/>
      <c r="F77" s="17"/>
    </row>
    <row r="78" spans="1:22" ht="3" customHeight="1" thickBot="1" x14ac:dyDescent="0.3">
      <c r="A78" s="18"/>
      <c r="B78" s="19"/>
      <c r="C78" s="19"/>
      <c r="D78" s="18"/>
      <c r="E78" s="20"/>
      <c r="F78" s="21"/>
      <c r="G78" s="18"/>
      <c r="H78" s="48"/>
      <c r="I78" s="18"/>
      <c r="J78" s="18"/>
    </row>
    <row r="79" spans="1:22" ht="13.8" thickBot="1" x14ac:dyDescent="0.3">
      <c r="E79" s="25" t="s">
        <v>19</v>
      </c>
      <c r="F79" s="26">
        <f>+SUM(F13:F78)</f>
        <v>4090418019</v>
      </c>
      <c r="G79" s="27">
        <f>+SUM(G13:G78)</f>
        <v>0</v>
      </c>
      <c r="H79" s="49">
        <f>+SUM(H13:H78)</f>
        <v>24756</v>
      </c>
    </row>
    <row r="80" spans="1:22" customFormat="1" ht="13.8" thickTop="1" x14ac:dyDescent="0.25">
      <c r="A80" s="5"/>
      <c r="B80" s="9"/>
      <c r="C80" s="9"/>
      <c r="D80" s="10"/>
      <c r="E80" s="3"/>
      <c r="F80" s="3"/>
      <c r="G80" s="3"/>
      <c r="H80" s="45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10" x14ac:dyDescent="0.25">
      <c r="F81" s="17"/>
    </row>
    <row r="82" spans="1:10" ht="17.399999999999999" x14ac:dyDescent="0.3">
      <c r="A82" s="11" t="s">
        <v>18</v>
      </c>
      <c r="F82" s="17"/>
    </row>
    <row r="83" spans="1:10" x14ac:dyDescent="0.25">
      <c r="F83" s="17"/>
    </row>
    <row r="84" spans="1:10" ht="12.75" customHeight="1" x14ac:dyDescent="0.25">
      <c r="A84" s="96" t="s">
        <v>2</v>
      </c>
      <c r="B84" s="93" t="s">
        <v>12</v>
      </c>
      <c r="C84" s="93" t="s">
        <v>4</v>
      </c>
      <c r="D84" s="93" t="s">
        <v>26</v>
      </c>
      <c r="E84" s="93" t="s">
        <v>5</v>
      </c>
      <c r="F84" s="12" t="s">
        <v>6</v>
      </c>
      <c r="G84" s="95" t="s">
        <v>6</v>
      </c>
      <c r="H84" s="95"/>
      <c r="I84" s="93" t="s">
        <v>7</v>
      </c>
      <c r="J84" s="93" t="s">
        <v>20</v>
      </c>
    </row>
    <row r="85" spans="1:10" ht="13.8" thickBot="1" x14ac:dyDescent="0.3">
      <c r="A85" s="97"/>
      <c r="B85" s="94"/>
      <c r="C85" s="94"/>
      <c r="D85" s="94"/>
      <c r="E85" s="94"/>
      <c r="F85" s="13" t="s">
        <v>8</v>
      </c>
      <c r="G85" s="14" t="s">
        <v>9</v>
      </c>
      <c r="H85" s="47" t="s">
        <v>10</v>
      </c>
      <c r="I85" s="94"/>
      <c r="J85" s="94"/>
    </row>
    <row r="86" spans="1:10" x14ac:dyDescent="0.25">
      <c r="A86" s="15">
        <v>1</v>
      </c>
      <c r="F86" s="17">
        <f>+G86+H86*$C$7</f>
        <v>0</v>
      </c>
    </row>
    <row r="87" spans="1:10" x14ac:dyDescent="0.25">
      <c r="A87" s="15">
        <v>2</v>
      </c>
      <c r="F87" s="17">
        <f>+G87+H87*$C$7</f>
        <v>0</v>
      </c>
    </row>
    <row r="88" spans="1:10" ht="15.6" x14ac:dyDescent="0.25">
      <c r="A88" s="32" t="s">
        <v>11</v>
      </c>
      <c r="F88" s="17">
        <f>+G88+H88*$C$7</f>
        <v>0</v>
      </c>
    </row>
    <row r="89" spans="1:10" ht="3" customHeight="1" thickBot="1" x14ac:dyDescent="0.3">
      <c r="A89" s="18"/>
      <c r="B89" s="19"/>
      <c r="C89" s="19"/>
      <c r="D89" s="18"/>
      <c r="E89" s="20"/>
      <c r="F89" s="21"/>
      <c r="G89" s="18"/>
      <c r="H89" s="48"/>
      <c r="I89" s="18"/>
      <c r="J89" s="18"/>
    </row>
    <row r="90" spans="1:10" ht="13.8" thickBot="1" x14ac:dyDescent="0.3">
      <c r="E90" s="25" t="s">
        <v>19</v>
      </c>
      <c r="F90" s="26">
        <f>+SUM(F86:F89)</f>
        <v>0</v>
      </c>
      <c r="G90" s="26">
        <f>+SUM(G86:G89)</f>
        <v>0</v>
      </c>
      <c r="H90" s="50">
        <f>+SUM(H86:H89)</f>
        <v>0</v>
      </c>
    </row>
    <row r="91" spans="1:10" ht="13.8" thickTop="1" x14ac:dyDescent="0.25">
      <c r="F91" s="17"/>
    </row>
    <row r="92" spans="1:10" x14ac:dyDescent="0.25">
      <c r="F92" s="17"/>
    </row>
    <row r="93" spans="1:10" x14ac:dyDescent="0.25">
      <c r="F93" s="17"/>
    </row>
    <row r="94" spans="1:10" x14ac:dyDescent="0.25">
      <c r="F94" s="17"/>
    </row>
    <row r="95" spans="1:10" x14ac:dyDescent="0.25">
      <c r="F95" s="17"/>
    </row>
    <row r="96" spans="1:10" x14ac:dyDescent="0.25">
      <c r="F96" s="17"/>
    </row>
    <row r="97" spans="6:9" x14ac:dyDescent="0.25">
      <c r="F97" s="17"/>
      <c r="H97" s="98"/>
      <c r="I97" s="98"/>
    </row>
    <row r="98" spans="6:9" x14ac:dyDescent="0.25">
      <c r="F98" s="17"/>
      <c r="H98" s="98"/>
      <c r="I98" s="98"/>
    </row>
    <row r="99" spans="6:9" x14ac:dyDescent="0.25">
      <c r="F99" s="17"/>
    </row>
    <row r="100" spans="6:9" x14ac:dyDescent="0.25">
      <c r="F100" s="17"/>
    </row>
    <row r="101" spans="6:9" x14ac:dyDescent="0.25">
      <c r="F101" s="17"/>
    </row>
    <row r="102" spans="6:9" x14ac:dyDescent="0.25">
      <c r="F102" s="17"/>
    </row>
    <row r="103" spans="6:9" x14ac:dyDescent="0.25">
      <c r="F103" s="17"/>
    </row>
    <row r="104" spans="6:9" x14ac:dyDescent="0.25">
      <c r="F104" s="17"/>
    </row>
    <row r="105" spans="6:9" x14ac:dyDescent="0.25">
      <c r="F105" s="17"/>
    </row>
    <row r="106" spans="6:9" x14ac:dyDescent="0.25">
      <c r="F106" s="17"/>
    </row>
    <row r="107" spans="6:9" x14ac:dyDescent="0.25">
      <c r="F107" s="17"/>
    </row>
    <row r="108" spans="6:9" x14ac:dyDescent="0.25">
      <c r="F108" s="17"/>
    </row>
    <row r="109" spans="6:9" x14ac:dyDescent="0.25">
      <c r="F109" s="17"/>
    </row>
    <row r="110" spans="6:9" x14ac:dyDescent="0.25">
      <c r="F110" s="17"/>
    </row>
    <row r="111" spans="6:9" x14ac:dyDescent="0.25">
      <c r="F111" s="17"/>
    </row>
    <row r="112" spans="6:9" x14ac:dyDescent="0.25">
      <c r="F112" s="17"/>
    </row>
    <row r="113" spans="6:6" x14ac:dyDescent="0.25">
      <c r="F113" s="17"/>
    </row>
    <row r="114" spans="6:6" x14ac:dyDescent="0.25">
      <c r="F114" s="17"/>
    </row>
    <row r="115" spans="6:6" x14ac:dyDescent="0.25">
      <c r="F115" s="17"/>
    </row>
    <row r="116" spans="6:6" x14ac:dyDescent="0.25">
      <c r="F116" s="17"/>
    </row>
    <row r="117" spans="6:6" x14ac:dyDescent="0.25">
      <c r="F117" s="17"/>
    </row>
    <row r="118" spans="6:6" x14ac:dyDescent="0.25">
      <c r="F118" s="17"/>
    </row>
    <row r="119" spans="6:6" x14ac:dyDescent="0.25">
      <c r="F119" s="17"/>
    </row>
    <row r="120" spans="6:6" x14ac:dyDescent="0.25">
      <c r="F120" s="17"/>
    </row>
    <row r="121" spans="6:6" x14ac:dyDescent="0.25">
      <c r="F121" s="17"/>
    </row>
    <row r="122" spans="6:6" x14ac:dyDescent="0.25">
      <c r="F122" s="17"/>
    </row>
    <row r="123" spans="6:6" x14ac:dyDescent="0.25">
      <c r="F123" s="17"/>
    </row>
    <row r="124" spans="6:6" x14ac:dyDescent="0.25">
      <c r="F124" s="17"/>
    </row>
    <row r="125" spans="6:6" x14ac:dyDescent="0.25">
      <c r="F125" s="17"/>
    </row>
    <row r="126" spans="6:6" x14ac:dyDescent="0.25">
      <c r="F126" s="17"/>
    </row>
    <row r="127" spans="6:6" x14ac:dyDescent="0.25">
      <c r="F127" s="17"/>
    </row>
    <row r="128" spans="6:6" x14ac:dyDescent="0.25">
      <c r="F128" s="17"/>
    </row>
    <row r="129" spans="6:6" x14ac:dyDescent="0.25">
      <c r="F129" s="17"/>
    </row>
    <row r="130" spans="6:6" x14ac:dyDescent="0.25">
      <c r="F130" s="17"/>
    </row>
    <row r="131" spans="6:6" x14ac:dyDescent="0.25">
      <c r="F131" s="17"/>
    </row>
    <row r="132" spans="6:6" x14ac:dyDescent="0.25">
      <c r="F132" s="17"/>
    </row>
    <row r="133" spans="6:6" x14ac:dyDescent="0.25">
      <c r="F133" s="17"/>
    </row>
    <row r="134" spans="6:6" x14ac:dyDescent="0.25">
      <c r="F134" s="17"/>
    </row>
    <row r="135" spans="6:6" x14ac:dyDescent="0.25">
      <c r="F135" s="17"/>
    </row>
    <row r="136" spans="6:6" x14ac:dyDescent="0.25">
      <c r="F136" s="17"/>
    </row>
    <row r="137" spans="6:6" x14ac:dyDescent="0.25">
      <c r="F137" s="17"/>
    </row>
    <row r="138" spans="6:6" x14ac:dyDescent="0.25">
      <c r="F138" s="17"/>
    </row>
    <row r="139" spans="6:6" x14ac:dyDescent="0.25">
      <c r="F139" s="17"/>
    </row>
    <row r="140" spans="6:6" x14ac:dyDescent="0.25">
      <c r="F140" s="17"/>
    </row>
    <row r="141" spans="6:6" x14ac:dyDescent="0.25">
      <c r="F141" s="17"/>
    </row>
    <row r="142" spans="6:6" x14ac:dyDescent="0.25">
      <c r="F142" s="17"/>
    </row>
    <row r="143" spans="6:6" x14ac:dyDescent="0.25">
      <c r="F143" s="17"/>
    </row>
    <row r="144" spans="6:6" x14ac:dyDescent="0.25">
      <c r="F144" s="17"/>
    </row>
    <row r="145" spans="6:6" x14ac:dyDescent="0.25">
      <c r="F145" s="17"/>
    </row>
    <row r="146" spans="6:6" x14ac:dyDescent="0.25">
      <c r="F146" s="17"/>
    </row>
    <row r="147" spans="6:6" x14ac:dyDescent="0.25">
      <c r="F147" s="17"/>
    </row>
    <row r="148" spans="6:6" x14ac:dyDescent="0.25">
      <c r="F148" s="17"/>
    </row>
    <row r="149" spans="6:6" x14ac:dyDescent="0.25">
      <c r="F149" s="17"/>
    </row>
    <row r="150" spans="6:6" x14ac:dyDescent="0.25">
      <c r="F150" s="17"/>
    </row>
    <row r="151" spans="6:6" x14ac:dyDescent="0.25">
      <c r="F151" s="17"/>
    </row>
    <row r="152" spans="6:6" x14ac:dyDescent="0.25">
      <c r="F152" s="17"/>
    </row>
    <row r="153" spans="6:6" x14ac:dyDescent="0.25">
      <c r="F153" s="17"/>
    </row>
  </sheetData>
  <mergeCells count="19">
    <mergeCell ref="H97:I97"/>
    <mergeCell ref="H98:I98"/>
    <mergeCell ref="A84:A85"/>
    <mergeCell ref="B84:B85"/>
    <mergeCell ref="D84:D85"/>
    <mergeCell ref="A3:E3"/>
    <mergeCell ref="J11:J12"/>
    <mergeCell ref="J84:J85"/>
    <mergeCell ref="E84:E85"/>
    <mergeCell ref="G84:H84"/>
    <mergeCell ref="I84:I85"/>
    <mergeCell ref="I11:I12"/>
    <mergeCell ref="G11:H11"/>
    <mergeCell ref="E11:E12"/>
    <mergeCell ref="C11:C12"/>
    <mergeCell ref="C84:C85"/>
    <mergeCell ref="A11:A12"/>
    <mergeCell ref="B11:B12"/>
    <mergeCell ref="D11:D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opLeftCell="A10" workbookViewId="0">
      <selection activeCell="F15" sqref="F15"/>
    </sheetView>
  </sheetViews>
  <sheetFormatPr baseColWidth="10" defaultColWidth="9.109375" defaultRowHeight="13.2" x14ac:dyDescent="0.25"/>
  <cols>
    <col min="1" max="1" width="5.6640625" style="2" customWidth="1"/>
    <col min="2" max="2" width="20.6640625" style="16" customWidth="1"/>
    <col min="3" max="4" width="12.6640625" style="2" customWidth="1"/>
    <col min="5" max="5" width="12.6640625" style="15" customWidth="1"/>
    <col min="6" max="6" width="13.6640625" style="22" customWidth="1"/>
    <col min="7" max="8" width="13.6640625" style="2" customWidth="1"/>
    <col min="9" max="10" width="12.6640625" style="2" customWidth="1"/>
    <col min="11" max="16384" width="9.109375" style="2"/>
  </cols>
  <sheetData>
    <row r="1" spans="1:2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87" t="str">
        <f>+Índice!D4</f>
        <v>Jet trade Electrodomésticos S.A.</v>
      </c>
      <c r="B3" s="87"/>
      <c r="C3" s="87"/>
      <c r="D3" s="87"/>
      <c r="E3" s="8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tr">
        <f>+Índice!B10&amp;Índice!C10</f>
        <v>3. Otras Deudas segúnRepresentante Legal</v>
      </c>
      <c r="B4" s="2"/>
      <c r="E4" s="2"/>
      <c r="F4" s="2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4" t="s">
        <v>14</v>
      </c>
      <c r="B6" s="5"/>
      <c r="C6" s="6">
        <f>+Índice!D5</f>
        <v>46155</v>
      </c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5">
      <c r="A7" s="4" t="s">
        <v>15</v>
      </c>
      <c r="B7" s="5"/>
      <c r="C7" s="7">
        <f>+Índice!D6</f>
        <v>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1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5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96" t="s">
        <v>2</v>
      </c>
      <c r="B11" s="93" t="s">
        <v>13</v>
      </c>
      <c r="C11" s="93" t="s">
        <v>4</v>
      </c>
      <c r="D11" s="93" t="s">
        <v>26</v>
      </c>
      <c r="E11" s="93" t="s">
        <v>5</v>
      </c>
      <c r="F11" s="12" t="s">
        <v>6</v>
      </c>
      <c r="G11" s="95" t="s">
        <v>6</v>
      </c>
      <c r="H11" s="95"/>
      <c r="I11" s="93" t="s">
        <v>7</v>
      </c>
      <c r="J11" s="93" t="s">
        <v>20</v>
      </c>
    </row>
    <row r="12" spans="1:22" ht="13.8" thickBot="1" x14ac:dyDescent="0.3">
      <c r="A12" s="97"/>
      <c r="B12" s="94"/>
      <c r="C12" s="94"/>
      <c r="D12" s="94"/>
      <c r="E12" s="94"/>
      <c r="F12" s="13" t="s">
        <v>8</v>
      </c>
      <c r="G12" s="14" t="s">
        <v>9</v>
      </c>
      <c r="H12" s="14" t="s">
        <v>10</v>
      </c>
      <c r="I12" s="94"/>
      <c r="J12" s="94"/>
    </row>
    <row r="13" spans="1:22" x14ac:dyDescent="0.25">
      <c r="A13" s="15">
        <v>1</v>
      </c>
      <c r="B13" t="s">
        <v>45</v>
      </c>
      <c r="C13" s="2" t="s">
        <v>47</v>
      </c>
      <c r="D13" s="30">
        <v>46139</v>
      </c>
      <c r="E13" s="31">
        <v>45789</v>
      </c>
      <c r="F13" s="42">
        <v>28095070</v>
      </c>
      <c r="I13" s="2" t="s">
        <v>42</v>
      </c>
      <c r="J13" s="2" t="s">
        <v>44</v>
      </c>
    </row>
    <row r="14" spans="1:22" x14ac:dyDescent="0.25">
      <c r="A14" s="15">
        <v>2</v>
      </c>
      <c r="B14" t="s">
        <v>46</v>
      </c>
      <c r="C14" s="2" t="s">
        <v>47</v>
      </c>
      <c r="D14" s="30">
        <v>46139</v>
      </c>
      <c r="E14" s="31">
        <v>46154</v>
      </c>
      <c r="F14" s="42">
        <v>20027051</v>
      </c>
      <c r="I14" s="2" t="s">
        <v>42</v>
      </c>
      <c r="J14" s="2" t="s">
        <v>44</v>
      </c>
    </row>
    <row r="15" spans="1:22" ht="15.6" x14ac:dyDescent="0.25">
      <c r="A15" s="32" t="s">
        <v>11</v>
      </c>
      <c r="F15" s="17">
        <f>+G15+H15*$C$7</f>
        <v>0</v>
      </c>
    </row>
    <row r="16" spans="1:22" ht="3" customHeight="1" thickBot="1" x14ac:dyDescent="0.3">
      <c r="A16" s="18"/>
      <c r="B16" s="19"/>
      <c r="C16" s="18"/>
      <c r="D16" s="18"/>
      <c r="E16" s="20"/>
      <c r="F16" s="21"/>
      <c r="G16" s="18"/>
      <c r="H16" s="18"/>
      <c r="I16" s="18"/>
      <c r="J16" s="18"/>
    </row>
    <row r="17" spans="1:22" ht="13.8" thickBot="1" x14ac:dyDescent="0.3">
      <c r="E17" s="25" t="s">
        <v>19</v>
      </c>
      <c r="F17" s="26">
        <f>+SUM(F13:F16)</f>
        <v>48122121</v>
      </c>
      <c r="G17" s="27">
        <f>+SUM(G13:G16)</f>
        <v>0</v>
      </c>
      <c r="H17" s="27">
        <f>+SUM(H13:H16)</f>
        <v>0</v>
      </c>
    </row>
    <row r="18" spans="1:22" customFormat="1" ht="13.8" thickTop="1" x14ac:dyDescent="0.25">
      <c r="A18" s="5"/>
      <c r="B18" s="9"/>
      <c r="C18" s="10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F19" s="17"/>
    </row>
    <row r="20" spans="1:22" ht="17.399999999999999" x14ac:dyDescent="0.3">
      <c r="A20" s="11" t="s">
        <v>18</v>
      </c>
      <c r="F20" s="17"/>
    </row>
    <row r="21" spans="1:22" x14ac:dyDescent="0.25">
      <c r="F21" s="17"/>
    </row>
    <row r="22" spans="1:22" ht="12.75" customHeight="1" x14ac:dyDescent="0.25">
      <c r="A22" s="96" t="s">
        <v>2</v>
      </c>
      <c r="B22" s="93" t="s">
        <v>13</v>
      </c>
      <c r="C22" s="93" t="s">
        <v>4</v>
      </c>
      <c r="D22" s="93" t="s">
        <v>26</v>
      </c>
      <c r="E22" s="93" t="s">
        <v>5</v>
      </c>
      <c r="F22" s="12" t="s">
        <v>6</v>
      </c>
      <c r="G22" s="95" t="s">
        <v>6</v>
      </c>
      <c r="H22" s="95"/>
      <c r="I22" s="93" t="s">
        <v>7</v>
      </c>
      <c r="J22" s="93" t="s">
        <v>20</v>
      </c>
    </row>
    <row r="23" spans="1:22" ht="13.8" thickBot="1" x14ac:dyDescent="0.3">
      <c r="A23" s="97"/>
      <c r="B23" s="94"/>
      <c r="C23" s="94"/>
      <c r="D23" s="94"/>
      <c r="E23" s="94"/>
      <c r="F23" s="13" t="s">
        <v>8</v>
      </c>
      <c r="G23" s="14" t="s">
        <v>9</v>
      </c>
      <c r="H23" s="14" t="s">
        <v>10</v>
      </c>
      <c r="I23" s="94"/>
      <c r="J23" s="94"/>
    </row>
    <row r="24" spans="1:22" x14ac:dyDescent="0.25">
      <c r="A24" s="15">
        <v>1</v>
      </c>
      <c r="F24" s="24">
        <f>+G24+H24*$C$7</f>
        <v>0</v>
      </c>
    </row>
    <row r="25" spans="1:22" x14ac:dyDescent="0.25">
      <c r="A25" s="15">
        <v>2</v>
      </c>
      <c r="F25" s="17">
        <f>+G25+H25*$C$7</f>
        <v>0</v>
      </c>
    </row>
    <row r="26" spans="1:22" ht="15.6" x14ac:dyDescent="0.25">
      <c r="A26" s="32" t="s">
        <v>11</v>
      </c>
      <c r="F26" s="17">
        <f>+G26+H26*$C$7</f>
        <v>0</v>
      </c>
    </row>
    <row r="27" spans="1:22" ht="3" customHeight="1" thickBot="1" x14ac:dyDescent="0.3">
      <c r="A27" s="18"/>
      <c r="B27" s="19"/>
      <c r="C27" s="18"/>
      <c r="D27" s="18"/>
      <c r="E27" s="20"/>
      <c r="F27" s="21"/>
      <c r="G27" s="18"/>
      <c r="H27" s="18"/>
      <c r="I27" s="18"/>
      <c r="J27" s="18"/>
    </row>
    <row r="28" spans="1:22" ht="13.8" thickBot="1" x14ac:dyDescent="0.3">
      <c r="E28" s="25" t="s">
        <v>19</v>
      </c>
      <c r="F28" s="26">
        <f>+SUM(F24:F27)</f>
        <v>0</v>
      </c>
      <c r="G28" s="26">
        <f>+SUM(G24:G27)</f>
        <v>0</v>
      </c>
      <c r="H28" s="26">
        <f>+SUM(H24:H27)</f>
        <v>0</v>
      </c>
    </row>
    <row r="29" spans="1:22" ht="13.8" thickTop="1" x14ac:dyDescent="0.25">
      <c r="F29" s="17"/>
    </row>
    <row r="30" spans="1:22" x14ac:dyDescent="0.25">
      <c r="F30" s="17"/>
    </row>
    <row r="31" spans="1:22" x14ac:dyDescent="0.25">
      <c r="F31" s="17"/>
    </row>
    <row r="32" spans="1:22" x14ac:dyDescent="0.25">
      <c r="F32" s="17"/>
    </row>
    <row r="33" spans="6:9" x14ac:dyDescent="0.25">
      <c r="F33" s="17"/>
    </row>
    <row r="34" spans="6:9" x14ac:dyDescent="0.25">
      <c r="F34" s="17"/>
    </row>
    <row r="35" spans="6:9" x14ac:dyDescent="0.25">
      <c r="F35" s="17"/>
    </row>
    <row r="36" spans="6:9" x14ac:dyDescent="0.25">
      <c r="F36" s="17"/>
      <c r="H36" s="98"/>
      <c r="I36" s="98"/>
    </row>
    <row r="37" spans="6:9" x14ac:dyDescent="0.25">
      <c r="F37" s="17"/>
      <c r="H37" s="98"/>
      <c r="I37" s="98"/>
    </row>
    <row r="38" spans="6:9" x14ac:dyDescent="0.25">
      <c r="F38" s="17"/>
    </row>
    <row r="39" spans="6:9" x14ac:dyDescent="0.25">
      <c r="F39" s="17"/>
    </row>
    <row r="40" spans="6:9" x14ac:dyDescent="0.25">
      <c r="F40" s="17"/>
    </row>
    <row r="41" spans="6:9" x14ac:dyDescent="0.25">
      <c r="F41" s="17"/>
    </row>
    <row r="42" spans="6:9" x14ac:dyDescent="0.25">
      <c r="F42" s="17"/>
    </row>
    <row r="43" spans="6:9" x14ac:dyDescent="0.25">
      <c r="F43" s="17"/>
    </row>
    <row r="44" spans="6:9" x14ac:dyDescent="0.25">
      <c r="F44" s="17"/>
    </row>
    <row r="45" spans="6:9" x14ac:dyDescent="0.25">
      <c r="F45" s="17"/>
    </row>
    <row r="46" spans="6:9" x14ac:dyDescent="0.25">
      <c r="F46" s="17"/>
    </row>
    <row r="47" spans="6:9" x14ac:dyDescent="0.25">
      <c r="F47" s="17"/>
    </row>
    <row r="48" spans="6:9" x14ac:dyDescent="0.25">
      <c r="F48" s="17"/>
    </row>
    <row r="49" spans="6:6" x14ac:dyDescent="0.25">
      <c r="F49" s="17"/>
    </row>
    <row r="50" spans="6:6" x14ac:dyDescent="0.25">
      <c r="F50" s="17"/>
    </row>
    <row r="51" spans="6:6" x14ac:dyDescent="0.25">
      <c r="F51" s="17"/>
    </row>
    <row r="52" spans="6:6" x14ac:dyDescent="0.25">
      <c r="F52" s="17"/>
    </row>
    <row r="53" spans="6:6" x14ac:dyDescent="0.25">
      <c r="F53" s="17"/>
    </row>
    <row r="54" spans="6:6" x14ac:dyDescent="0.25">
      <c r="F54" s="17"/>
    </row>
    <row r="55" spans="6:6" x14ac:dyDescent="0.25">
      <c r="F55" s="17"/>
    </row>
    <row r="56" spans="6:6" x14ac:dyDescent="0.25">
      <c r="F56" s="17"/>
    </row>
    <row r="57" spans="6:6" x14ac:dyDescent="0.25">
      <c r="F57" s="17"/>
    </row>
    <row r="58" spans="6:6" x14ac:dyDescent="0.25">
      <c r="F58" s="17"/>
    </row>
    <row r="59" spans="6:6" x14ac:dyDescent="0.25">
      <c r="F59" s="17"/>
    </row>
    <row r="60" spans="6:6" x14ac:dyDescent="0.25">
      <c r="F60" s="17"/>
    </row>
    <row r="61" spans="6:6" x14ac:dyDescent="0.25">
      <c r="F61" s="17"/>
    </row>
    <row r="62" spans="6:6" x14ac:dyDescent="0.25">
      <c r="F62" s="17"/>
    </row>
    <row r="63" spans="6:6" x14ac:dyDescent="0.25">
      <c r="F63" s="17"/>
    </row>
    <row r="64" spans="6:6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  <row r="84" spans="6:6" x14ac:dyDescent="0.25">
      <c r="F84" s="17"/>
    </row>
    <row r="85" spans="6:6" x14ac:dyDescent="0.25">
      <c r="F85" s="17"/>
    </row>
    <row r="86" spans="6:6" x14ac:dyDescent="0.25">
      <c r="F86" s="17"/>
    </row>
    <row r="87" spans="6:6" x14ac:dyDescent="0.25">
      <c r="F87" s="17"/>
    </row>
    <row r="88" spans="6:6" x14ac:dyDescent="0.25">
      <c r="F88" s="17"/>
    </row>
    <row r="89" spans="6:6" x14ac:dyDescent="0.25">
      <c r="F89" s="17"/>
    </row>
    <row r="90" spans="6:6" x14ac:dyDescent="0.25">
      <c r="F90" s="17"/>
    </row>
    <row r="91" spans="6:6" x14ac:dyDescent="0.25">
      <c r="F91" s="17"/>
    </row>
    <row r="92" spans="6:6" x14ac:dyDescent="0.25">
      <c r="F92" s="17"/>
    </row>
  </sheetData>
  <mergeCells count="19">
    <mergeCell ref="D11:D12"/>
    <mergeCell ref="C22:C23"/>
    <mergeCell ref="D22:D23"/>
    <mergeCell ref="A3:E3"/>
    <mergeCell ref="H36:I36"/>
    <mergeCell ref="A22:A23"/>
    <mergeCell ref="B22:B23"/>
    <mergeCell ref="A11:A12"/>
    <mergeCell ref="B11:B12"/>
    <mergeCell ref="C11:C12"/>
    <mergeCell ref="H37:I37"/>
    <mergeCell ref="J11:J12"/>
    <mergeCell ref="J22:J23"/>
    <mergeCell ref="E22:E23"/>
    <mergeCell ref="G22:H22"/>
    <mergeCell ref="I22:I23"/>
    <mergeCell ref="I11:I12"/>
    <mergeCell ref="G11:H11"/>
    <mergeCell ref="E11:E12"/>
  </mergeCells>
  <phoneticPr fontId="2" type="noConversion"/>
  <hyperlinks>
    <hyperlink ref="A1" location="Índice!A1" display="Regresar al Índice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ULbaAz8alvy66hIcJq8Yy1v76wobNFb0YuOKB3F2cvPyiRdTOJmOQBt6vkveQfcBwpj27Kg77Wod
91cjrF+1dA==</DigestValue>
    </Reference>
    <Reference Type="http://www.w3.org/2000/09/xmldsig#Object" URI="#idOfficeObject">
      <DigestMethod Algorithm="http://www.w3.org/2001/04/xmlenc#sha512"/>
      <DigestValue>/p1Xymww+p9EKdggU9JpGTPri6BIvZKc3pGhNMnU+gnlFmLYnggtvyl8TBYYKrNaZ+5DAcuNB4LO
+KKyYKJmHA==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cCtqDxMcxGdwPcb5zjSqCwhPj4arOA/S0D+7SysUng1n4mVbHoCNdHBg8wMU2AnnS6X2T0mKJcIy
ZFr192Udqg==</DigestValue>
    </Reference>
    <Reference Type="http://www.w3.org/2000/09/xmldsig#Object" URI="#idValidSigLnImg">
      <DigestMethod Algorithm="http://www.w3.org/2001/04/xmlenc#sha512"/>
      <DigestValue>+CIzTp8BXDjzEjZdF5Uu5FnCwhAy+E3Wqv2CHi8ZJRRhI16BlvkIjH4DKX59JiDPr0FEqu9tSTeJ
8TgSJGqCDA==</DigestValue>
    </Reference>
    <Reference Type="http://www.w3.org/2000/09/xmldsig#Object" URI="#idInvalidSigLnImg">
      <DigestMethod Algorithm="http://www.w3.org/2001/04/xmlenc#sha512"/>
      <DigestValue>jn9+5qpKD0ifDnjnuZrHeZA0/dQmpWEy4+XujScst7LGWkeGY7fdLVcrW+kIcaiDHH9KpnWVVAQi
OC2kBbfDSg==</DigestValue>
    </Reference>
  </SignedInfo>
  <SignatureValue>3H/Mahmft75CrZxD0orap60GmLrH9WHr+zWaZYQglOGyp3YNtJjDM/IMwfIuWj+f69jkHNMmI/PF
3uZDnkWFu+hzkKPpDZABQaHxWfMo7SBETUtyK4KZRMR0v6gkkykci78leLXZHEKcQt/P5PQiWBxv
1aR/EbasCwdqc6JnU1h+MgF7MO8917KoEtq2N9ieEFU3X7NMPfMRS02UJp0/V1xY7EA2OBxyUm9/
smpcFfADCLsmMW8tDA5l3eNmLNsQ8jgKQChcwKYkTsZJc9scogjrb0eFYHQp3LRFNzYXk69Mgi3m
Iib1dm3qyO9wSSzG4heXVVkcrwQO2aaG6KCYhQ==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WabyQauo4TdqtwT0VOWpuIElJPm3me5qN/6UW768ZWSiSXyene43yV21anWR2wdjIuDJ/g2F347z4vRHgzP7ug==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TBOKq5UenCj5Lm0ohkR1PG28RAEtljUmrTezdSH6RvJndqZJEvZA8g47MaJQYk8WLbU5IeAkHYEuu3/K1ajkXg==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QgIAqugbRu5E/eGKqy8p7iWhVY7Sg9veiSkNFeyuowPhBEO9rRTthb2gQLowNXJC8XEgeHk7Vhl/qlgOOBM4CA==</DigestValue>
      </Reference>
      <Reference URI="/xl/drawings/vmlDrawing2.vml?ContentType=application/vnd.openxmlformats-officedocument.vmlDrawing">
        <DigestMethod Algorithm="http://www.w3.org/2001/04/xmlenc#sha512"/>
        <DigestValue>5sj4Su25xWaw9W2aad8DoGI8FgWOU8Cu2Zsfkb3KKB+7JXTyrZncrYp1PVJDAIZbDS1byd4eWq35IzXVssX5oQ==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LTBMt8iwz7Hyf054fFVygpQaA7P9mNdxUjJ/2VTRx9XA5kAOZlkEk0NZjI2mfROjdRJImR2ZWVg8z8+AP0UyVg==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GaeMZDR4LpeRRYQNJSrOt6Lf0kp3pE2J/+L4SZf4H0E1ttcH9+dlh0Id4QBlqGLjyG5KZrSVIt5wBilgPuS2XA==</DigestValue>
      </Reference>
      <Reference URI="/xl/styles.xml?ContentType=application/vnd.openxmlformats-officedocument.spreadsheetml.styles+xml">
        <DigestMethod Algorithm="http://www.w3.org/2001/04/xmlenc#sha512"/>
        <DigestValue>kfvBjUHDDpn2xtXYITmkKOgBuuBicrXp/V+nFgPuK0AKoqpENLhd1N0rsh1j2/TYrzh3HE2u4TWgELo6Dt5PEA==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O0b2sPkqkocvtbmEsg0sDSPQ3jn1yEd8smZ7F06ocNvXQRglXRKHpircelTS8dwkW3A0NOhQzGUZdUs3NFm3gg==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ZNQqAlR+6bOFgOGw4CWn5aTvrAZE85rzn3L1iK7o8IPIlNDrcdJp0jUa3QL/lXQ2oTzfEKV7X3mZp92ZJTvSTw==</DigestValue>
      </Reference>
      <Reference URI="/xl/worksheets/sheet2.xml?ContentType=application/vnd.openxmlformats-officedocument.spreadsheetml.worksheet+xml">
        <DigestMethod Algorithm="http://www.w3.org/2001/04/xmlenc#sha512"/>
        <DigestValue>o3cydAug+1hDRm26UvmFxPGm8rbcgk4K8I+0BnzcIt72po4AW0SN9OBVxyintyFIY4POcrAZQBnxP1N80C+f5A==</DigestValue>
      </Reference>
      <Reference URI="/xl/worksheets/sheet3.xml?ContentType=application/vnd.openxmlformats-officedocument.spreadsheetml.worksheet+xml">
        <DigestMethod Algorithm="http://www.w3.org/2001/04/xmlenc#sha512"/>
        <DigestValue>sJcRiZsjUzcY5jMBmWjQDbgx5SYYkWKzSYZmwGzgR473mAvd+BqBzXDQdVMbcHbYNzqG5wdQDE+J8jtlAibGkw==</DigestValue>
      </Reference>
      <Reference URI="/xl/worksheets/sheet4.xml?ContentType=application/vnd.openxmlformats-officedocument.spreadsheetml.worksheet+xml">
        <DigestMethod Algorithm="http://www.w3.org/2001/04/xmlenc#sha512"/>
        <DigestValue>7eWkNmhPb/ZodkUfreu9F0OozB9T6Hkqp57uqLSDWS1zMZpoRCAiW4NBj0mxwiKw5ZGw7zryUHYwlTdN76U20Q==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2026-05-18T20:38:42Z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{3BF81871-8AE5-4D46-B51B-02EE8CA05401}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2026-05-18T20:38:42Z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OC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BG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C4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G0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AAmK+a+8lQi77YmS+M3BjOK6zZX6/kpkdw5x/7PqMc4iXnify1SQsqwUvnknT3xB1pNq8+nvA7rj
aM2xXw+B+w==</DigestValue>
    </Reference>
    <Reference Type="http://www.w3.org/2000/09/xmldsig#Object" URI="#idOfficeObject">
      <DigestMethod Algorithm="http://www.w3.org/2001/04/xmlenc#sha512"/>
      <DigestValue>EQK5VJsmRcvJGK9SkJ1rIpyej2tG0BLaovJMDrSnQwY1If3sAuQtQzmTEIKg7kA5FZ92Y3s9fubz
fmV/3ph26A==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rp7bz/5cHP11PJgri7sJwsmYIcSXW01v3H4qTN5GX1h0YgKyYg7zT8JMRRJlsJwN6VfbXo1WIu4b
PdKUodgjEg==</DigestValue>
    </Reference>
    <Reference Type="http://www.w3.org/2000/09/xmldsig#Object" URI="#idValidSigLnImg">
      <DigestMethod Algorithm="http://www.w3.org/2001/04/xmlenc#sha512"/>
      <DigestValue>vjyHfuX8xlHolE+g2GfqLIWo5o/062xH2x2w/Xxxo2/wilE6oeF9KeZuLpMHITihf0E+Rq8uTAU+
iG4b9BIdxw==</DigestValue>
    </Reference>
    <Reference Type="http://www.w3.org/2000/09/xmldsig#Object" URI="#idInvalidSigLnImg">
      <DigestMethod Algorithm="http://www.w3.org/2001/04/xmlenc#sha512"/>
      <DigestValue>cascjdTS9NhnVddJt9Xx99K2DMnFagbg03XRsAxFGJnjHbeEMUVt4Nt55uC5iTXcT4wMdqJa44oQ
0C+sWLx2cA==</DigestValue>
    </Reference>
  </SignedInfo>
  <SignatureValue>CRrNdWl/4Mt6bvTtJ/2TrLo43wSik353nc/xwxgDGSx5NIiYHfdEGbTp7qCpEDhQ/bzMNQI2eAnB
v6csuTDYqaFtVSW4LqAaIBocjjIGOj0LxjuevXm+jvMJY2Xw7eNO6Z0y0bLSsBIbkNJM8O4Wss/U
M8mF+rfQLf/xQKFwdPe5lCOv96W5Kob3EIfoPcdWWeJOoIqRJEVd5IHNlVg9DILdyEWaHswIIfcR
HORl2PWuhkhSBocos8krTkRDbmEtixj39PLs39U0r/7GC+ufrHplNQn3CeMuiXo2agdqIgGGsnGh
L5m6lOaYe06VjvlK6Kh/4lsubojp/VvVumth0w==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WabyQauo4TdqtwT0VOWpuIElJPm3me5qN/6UW768ZWSiSXyene43yV21anWR2wdjIuDJ/g2F347z4vRHgzP7ug==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TBOKq5UenCj5Lm0ohkR1PG28RAEtljUmrTezdSH6RvJndqZJEvZA8g47MaJQYk8WLbU5IeAkHYEuu3/K1ajkXg==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QgIAqugbRu5E/eGKqy8p7iWhVY7Sg9veiSkNFeyuowPhBEO9rRTthb2gQLowNXJC8XEgeHk7Vhl/qlgOOBM4CA==</DigestValue>
      </Reference>
      <Reference URI="/xl/drawings/vmlDrawing2.vml?ContentType=application/vnd.openxmlformats-officedocument.vmlDrawing">
        <DigestMethod Algorithm="http://www.w3.org/2001/04/xmlenc#sha512"/>
        <DigestValue>5sj4Su25xWaw9W2aad8DoGI8FgWOU8Cu2Zsfkb3KKB+7JXTyrZncrYp1PVJDAIZbDS1byd4eWq35IzXVssX5oQ==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LTBMt8iwz7Hyf054fFVygpQaA7P9mNdxUjJ/2VTRx9XA5kAOZlkEk0NZjI2mfROjdRJImR2ZWVg8z8+AP0UyVg==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GaeMZDR4LpeRRYQNJSrOt6Lf0kp3pE2J/+L4SZf4H0E1ttcH9+dlh0Id4QBlqGLjyG5KZrSVIt5wBilgPuS2XA==</DigestValue>
      </Reference>
      <Reference URI="/xl/styles.xml?ContentType=application/vnd.openxmlformats-officedocument.spreadsheetml.styles+xml">
        <DigestMethod Algorithm="http://www.w3.org/2001/04/xmlenc#sha512"/>
        <DigestValue>kfvBjUHDDpn2xtXYITmkKOgBuuBicrXp/V+nFgPuK0AKoqpENLhd1N0rsh1j2/TYrzh3HE2u4TWgELo6Dt5PEA==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O0b2sPkqkocvtbmEsg0sDSPQ3jn1yEd8smZ7F06ocNvXQRglXRKHpircelTS8dwkW3A0NOhQzGUZdUs3NFm3gg==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ZNQqAlR+6bOFgOGw4CWn5aTvrAZE85rzn3L1iK7o8IPIlNDrcdJp0jUa3QL/lXQ2oTzfEKV7X3mZp92ZJTvSTw==</DigestValue>
      </Reference>
      <Reference URI="/xl/worksheets/sheet2.xml?ContentType=application/vnd.openxmlformats-officedocument.spreadsheetml.worksheet+xml">
        <DigestMethod Algorithm="http://www.w3.org/2001/04/xmlenc#sha512"/>
        <DigestValue>o3cydAug+1hDRm26UvmFxPGm8rbcgk4K8I+0BnzcIt72po4AW0SN9OBVxyintyFIY4POcrAZQBnxP1N80C+f5A==</DigestValue>
      </Reference>
      <Reference URI="/xl/worksheets/sheet3.xml?ContentType=application/vnd.openxmlformats-officedocument.spreadsheetml.worksheet+xml">
        <DigestMethod Algorithm="http://www.w3.org/2001/04/xmlenc#sha512"/>
        <DigestValue>sJcRiZsjUzcY5jMBmWjQDbgx5SYYkWKzSYZmwGzgR473mAvd+BqBzXDQdVMbcHbYNzqG5wdQDE+J8jtlAibGkw==</DigestValue>
      </Reference>
      <Reference URI="/xl/worksheets/sheet4.xml?ContentType=application/vnd.openxmlformats-officedocument.spreadsheetml.worksheet+xml">
        <DigestMethod Algorithm="http://www.w3.org/2001/04/xmlenc#sha512"/>
        <DigestValue>7eWkNmhPb/ZodkUfreu9F0OozB9T6Hkqp57uqLSDWS1zMZpoRCAiW4NBj0mxwiKw5ZGw7zryUHYwlTdN76U20Q==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2026-05-18T20:39:08Z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{0DF9F318-089A-40B0-8529-602D5521A3C6}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2026-05-18T20:39:08Z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GM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GwI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ZB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9laJ+KUXgoqOqmTMFrfQp0OyFEClziL2FqgQkzCL0AgiM3qPQZ2wYMuXRlU58eugCIqWEJXeAf7D
5lVAtJL9ug==</DigestValue>
    </Reference>
    <Reference Type="http://www.w3.org/2000/09/xmldsig#Object" URI="#idOfficeObject">
      <DigestMethod Algorithm="http://www.w3.org/2001/04/xmlenc#sha512"/>
      <DigestValue>JczZS/s0BLapfg8+YrhTc7yRJp5+Ps8D8bd4jW7X/1lwPAR4eeiGToHCN9M00JTf6M0+/z15e2R9
iRtl1YALjA==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D+/yWsMl2/f6BgIwkyOpc/ZunFLBa20/I2mFDaCb8l4kEI4i7tT0jX/idhpcSqvcseWcTWikZ/JV
Px70QFLmuw==</DigestValue>
    </Reference>
    <Reference Type="http://www.w3.org/2000/09/xmldsig#Object" URI="#idValidSigLnImg">
      <DigestMethod Algorithm="http://www.w3.org/2001/04/xmlenc#sha512"/>
      <DigestValue>4mZUaMbyMw49eAJn3MbmJySZA4q6zL8FT7lUv90EXHAPFdNdYr9FkuVH6GO6rdQlgm88AdgzhIwC
p/U949QN7Q==</DigestValue>
    </Reference>
    <Reference Type="http://www.w3.org/2000/09/xmldsig#Object" URI="#idInvalidSigLnImg">
      <DigestMethod Algorithm="http://www.w3.org/2001/04/xmlenc#sha512"/>
      <DigestValue>qIiUkHTeQbjhG632x+P70eMWlylvogZ7TQXxNXL2RyboUicvOWWFcwaQrsCMIzbXRRnJzAxew7UV
n4Qzhy9FLw==</DigestValue>
    </Reference>
  </SignedInfo>
  <SignatureValue>NeehldvfkzcAmuS6AEbyP4vvSzkkJoXzq6PI3LFQ5QAHF4RdlwvdQ9oMwI9YM4MeiguzoHgDTp3n
yM22vjqTlaM4qZ76sVy6g4enty9IcAa9FnuhkPJJm2riBO0fbo27g+1scONNhuwjk+MxogrZrgWp
IEmrQfY13tk3UkprBS2E4z8XPB8D9m1VncvVmb7G9uIQcpYt7wnsgp5PjmRIQ1b4EIqElBSishQ6
0an687xFBrKOS/seUIikRE1mEypVruqttmK9BqtKLMieoulOa0oURhQAm2upw2/QE2KwZK3LyNhH
SR2MHJV5FA/IK4mmeEf6cYJI4FcfE9fM2f3Mpg==</SignatureValue>
  <KeyInfo>
    <X509Data>
      <X509Certificate>MIIHpDCCBYygAwIBAgIQMwpl42OkOLJI2zY/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/FCBF7pNAhujE5AqIvdk+2/gsTJin0YJ95EfhiDOeFB1q+dhvpoYHk83znnNfdlcPm+qkKr+JjhbEKLR03ubRBcGTMAQuEpkR/PD6JAQQABT+sEL+tELs40SIUSun3zIox7P9jJvbkz2Tfn6L3+yIZVXwU2iC/UlmSWIyRM4BPQNZkLPW6Zc60XDjFT0ABpf7iRXZsfWH30dno9gFuDfFW6Gonnppx+ybRztGdR7RCBBjeFOzS/MDpV1Pis6x3B2NPeLsZkoUII7Q9+TQTF2IxshQk1EZMxvCZ8PgOxVRSdcSD3w0A74LpZn4Dm/hEAbTAgMBAAGjggLZMIIC1TAMBgNVHRMBAf8EAjAAMB0GA1UdDgQWBBQPo6ALh/+yPNyYKVtjyYCaE5iRezAfBgNVHSMEGDAWgBS+NVRiaGDnJtMxwV+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MPtCkXKXRJGJ/6NGFv2psHC8YUcBm78S/t3EACj3b7KaC7TagIKVM9JD1XIq8+9VWmt3CUwOfbc14vP7vv/cvZZI/v7uOj1irm6KEyZz0Trcx63ZWmE8WxKXOl2RRyc/VuluxFVQQKD5AQERv09d7Og61N/wuDaznqvz7enuaKJomp0fk/X6hT3R/YqwqhbiPLUyfaVJgmxBFUFsJj8ravvJZcO2YpiU+Ab2GGoeNy/nO4U2CccEDFV77ps6TkHnXQdvgI2pG4XQO4oUHBd/d83yGUNWkAbbYCKdrJqmOiYR3HZ3HyP9j/LTJdj/Dwy3Kaeg1oDktkRShwOYngiw1d6t5K2uI6qO77z7aPXL9dKwogIbbsWlVZrKJiag07wuQg0IeX+GCjuk/RxvlB1H2HS4EQKRsIUDywVZQUTWJiJ6sKUQCaDmhvreiwnDo9sz876TmcnhJYKHr9aBp6C3lgdUvPI8tiIbGoQfcJnsGKy9Pho7b1gfbvO4oKU9z4n8UjILayoZfljCaeAU0J2VhIafZpFDmrkP837xSzQQtfMXRsDk9G/fTKDcq37FrXjJvF0gFnI/YjIC9LXD6DA40RapHULRoKh4uaxRPrHeM9yJw18EviwOepgn66P7gLaEI+1wsIaycMh0GT1EDoJIWsrUEcuRDFUYQnIDaNtgb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WabyQauo4TdqtwT0VOWpuIElJPm3me5qN/6UW768ZWSiSXyene43yV21anWR2wdjIuDJ/g2F347z4vRHgzP7ug==</DigestValue>
      </Reference>
      <Reference URI="/xl/comments1.xml?ContentType=application/vnd.openxmlformats-officedocument.spreadsheetml.comments+xml">
        <DigestMethod Algorithm="http://www.w3.org/2001/04/xmlenc#sha512"/>
        <DigestValue>U8s/lFwhZc7ruq74N/3EkfFBNOsZPIXNPkeleydbeugl6llQunbXtqm4hGawMROAgMsJoTgyt1gJoKm8k7rE1A==</DigestValue>
      </Reference>
      <Reference URI="/xl/comments2.xml?ContentType=application/vnd.openxmlformats-officedocument.spreadsheetml.comments+xml">
        <DigestMethod Algorithm="http://www.w3.org/2001/04/xmlenc#sha512"/>
        <DigestValue>TBOKq5UenCj5Lm0ohkR1PG28RAEtljUmrTezdSH6RvJndqZJEvZA8g47MaJQYk8WLbU5IeAkHYEuu3/K1ajkXg==</DigestValue>
      </Reference>
      <Reference URI="/xl/comments3.xml?ContentType=application/vnd.openxmlformats-officedocument.spreadsheetml.comments+xml">
        <DigestMethod Algorithm="http://www.w3.org/2001/04/xmlenc#sha512"/>
        <DigestValue>ZgxjnTffNAlHtdSgJTfdCXCpzNpNddcIdbK7qCfg4TIelTTdQC4qfSgUHB96+Uvw7eF2TvFHR4gAl/i/3GjE4w==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QgIAqugbRu5E/eGKqy8p7iWhVY7Sg9veiSkNFeyuowPhBEO9rRTthb2gQLowNXJC8XEgeHk7Vhl/qlgOOBM4CA==</DigestValue>
      </Reference>
      <Reference URI="/xl/drawings/vmlDrawing2.vml?ContentType=application/vnd.openxmlformats-officedocument.vmlDrawing">
        <DigestMethod Algorithm="http://www.w3.org/2001/04/xmlenc#sha512"/>
        <DigestValue>5sj4Su25xWaw9W2aad8DoGI8FgWOU8Cu2Zsfkb3KKB+7JXTyrZncrYp1PVJDAIZbDS1byd4eWq35IzXVssX5oQ==</DigestValue>
      </Reference>
      <Reference URI="/xl/drawings/vmlDrawing3.vml?ContentType=application/vnd.openxmlformats-officedocument.vmlDrawing">
        <DigestMethod Algorithm="http://www.w3.org/2001/04/xmlenc#sha512"/>
        <DigestValue>i7UTltcGenJP9diw0e+dYCq2AykffRAvz7inQL7aXvn12h8WH1SjMWNOhpFbqQhp9GJq1D2iyiYV2iyQ0KcAMw==</DigestValue>
      </Reference>
      <Reference URI="/xl/media/image1.emf?ContentType=image/x-emf">
        <DigestMethod Algorithm="http://www.w3.org/2001/04/xmlenc#sha512"/>
        <DigestValue>LTBMt8iwz7Hyf054fFVygpQaA7P9mNdxUjJ/2VTRx9XA5kAOZlkEk0NZjI2mfROjdRJImR2ZWVg8z8+AP0UyVg==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VbI3Ge25BLHJf+9wHB/JWGdw1PW0hepmCD+l13QEwssnrNlhSpBJvu4ISIUMNGiaCGAYxa2sIyUBcLOTidmtnA==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xaNcyrcR1AzPB4+xzWoygSQdasCt0Rds+5OEWSKp5gmrqaQF47viIFjoMLeZ4IyfU4q4KbghKv8H3GnDku8bLA==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GaeMZDR4LpeRRYQNJSrOt6Lf0kp3pE2J/+L4SZf4H0E1ttcH9+dlh0Id4QBlqGLjyG5KZrSVIt5wBilgPuS2XA==</DigestValue>
      </Reference>
      <Reference URI="/xl/styles.xml?ContentType=application/vnd.openxmlformats-officedocument.spreadsheetml.styles+xml">
        <DigestMethod Algorithm="http://www.w3.org/2001/04/xmlenc#sha512"/>
        <DigestValue>kfvBjUHDDpn2xtXYITmkKOgBuuBicrXp/V+nFgPuK0AKoqpENLhd1N0rsh1j2/TYrzh3HE2u4TWgELo6Dt5PEA==</DigestValue>
      </Reference>
      <Reference URI="/xl/theme/theme1.xml?ContentType=application/vnd.openxmlformats-officedocument.theme+xml">
        <DigestMethod Algorithm="http://www.w3.org/2001/04/xmlenc#sha512"/>
        <DigestValue>u2afMMpeE/1eOiiCVJgZLmFqT0pKOerNz2uxCicsuAGb0hgaHHHnEynngInrQIHiw9GM3GmD2YFZsooEO3uO/A==</DigestValue>
      </Reference>
      <Reference URI="/xl/workbook.xml?ContentType=application/vnd.openxmlformats-officedocument.spreadsheetml.sheet.main+xml">
        <DigestMethod Algorithm="http://www.w3.org/2001/04/xmlenc#sha512"/>
        <DigestValue>O0b2sPkqkocvtbmEsg0sDSPQ3jn1yEd8smZ7F06ocNvXQRglXRKHpircelTS8dwkW3A0NOhQzGUZdUs3NFm3gg==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ZNQqAlR+6bOFgOGw4CWn5aTvrAZE85rzn3L1iK7o8IPIlNDrcdJp0jUa3QL/lXQ2oTzfEKV7X3mZp92ZJTvSTw==</DigestValue>
      </Reference>
      <Reference URI="/xl/worksheets/sheet2.xml?ContentType=application/vnd.openxmlformats-officedocument.spreadsheetml.worksheet+xml">
        <DigestMethod Algorithm="http://www.w3.org/2001/04/xmlenc#sha512"/>
        <DigestValue>o3cydAug+1hDRm26UvmFxPGm8rbcgk4K8I+0BnzcIt72po4AW0SN9OBVxyintyFIY4POcrAZQBnxP1N80C+f5A==</DigestValue>
      </Reference>
      <Reference URI="/xl/worksheets/sheet3.xml?ContentType=application/vnd.openxmlformats-officedocument.spreadsheetml.worksheet+xml">
        <DigestMethod Algorithm="http://www.w3.org/2001/04/xmlenc#sha512"/>
        <DigestValue>sJcRiZsjUzcY5jMBmWjQDbgx5SYYkWKzSYZmwGzgR473mAvd+BqBzXDQdVMbcHbYNzqG5wdQDE+J8jtlAibGkw==</DigestValue>
      </Reference>
      <Reference URI="/xl/worksheets/sheet4.xml?ContentType=application/vnd.openxmlformats-officedocument.spreadsheetml.worksheet+xml">
        <DigestMethod Algorithm="http://www.w3.org/2001/04/xmlenc#sha512"/>
        <DigestValue>7eWkNmhPb/ZodkUfreu9F0OozB9T6Hkqp57uqLSDWS1zMZpoRCAiW4NBj0mxwiKw5ZGw7zryUHYwlTdN76U20Q==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2026-05-18T20:39:29Z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{95451B5B-DE58-4853-B21F-7AA8E95A5FD6}</SetupID>
          <SignatureText>Genaro Fabian Bogado Orue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2026-05-18T20:39:29Z</xd:SigningTime>
          <xd:SigningCertificate>
            <xd:Cert>
              <xd:CertDigest>
                <DigestMethod Algorithm="http://www.w3.org/2001/04/xmlenc#sha512"/>
                <DigestValue>BD1+aQ5k3cYAbqdyqMW9GyV8f8kbBIomWBQizcr3/fYtUleDqGY2+cZ9kfiwfZ9UHsqH6SCNb0gdLceRWMoczg==</DigestValue>
              </xd:CertDigest>
              <xd:IssuerSerial>
                <X509IssuerName>SERIALNUMBER=RUC80080610-7, CN=CODE100 S.A., OU=Prestador Cualificado de Servicios de Confianza, O=ICPP, C=PY</X509IssuerName>
                <X509SerialNumber>67844617292616464899120213690756495837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//////////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D//x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nAQAAVgAAAC0AAAA7AAAA+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//////////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DMAAAAcQAAAAEAAABVVY9BhfaOQQwAAABhAAAAGQAAAEwAAAAAAAAAAAAAAAAAAAD//////////4AAAABHAEUATgBBAFIATwAgAEYAQQBCAEkAQQBOACAAQgBPAEcAQQBEAE8AIABPAFIAVQBFAAAACQAAAAcAAAAKAAAACAAAAAgAAAAKAAAABAAAAAYAAAAIAAAABwAAAAMAAAAIAAAACgAAAAQAAAAHAAAACgAAAAkAAAAIAAAACQAAAAoAAAAEAAAACgAAAAgAAAAJAAAABwAAAEsAAABAAAAAMAAAAAUAAAAgAAAAAQAAAAEAAAAQAAAAAAAAAAAAAABAAQAAoAAAAAAAAAAAAAAAQAEAAKAAAAAlAAAADAAAAAIAAAAnAAAAGAAAAAUAAAAAAAAA////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JcAAACGAAAAAQAAAFVVj0GF9o5BDA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CwAAAIsAAAAdAQAAmwAAAAsAAACLAAAAEwEAABEAAAAhAPAAAAAAAAAAAAAAAIA/AAAAAAAAAAAAAIA/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=</Object>
  <Object Id="idInvalidSigLnImg">AQAAAGwAAAAAAAAAAAAAAD8BAACfAAAAAAAAAAAAAABmFgAALAsAACBFTUYAAAEAgCA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sA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D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cBAABWAAAALQAAADsAAAD7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//////////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MwAAABxAAAAAQAAAFVVj0GF9o5BDAAAAGEAAAAZAAAATAAAAAAAAAAAAAAAAAAAAP//////////gAAAAEcARQBOAEEAUgBPACAARgBBAEIASQBBAE4AIABCAE8ARwBBAEQATwAgAE8AUgBVAEUAAAAJAAAABwAAAAoAAAAIAAAACAAAAAoAAAAEAAAABgAAAAgAAAAHAAAAAwAAAAgAAAAKAAAABAAAAAcAAAAKAAAACQAAAAgAAAAJAAAACgAAAAQAAAAKAAAACAAAAAk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wAAAAAwAAAB2AAAAlwAAAIYAAAABAAAAVVWPQYX2jkEM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LAAAAiwAAAB0BAACbAAAACwAAAIsAAAATAQAAEQAAACEA8AAAAAAAAAAAAAAAgD8AAAAAAAAAAAAAgD8AAAAAAAAAAAAAAAAAAAAAAAAAAAAAAAAAAAAAAAAAACUAAAAMAAAAAAAAgCgAAAAMAAAABQAAACUAAAAMAAAAAQAAABgAAAAMAAAAAAAAAhIAAAAMAAAAAQAAABYAAAAMAAAAAAAAAFQAAAAwAQAADAAAAIsAAAAcAQAAmwAAAAEAAABVVY9BhfaOQQwAAACLAAAAJgAAAEwAAAAEAAAACwAAAIsAAAAeAQAAnAAAAJgAAABGAGkAcgBtAGEAZABvACAAcABvAHIAOgAgAEcARQBOAEEAUgBPACAARgBBAEIASQBBAE4AIABCAE8ARwBBAEQATwAgAE8AUgBVAEUABgAAAAMAAAAFAAAACwAAAAcAAAAIAAAACAAAAAQAAAAIAAAACAAAAAUAAAADAAAABAAAAAkAAAAHAAAACgAAAAgAAAAIAAAACgAAAAQAAAAGAAAACAAAAAcAAAADAAAACAAAAAoAAAAEAAAABwAAAAoAAAAJAAAACAAAAAkAAAAKAAAABAAAAAoAAAAIAAAAC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2014-03-06T13:38:05Z</cp:lastPrinted>
  <dcterms:created xsi:type="dcterms:W3CDTF">2006-11-30T13:09:28Z</dcterms:created>
  <dcterms:modified xsi:type="dcterms:W3CDTF">2026-05-18T20:35:45Z</dcterms:modified>
</cp:coreProperties>
</file>