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te.servin\Desktop\BCE FORMATO BOLSA VALORES\2024\4. 31-12-2024\PARA ENVIO\"/>
    </mc:Choice>
  </mc:AlternateContent>
  <xr:revisionPtr revIDLastSave="0" documentId="13_ncr:201_{E7EDE5B8-D6AE-498E-8EAE-E969350F4F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'1.1'!$C$1:$J$162</definedName>
    <definedName name="_xlnm.Print_Titles" localSheetId="1">'1.1'!$1:$7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4" l="1"/>
  <c r="F15" i="4"/>
  <c r="F16" i="4"/>
  <c r="F17" i="4"/>
  <c r="F18" i="4"/>
  <c r="F19" i="4"/>
  <c r="F20" i="4"/>
  <c r="F21" i="4"/>
  <c r="F22" i="4"/>
  <c r="F23" i="4"/>
  <c r="F24" i="4"/>
  <c r="F25" i="4"/>
  <c r="F26" i="4"/>
  <c r="F13" i="4"/>
  <c r="A28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13" i="4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79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13" i="1"/>
  <c r="H57" i="1"/>
  <c r="H81" i="1"/>
  <c r="G71" i="1"/>
  <c r="H84" i="1" l="1"/>
  <c r="H26" i="1"/>
  <c r="H27" i="1"/>
  <c r="H80" i="1"/>
  <c r="H55" i="1" l="1"/>
  <c r="H56" i="1"/>
  <c r="H58" i="1"/>
  <c r="H32" i="1"/>
  <c r="H25" i="1"/>
  <c r="H17" i="1"/>
  <c r="H37" i="1" l="1"/>
  <c r="H48" i="1"/>
  <c r="H49" i="1"/>
  <c r="H50" i="1"/>
  <c r="H51" i="1"/>
  <c r="H52" i="1"/>
  <c r="H53" i="1"/>
  <c r="H54" i="1"/>
  <c r="H29" i="1" l="1"/>
  <c r="H24" i="1"/>
  <c r="H16" i="1" l="1"/>
  <c r="H15" i="1"/>
  <c r="H45" i="1" l="1"/>
  <c r="H46" i="1"/>
  <c r="H47" i="1"/>
  <c r="H30" i="1"/>
  <c r="H19" i="1" l="1"/>
  <c r="H14" i="1"/>
  <c r="H13" i="1"/>
  <c r="H79" i="1" l="1"/>
  <c r="H23" i="1"/>
  <c r="H87" i="1"/>
  <c r="H89" i="1"/>
  <c r="H88" i="1"/>
  <c r="H42" i="1"/>
  <c r="H43" i="1"/>
  <c r="H44" i="1"/>
  <c r="H22" i="1"/>
  <c r="H83" i="1"/>
  <c r="H33" i="1" l="1"/>
  <c r="H36" i="1" l="1"/>
  <c r="H18" i="1"/>
  <c r="D6" i="1" l="1"/>
  <c r="D7" i="1"/>
  <c r="G91" i="1" l="1"/>
  <c r="G92" i="1"/>
  <c r="G68" i="1"/>
  <c r="G66" i="1"/>
  <c r="G65" i="1"/>
  <c r="G60" i="1"/>
  <c r="G59" i="1"/>
  <c r="G69" i="1"/>
  <c r="G67" i="1"/>
  <c r="G70" i="1"/>
  <c r="G61" i="1"/>
  <c r="G64" i="1"/>
  <c r="G93" i="1"/>
  <c r="G62" i="1"/>
  <c r="G63" i="1"/>
  <c r="I95" i="1"/>
  <c r="H38" i="1" l="1"/>
  <c r="H34" i="1"/>
  <c r="H35" i="1"/>
  <c r="H31" i="1"/>
  <c r="H21" i="1" l="1"/>
  <c r="H41" i="1" l="1"/>
  <c r="H40" i="1"/>
  <c r="H39" i="1" l="1"/>
  <c r="H28" i="1"/>
  <c r="H82" i="1"/>
  <c r="H20" i="1"/>
  <c r="H73" i="1" l="1"/>
  <c r="H95" i="1"/>
  <c r="C7" i="4" l="1"/>
  <c r="F28" i="4" s="1"/>
  <c r="C6" i="4"/>
  <c r="C7" i="5"/>
  <c r="F27" i="5" s="1"/>
  <c r="C6" i="5"/>
  <c r="B4" i="1"/>
  <c r="A4" i="4"/>
  <c r="A4" i="5"/>
  <c r="A3" i="5"/>
  <c r="A3" i="4"/>
  <c r="B3" i="1"/>
  <c r="H55" i="4"/>
  <c r="H29" i="5"/>
  <c r="G55" i="4"/>
  <c r="G29" i="5"/>
  <c r="H44" i="4"/>
  <c r="H18" i="5"/>
  <c r="I73" i="1"/>
  <c r="G44" i="4"/>
  <c r="G18" i="5"/>
  <c r="F33" i="4" l="1"/>
  <c r="F41" i="4"/>
  <c r="F42" i="4"/>
  <c r="F40" i="4"/>
  <c r="F29" i="4"/>
  <c r="F51" i="4"/>
  <c r="F27" i="4"/>
  <c r="F37" i="4"/>
  <c r="F34" i="4"/>
  <c r="F38" i="4"/>
  <c r="F31" i="4"/>
  <c r="F35" i="4"/>
  <c r="F39" i="4"/>
  <c r="F32" i="4"/>
  <c r="F36" i="4"/>
  <c r="F30" i="4"/>
  <c r="F53" i="4"/>
  <c r="G90" i="1"/>
  <c r="F52" i="4"/>
  <c r="F16" i="5"/>
  <c r="F18" i="5" s="1"/>
  <c r="F26" i="5"/>
  <c r="F25" i="5"/>
  <c r="G95" i="1" l="1"/>
  <c r="G73" i="1"/>
  <c r="F55" i="4"/>
  <c r="F44" i="4"/>
  <c r="F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77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7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7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4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<sst xmlns="http://schemas.openxmlformats.org/spreadsheetml/2006/main" count="519" uniqueCount="84">
  <si>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</si>
  <si>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</si>
  <si>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</si>
  <si>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</si>
  <si>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</si>
  <si>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</si>
  <si>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</si>
  <si>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</si>
  <si>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</si>
  <si>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</si>
  <si>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</si>
  <si>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</si>
  <si>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</si>
  <si>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</si>
  <si>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</si>
  <si>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</si>
  <si>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</si>
  <si>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</si>
  <si>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</si>
  <si>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</si>
  <si>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</si>
  <si>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</si>
  <si>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</si>
  <si>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</si>
  <si>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</si>
  <si>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</si>
  <si>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</si>
  <si>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</si>
  <si>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</si>
  <si>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</si>
  <si>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</si>
  <si>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</si>
  <si>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</si>
  <si>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</si>
  <si>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-</t>
  </si>
  <si>
    <t>HIPOTECARIA</t>
  </si>
  <si>
    <t>BANCO GNB PY S.A.</t>
  </si>
  <si>
    <t>BANCO RIO S.A.E.C.A.</t>
  </si>
  <si>
    <t>BANCO VISION S.A.E.C.A.</t>
  </si>
  <si>
    <t>BANCOP S.A.</t>
  </si>
  <si>
    <t>FIC S.A. DE FINANZAS</t>
  </si>
  <si>
    <t>SOLAR S.A. DE FINANZAS</t>
  </si>
  <si>
    <t>SUDAMERIS BANK S.A.E.C.A.</t>
  </si>
  <si>
    <t>CARTA DE CREDITO E INTERESES BANCARIOS</t>
  </si>
  <si>
    <t>Ceramfix Paraguay S.A.</t>
  </si>
  <si>
    <t>Proveedor Local</t>
  </si>
  <si>
    <t>ANJO QUIMICA DO BRASIL LTDA.</t>
  </si>
  <si>
    <t>Proveedor del Exterior</t>
  </si>
  <si>
    <t>NINGUNA</t>
  </si>
  <si>
    <t>Deudas Financieras según Informe del Representante Legal</t>
  </si>
  <si>
    <t>Deudas Comerciales según Informe del Representante Legal</t>
  </si>
  <si>
    <t>Otras Deudas según Informe del Representante Legal</t>
  </si>
  <si>
    <t>BANCO CONTINENTAL S.A.E.C.A.</t>
  </si>
  <si>
    <t>CAJA MUTUAL DE COOP. DEL PARAGUAY LTLDA</t>
  </si>
  <si>
    <t>Fermaco S.A.</t>
  </si>
  <si>
    <t>Tingazú S.A.</t>
  </si>
  <si>
    <t>Ceramica Carmelo Fior Ltda</t>
  </si>
  <si>
    <t>Ceramica Cristofoletti Ltda.</t>
  </si>
  <si>
    <t>Ceramica Formigres Ltda</t>
  </si>
  <si>
    <t>Ceramica Villagres Ltda.</t>
  </si>
  <si>
    <t>Docol Metais Sanitarios Ltda</t>
  </si>
  <si>
    <t>FENIX INDUSTRIA METALURGICA LTDA</t>
  </si>
  <si>
    <t>Incepa Revestimientos Ceramicos Ltda.</t>
  </si>
  <si>
    <t>MAPEI ARGENTINA S.A.</t>
  </si>
  <si>
    <t>Portobello S.A.</t>
  </si>
  <si>
    <t>Roca Sanitarios Brasil Ltda.</t>
  </si>
  <si>
    <t>ZETA BANCO S.A.E.C.A.</t>
  </si>
  <si>
    <t>Distribuidora Imperial S.A.</t>
  </si>
  <si>
    <t>Empresa de Servicios Sanitarios del Paraguay S.A.</t>
  </si>
  <si>
    <t>Lacerda Materiales de Construccion S.A.</t>
  </si>
  <si>
    <t>Sanitarios y Ceramicas S.A.C.I.</t>
  </si>
  <si>
    <t>NM Terminaciones S.R.L.</t>
  </si>
  <si>
    <t>FBM IMPORT EXPORT S.A.</t>
  </si>
  <si>
    <t>TRANSCAMILO IMPORT EXPORT S. A.</t>
  </si>
  <si>
    <t>CERAMICA RAMOS LTDA.</t>
  </si>
  <si>
    <t>Compañia Colombiana de Ceramica S.A.</t>
  </si>
  <si>
    <t>Embramaco Empresa Brasileira de Materiais de Co.</t>
  </si>
  <si>
    <t>Industria Ceramica Fragnani Ltda.</t>
  </si>
  <si>
    <t>ROCA BATHROOM PRODUCTS INC.</t>
  </si>
  <si>
    <t>Construcasa S.A.</t>
  </si>
  <si>
    <t>Pandolfo S.A.</t>
  </si>
  <si>
    <t>San Carlos S.R.L. Construccion y Ferreteria</t>
  </si>
  <si>
    <t xml:space="preserve">Universo Emprendimientos S.A. </t>
  </si>
  <si>
    <t>ESTADO DE DEUDAS DE LA SOCIEDAD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</si>
</sst>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dd/mm/yyyy;@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73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14" fontId="8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3" fontId="0" fillId="0" borderId="0" xfId="0" applyNumberFormat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4">
    <cellStyle name="Hipervínculo" xfId="1" builtinId="8"/>
    <cellStyle name="Millares [0]" xfId="2" builtinId="6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156882</xdr:colOff>
      <xdr:row>0</xdr:row>
      <xdr:rowOff>0</xdr:rowOff>
    </xdr:from>
    <xdr:to>
      <xdr:col>4</xdr:col>
      <xdr:colOff>1456765</xdr:colOff>
      <xdr:row>5</xdr:row>
      <xdr:rowOff>67235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882" y="0"/>
          <a:ext cx="3406589" cy="851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6:F16"/>
  <sheetViews>
    <sheetView showGridLines="0" tabSelected="1" zoomScale="85" zoomScaleNormal="85" workbookViewId="0">
      <selection activeCell="J16" sqref="J16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6" spans="1:6" ht="15" x14ac:dyDescent="0.25">
      <c r="A6" s="65" t="s">
        <v>83</v>
      </c>
      <c r="B6" s="65"/>
      <c r="C6" s="65"/>
      <c r="D6" s="65"/>
      <c r="E6" s="65"/>
      <c r="F6" s="65"/>
    </row>
    <row r="7" spans="1:6" x14ac:dyDescent="0.2">
      <c r="A7" s="26"/>
      <c r="B7" s="26"/>
      <c r="C7" s="26"/>
      <c r="D7" s="26"/>
      <c r="E7" s="26"/>
      <c r="F7" s="26"/>
    </row>
    <row r="8" spans="1:6" ht="18" x14ac:dyDescent="0.25">
      <c r="B8" s="64" t="s">
        <v>27</v>
      </c>
      <c r="C8" s="64"/>
      <c r="D8" s="64"/>
      <c r="E8" s="64"/>
    </row>
    <row r="10" spans="1:6" ht="15.75" x14ac:dyDescent="0.25">
      <c r="B10" s="28" t="s">
        <v>21</v>
      </c>
      <c r="C10" s="29"/>
      <c r="D10" s="31" t="s">
        <v>29</v>
      </c>
    </row>
    <row r="11" spans="1:6" x14ac:dyDescent="0.2">
      <c r="B11" s="28" t="s">
        <v>22</v>
      </c>
      <c r="C11" s="29"/>
      <c r="D11" s="35">
        <v>45657</v>
      </c>
    </row>
    <row r="12" spans="1:6" x14ac:dyDescent="0.2">
      <c r="B12" s="28" t="s">
        <v>23</v>
      </c>
      <c r="C12" s="29"/>
      <c r="D12" s="52">
        <v>7843.41</v>
      </c>
    </row>
    <row r="14" spans="1:6" x14ac:dyDescent="0.2">
      <c r="B14" s="24" t="s">
        <v>16</v>
      </c>
      <c r="C14" s="30" t="s">
        <v>49</v>
      </c>
    </row>
    <row r="15" spans="1:6" x14ac:dyDescent="0.2">
      <c r="B15" s="24" t="s">
        <v>17</v>
      </c>
      <c r="C15" s="30" t="s">
        <v>50</v>
      </c>
    </row>
    <row r="16" spans="1:6" x14ac:dyDescent="0.2">
      <c r="B16" s="24" t="s">
        <v>24</v>
      </c>
      <c r="C16" s="30" t="s">
        <v>51</v>
      </c>
    </row>
  </sheetData>
  <mergeCells count="2">
    <mergeCell ref="B8:E8"/>
    <mergeCell ref="A6:F6"/>
  </mergeCells>
  <phoneticPr fontId="2" type="noConversion"/>
  <hyperlinks>
    <hyperlink ref="C14" location="'1.1'!A1" display="Deudas Financieras según Informe del Síndico" xr:uid="{00000000-0004-0000-0000-000000000000}"/>
    <hyperlink ref="C15" location="'1.2'!A1" display="Deudas Comerciales según Informe del Síndico" xr:uid="{00000000-0004-0000-0000-000001000000}"/>
    <hyperlink ref="C16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  <ignoredErrors>
    <ignoredError sqref="B14:B1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62"/>
  <sheetViews>
    <sheetView showGridLines="0" topLeftCell="B1" zoomScale="95" zoomScaleNormal="95" workbookViewId="0">
      <pane ySplit="1" topLeftCell="A2" activePane="bottomLeft" state="frozen"/>
      <selection activeCell="C1" sqref="C1"/>
      <selection pane="bottomLeft" activeCell="B3" sqref="B3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35.85546875" style="17" bestFit="1" customWidth="1"/>
    <col min="4" max="4" width="44" style="2" customWidth="1"/>
    <col min="5" max="5" width="12.7109375" style="2" customWidth="1"/>
    <col min="6" max="6" width="12.7109375" style="16" customWidth="1"/>
    <col min="7" max="7" width="15.5703125" style="23" bestFit="1" customWidth="1"/>
    <col min="8" max="8" width="15.5703125" style="2" bestFit="1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+Índice!D10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56" t="str">
        <f>+Índice!B14&amp;Índice!C14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55">
        <f>Índice!D11</f>
        <v>45657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52">
        <f>+Índice!D12</f>
        <v>7843.41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60"/>
      <c r="E8" s="60"/>
      <c r="F8" s="2"/>
      <c r="G8" s="2"/>
      <c r="H8" s="2"/>
      <c r="I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60"/>
      <c r="E9" s="60"/>
      <c r="F9" s="2"/>
      <c r="G9" s="2"/>
      <c r="H9" s="2"/>
      <c r="I9" s="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60"/>
      <c r="E10" s="60"/>
      <c r="F10" s="2"/>
      <c r="G10" s="2"/>
      <c r="H10" s="2"/>
      <c r="I10" s="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66" t="s">
        <v>2</v>
      </c>
      <c r="C11" s="68" t="s">
        <v>3</v>
      </c>
      <c r="D11" s="68" t="s">
        <v>4</v>
      </c>
      <c r="E11" s="68" t="s">
        <v>25</v>
      </c>
      <c r="F11" s="68" t="s">
        <v>5</v>
      </c>
      <c r="G11" s="13" t="s">
        <v>6</v>
      </c>
      <c r="H11" s="72" t="s">
        <v>6</v>
      </c>
      <c r="I11" s="72"/>
      <c r="J11" s="68" t="s">
        <v>7</v>
      </c>
      <c r="K11" s="68" t="s">
        <v>20</v>
      </c>
    </row>
    <row r="12" spans="2:23" ht="13.5" thickBot="1" x14ac:dyDescent="0.25">
      <c r="B12" s="67"/>
      <c r="C12" s="69"/>
      <c r="D12" s="69"/>
      <c r="E12" s="69"/>
      <c r="F12" s="69"/>
      <c r="G12" s="61" t="s">
        <v>8</v>
      </c>
      <c r="H12" s="62" t="s">
        <v>9</v>
      </c>
      <c r="I12" s="62" t="s">
        <v>10</v>
      </c>
      <c r="J12" s="69"/>
      <c r="K12" s="69"/>
    </row>
    <row r="13" spans="2:23" x14ac:dyDescent="0.2">
      <c r="B13" s="16">
        <f>ROW(C13)-12</f>
        <v>1</v>
      </c>
      <c r="C13" s="16" t="s">
        <v>30</v>
      </c>
      <c r="D13" s="16" t="s">
        <v>32</v>
      </c>
      <c r="E13" s="54">
        <v>45336</v>
      </c>
      <c r="F13" s="54">
        <v>45698</v>
      </c>
      <c r="G13" s="43">
        <v>242766332.41758242</v>
      </c>
      <c r="H13" s="43">
        <f>G13</f>
        <v>242766332.41758242</v>
      </c>
      <c r="I13" s="44">
        <v>0</v>
      </c>
      <c r="J13" s="16" t="s">
        <v>31</v>
      </c>
      <c r="K13" s="16" t="s">
        <v>33</v>
      </c>
    </row>
    <row r="14" spans="2:23" x14ac:dyDescent="0.2">
      <c r="B14" s="16">
        <f t="shared" ref="B14:B71" si="0">ROW(C14)-12</f>
        <v>2</v>
      </c>
      <c r="C14" s="16" t="s">
        <v>30</v>
      </c>
      <c r="D14" s="16" t="s">
        <v>32</v>
      </c>
      <c r="E14" s="54">
        <v>45386</v>
      </c>
      <c r="F14" s="54">
        <v>45930</v>
      </c>
      <c r="G14" s="43">
        <v>567610685.67403316</v>
      </c>
      <c r="H14" s="43">
        <f>G14</f>
        <v>567610685.67403316</v>
      </c>
      <c r="I14" s="44">
        <v>0</v>
      </c>
      <c r="J14" s="16" t="s">
        <v>31</v>
      </c>
      <c r="K14" s="16" t="s">
        <v>33</v>
      </c>
    </row>
    <row r="15" spans="2:23" x14ac:dyDescent="0.2">
      <c r="B15" s="16">
        <f t="shared" si="0"/>
        <v>3</v>
      </c>
      <c r="C15" s="16" t="s">
        <v>30</v>
      </c>
      <c r="D15" s="16" t="s">
        <v>32</v>
      </c>
      <c r="E15" s="54">
        <v>45467</v>
      </c>
      <c r="F15" s="54">
        <v>45845</v>
      </c>
      <c r="G15" s="43">
        <v>217352935</v>
      </c>
      <c r="H15" s="43">
        <f>G15</f>
        <v>217352935</v>
      </c>
      <c r="I15" s="44">
        <v>0</v>
      </c>
      <c r="J15" s="16" t="s">
        <v>31</v>
      </c>
      <c r="K15" s="16" t="s">
        <v>33</v>
      </c>
    </row>
    <row r="16" spans="2:23" x14ac:dyDescent="0.2">
      <c r="B16" s="16">
        <f t="shared" si="0"/>
        <v>4</v>
      </c>
      <c r="C16" s="16" t="s">
        <v>30</v>
      </c>
      <c r="D16" s="16" t="s">
        <v>32</v>
      </c>
      <c r="E16" s="54">
        <v>45523</v>
      </c>
      <c r="F16" s="54">
        <v>46008</v>
      </c>
      <c r="G16" s="43">
        <v>476485603.10000002</v>
      </c>
      <c r="H16" s="43">
        <f>G16</f>
        <v>476485603.10000002</v>
      </c>
      <c r="I16" s="44">
        <v>0</v>
      </c>
      <c r="J16" s="16" t="s">
        <v>31</v>
      </c>
      <c r="K16" s="16" t="s">
        <v>33</v>
      </c>
    </row>
    <row r="17" spans="2:13" x14ac:dyDescent="0.2">
      <c r="B17" s="16">
        <f t="shared" si="0"/>
        <v>5</v>
      </c>
      <c r="C17" s="16" t="s">
        <v>30</v>
      </c>
      <c r="D17" s="16" t="s">
        <v>32</v>
      </c>
      <c r="E17" s="54">
        <v>45593</v>
      </c>
      <c r="F17" s="54">
        <v>45957</v>
      </c>
      <c r="G17" s="43">
        <v>203205792.41758242</v>
      </c>
      <c r="H17" s="43">
        <f>G17</f>
        <v>203205792.41758242</v>
      </c>
      <c r="I17" s="44">
        <v>0</v>
      </c>
      <c r="J17" s="16" t="s">
        <v>31</v>
      </c>
      <c r="K17" s="16" t="s">
        <v>33</v>
      </c>
    </row>
    <row r="18" spans="2:13" x14ac:dyDescent="0.2">
      <c r="B18" s="16">
        <f t="shared" si="0"/>
        <v>6</v>
      </c>
      <c r="C18" s="16" t="s">
        <v>36</v>
      </c>
      <c r="D18" s="16" t="s">
        <v>32</v>
      </c>
      <c r="E18" s="54">
        <v>43969</v>
      </c>
      <c r="F18" s="54">
        <v>45963</v>
      </c>
      <c r="G18" s="43">
        <v>463115810</v>
      </c>
      <c r="H18" s="43">
        <f t="shared" ref="H18:H42" si="1">G18</f>
        <v>463115810</v>
      </c>
      <c r="I18" s="44">
        <v>0</v>
      </c>
      <c r="J18" s="16" t="s">
        <v>35</v>
      </c>
      <c r="K18" s="16" t="s">
        <v>33</v>
      </c>
    </row>
    <row r="19" spans="2:13" x14ac:dyDescent="0.2">
      <c r="B19" s="16">
        <f t="shared" si="0"/>
        <v>7</v>
      </c>
      <c r="C19" s="16" t="s">
        <v>36</v>
      </c>
      <c r="D19" s="16" t="s">
        <v>32</v>
      </c>
      <c r="E19" s="54">
        <v>44560</v>
      </c>
      <c r="F19" s="54">
        <v>46021</v>
      </c>
      <c r="G19" s="43">
        <v>819324833.16129029</v>
      </c>
      <c r="H19" s="43">
        <f t="shared" si="1"/>
        <v>819324833.16129029</v>
      </c>
      <c r="I19" s="44">
        <v>0</v>
      </c>
      <c r="J19" s="16" t="s">
        <v>35</v>
      </c>
      <c r="K19" s="16" t="s">
        <v>33</v>
      </c>
    </row>
    <row r="20" spans="2:13" x14ac:dyDescent="0.2">
      <c r="B20" s="16">
        <f t="shared" si="0"/>
        <v>8</v>
      </c>
      <c r="C20" s="16" t="s">
        <v>36</v>
      </c>
      <c r="D20" s="16" t="s">
        <v>32</v>
      </c>
      <c r="E20" s="54">
        <v>44791</v>
      </c>
      <c r="F20" s="54">
        <v>45887</v>
      </c>
      <c r="G20" s="43">
        <v>1278406356.483871</v>
      </c>
      <c r="H20" s="43">
        <f t="shared" si="1"/>
        <v>1278406356.483871</v>
      </c>
      <c r="I20" s="44">
        <v>0</v>
      </c>
      <c r="J20" s="16" t="s">
        <v>35</v>
      </c>
      <c r="K20" s="16" t="s">
        <v>33</v>
      </c>
    </row>
    <row r="21" spans="2:13" x14ac:dyDescent="0.2">
      <c r="B21" s="16">
        <f t="shared" si="0"/>
        <v>9</v>
      </c>
      <c r="C21" s="16" t="s">
        <v>36</v>
      </c>
      <c r="D21" s="16" t="s">
        <v>32</v>
      </c>
      <c r="E21" s="54">
        <v>44949</v>
      </c>
      <c r="F21" s="54">
        <v>46014</v>
      </c>
      <c r="G21" s="43">
        <v>842704164.64516127</v>
      </c>
      <c r="H21" s="43">
        <f t="shared" si="1"/>
        <v>842704164.64516127</v>
      </c>
      <c r="I21" s="44">
        <v>0</v>
      </c>
      <c r="J21" s="16" t="s">
        <v>35</v>
      </c>
      <c r="K21" s="16" t="s">
        <v>33</v>
      </c>
    </row>
    <row r="22" spans="2:13" x14ac:dyDescent="0.2">
      <c r="B22" s="16">
        <f t="shared" si="0"/>
        <v>10</v>
      </c>
      <c r="C22" s="16" t="s">
        <v>36</v>
      </c>
      <c r="D22" s="16" t="s">
        <v>32</v>
      </c>
      <c r="E22" s="54">
        <v>45442</v>
      </c>
      <c r="F22" s="54">
        <v>45807</v>
      </c>
      <c r="G22" s="43">
        <v>272063835.35483873</v>
      </c>
      <c r="H22" s="43">
        <f t="shared" si="1"/>
        <v>272063835.35483873</v>
      </c>
      <c r="I22" s="44">
        <v>0</v>
      </c>
      <c r="J22" s="16" t="s">
        <v>35</v>
      </c>
      <c r="K22" s="16" t="s">
        <v>33</v>
      </c>
    </row>
    <row r="23" spans="2:13" x14ac:dyDescent="0.2">
      <c r="B23" s="16">
        <f t="shared" si="0"/>
        <v>11</v>
      </c>
      <c r="C23" s="16" t="s">
        <v>36</v>
      </c>
      <c r="D23" s="16" t="s">
        <v>32</v>
      </c>
      <c r="E23" s="54">
        <v>45485</v>
      </c>
      <c r="F23" s="54">
        <v>46003</v>
      </c>
      <c r="G23" s="43">
        <v>263431506.41935486</v>
      </c>
      <c r="H23" s="43">
        <f t="shared" si="1"/>
        <v>263431506.41935486</v>
      </c>
      <c r="I23" s="44">
        <v>0</v>
      </c>
      <c r="J23" s="16" t="s">
        <v>35</v>
      </c>
      <c r="K23" s="16" t="s">
        <v>33</v>
      </c>
    </row>
    <row r="24" spans="2:13" x14ac:dyDescent="0.2">
      <c r="B24" s="16">
        <f t="shared" si="0"/>
        <v>12</v>
      </c>
      <c r="C24" s="16" t="s">
        <v>36</v>
      </c>
      <c r="D24" s="16" t="s">
        <v>32</v>
      </c>
      <c r="E24" s="54">
        <v>45581</v>
      </c>
      <c r="F24" s="54">
        <v>45946</v>
      </c>
      <c r="G24" s="43">
        <v>1873948629.6129031</v>
      </c>
      <c r="H24" s="43">
        <f t="shared" si="1"/>
        <v>1873948629.6129031</v>
      </c>
      <c r="I24" s="44">
        <v>0</v>
      </c>
      <c r="J24" s="16" t="s">
        <v>35</v>
      </c>
      <c r="K24" s="16" t="s">
        <v>33</v>
      </c>
    </row>
    <row r="25" spans="2:13" x14ac:dyDescent="0.2">
      <c r="B25" s="16">
        <f t="shared" si="0"/>
        <v>13</v>
      </c>
      <c r="C25" s="16" t="s">
        <v>36</v>
      </c>
      <c r="D25" s="16" t="s">
        <v>32</v>
      </c>
      <c r="E25" s="54">
        <v>45630</v>
      </c>
      <c r="F25" s="54">
        <v>45995</v>
      </c>
      <c r="G25" s="43">
        <v>856602054.80645156</v>
      </c>
      <c r="H25" s="43">
        <f t="shared" ref="H25" si="2">G25</f>
        <v>856602054.80645156</v>
      </c>
      <c r="I25" s="44">
        <v>0</v>
      </c>
      <c r="J25" s="16" t="s">
        <v>35</v>
      </c>
      <c r="K25" s="16" t="s">
        <v>33</v>
      </c>
    </row>
    <row r="26" spans="2:13" x14ac:dyDescent="0.2">
      <c r="B26" s="16">
        <f t="shared" si="0"/>
        <v>14</v>
      </c>
      <c r="C26" s="16" t="s">
        <v>52</v>
      </c>
      <c r="D26" s="16" t="s">
        <v>32</v>
      </c>
      <c r="E26" s="54">
        <v>45485</v>
      </c>
      <c r="F26" s="54">
        <v>45849</v>
      </c>
      <c r="G26" s="43">
        <v>459176164</v>
      </c>
      <c r="H26" s="43">
        <f t="shared" si="1"/>
        <v>459176164</v>
      </c>
      <c r="I26" s="44">
        <v>0</v>
      </c>
      <c r="J26" s="16" t="s">
        <v>31</v>
      </c>
      <c r="K26" s="16" t="s">
        <v>33</v>
      </c>
    </row>
    <row r="27" spans="2:13" x14ac:dyDescent="0.2">
      <c r="B27" s="16">
        <f t="shared" si="0"/>
        <v>15</v>
      </c>
      <c r="C27" s="16" t="s">
        <v>37</v>
      </c>
      <c r="D27" s="16" t="s">
        <v>32</v>
      </c>
      <c r="E27" s="54">
        <v>45499</v>
      </c>
      <c r="F27" s="54">
        <v>45863</v>
      </c>
      <c r="G27" s="43">
        <v>2974926652</v>
      </c>
      <c r="H27" s="43">
        <f>G27</f>
        <v>2974926652</v>
      </c>
      <c r="I27" s="44">
        <v>0</v>
      </c>
      <c r="J27" s="16" t="s">
        <v>31</v>
      </c>
      <c r="K27" s="16" t="s">
        <v>33</v>
      </c>
      <c r="M27" s="36"/>
    </row>
    <row r="28" spans="2:13" x14ac:dyDescent="0.2">
      <c r="B28" s="16">
        <f t="shared" si="0"/>
        <v>16</v>
      </c>
      <c r="C28" s="16" t="s">
        <v>38</v>
      </c>
      <c r="D28" s="16" t="s">
        <v>32</v>
      </c>
      <c r="E28" s="54">
        <v>45187</v>
      </c>
      <c r="F28" s="54">
        <v>45910</v>
      </c>
      <c r="G28" s="43">
        <v>585400000</v>
      </c>
      <c r="H28" s="43">
        <f t="shared" si="1"/>
        <v>585400000</v>
      </c>
      <c r="I28" s="44">
        <v>0</v>
      </c>
      <c r="J28" s="16" t="s">
        <v>31</v>
      </c>
      <c r="K28" s="16" t="s">
        <v>33</v>
      </c>
      <c r="M28" s="36"/>
    </row>
    <row r="29" spans="2:13" x14ac:dyDescent="0.2">
      <c r="B29" s="16">
        <f t="shared" si="0"/>
        <v>17</v>
      </c>
      <c r="C29" s="16" t="s">
        <v>39</v>
      </c>
      <c r="D29" s="16" t="s">
        <v>32</v>
      </c>
      <c r="E29" s="54">
        <v>45421</v>
      </c>
      <c r="F29" s="54">
        <v>45782</v>
      </c>
      <c r="G29" s="43">
        <v>290256657.86666667</v>
      </c>
      <c r="H29" s="43">
        <f t="shared" si="1"/>
        <v>290256657.86666667</v>
      </c>
      <c r="I29" s="44">
        <v>0</v>
      </c>
      <c r="J29" s="16" t="s">
        <v>31</v>
      </c>
      <c r="K29" s="16" t="s">
        <v>33</v>
      </c>
      <c r="M29" s="36"/>
    </row>
    <row r="30" spans="2:13" x14ac:dyDescent="0.2">
      <c r="B30" s="16">
        <f t="shared" si="0"/>
        <v>18</v>
      </c>
      <c r="C30" s="16" t="s">
        <v>39</v>
      </c>
      <c r="D30" s="16" t="s">
        <v>32</v>
      </c>
      <c r="E30" s="54">
        <v>45475</v>
      </c>
      <c r="F30" s="54">
        <v>45835</v>
      </c>
      <c r="G30" s="43">
        <v>150090410.93333334</v>
      </c>
      <c r="H30" s="43">
        <f t="shared" ref="H30" si="3">G30</f>
        <v>150090410.93333334</v>
      </c>
      <c r="I30" s="44">
        <v>0</v>
      </c>
      <c r="J30" s="16" t="s">
        <v>31</v>
      </c>
      <c r="K30" s="16" t="s">
        <v>33</v>
      </c>
      <c r="M30" s="36"/>
    </row>
    <row r="31" spans="2:13" x14ac:dyDescent="0.2">
      <c r="B31" s="16">
        <f t="shared" si="0"/>
        <v>19</v>
      </c>
      <c r="C31" s="16" t="s">
        <v>39</v>
      </c>
      <c r="D31" s="16" t="s">
        <v>32</v>
      </c>
      <c r="E31" s="54">
        <v>45511</v>
      </c>
      <c r="F31" s="54">
        <v>45871</v>
      </c>
      <c r="G31" s="43">
        <v>340024314.86666667</v>
      </c>
      <c r="H31" s="43">
        <f t="shared" ref="H31:H33" si="4">G31</f>
        <v>340024314.86666667</v>
      </c>
      <c r="I31" s="44">
        <v>0</v>
      </c>
      <c r="J31" s="16" t="s">
        <v>31</v>
      </c>
      <c r="K31" s="16" t="s">
        <v>33</v>
      </c>
      <c r="M31" s="36"/>
    </row>
    <row r="32" spans="2:13" x14ac:dyDescent="0.2">
      <c r="B32" s="16">
        <f t="shared" si="0"/>
        <v>20</v>
      </c>
      <c r="C32" s="16" t="s">
        <v>39</v>
      </c>
      <c r="D32" s="16" t="s">
        <v>32</v>
      </c>
      <c r="E32" s="54">
        <v>45623</v>
      </c>
      <c r="F32" s="54">
        <v>45983</v>
      </c>
      <c r="G32" s="43">
        <v>650247369.86666667</v>
      </c>
      <c r="H32" s="43">
        <f t="shared" ref="H32" si="5">G32</f>
        <v>650247369.86666667</v>
      </c>
      <c r="I32" s="44">
        <v>0</v>
      </c>
      <c r="J32" s="16" t="s">
        <v>31</v>
      </c>
      <c r="K32" s="16" t="s">
        <v>33</v>
      </c>
      <c r="M32" s="36"/>
    </row>
    <row r="33" spans="2:13" x14ac:dyDescent="0.2">
      <c r="B33" s="16">
        <f t="shared" si="0"/>
        <v>21</v>
      </c>
      <c r="C33" s="16" t="s">
        <v>53</v>
      </c>
      <c r="D33" s="16" t="s">
        <v>32</v>
      </c>
      <c r="E33" s="54">
        <v>45559</v>
      </c>
      <c r="F33" s="54">
        <v>45925</v>
      </c>
      <c r="G33" s="43">
        <v>1012476712</v>
      </c>
      <c r="H33" s="43">
        <f t="shared" si="4"/>
        <v>1012476712</v>
      </c>
      <c r="I33" s="44">
        <v>0</v>
      </c>
      <c r="J33" s="16" t="s">
        <v>31</v>
      </c>
      <c r="K33" s="16" t="s">
        <v>33</v>
      </c>
      <c r="M33" s="36"/>
    </row>
    <row r="34" spans="2:13" x14ac:dyDescent="0.2">
      <c r="B34" s="16">
        <f t="shared" si="0"/>
        <v>22</v>
      </c>
      <c r="C34" s="16" t="s">
        <v>40</v>
      </c>
      <c r="D34" s="16" t="s">
        <v>32</v>
      </c>
      <c r="E34" s="54">
        <v>45512</v>
      </c>
      <c r="F34" s="54">
        <v>45877</v>
      </c>
      <c r="G34" s="43">
        <v>1010094041.4516129</v>
      </c>
      <c r="H34" s="43">
        <f t="shared" si="1"/>
        <v>1010094041.4516129</v>
      </c>
      <c r="I34" s="44">
        <v>0</v>
      </c>
      <c r="J34" s="16" t="s">
        <v>31</v>
      </c>
      <c r="K34" s="16" t="s">
        <v>33</v>
      </c>
      <c r="M34" s="36"/>
    </row>
    <row r="35" spans="2:13" x14ac:dyDescent="0.2">
      <c r="B35" s="16">
        <f t="shared" si="0"/>
        <v>23</v>
      </c>
      <c r="C35" s="16" t="s">
        <v>40</v>
      </c>
      <c r="D35" s="16" t="s">
        <v>32</v>
      </c>
      <c r="E35" s="54">
        <v>45596</v>
      </c>
      <c r="F35" s="54">
        <v>45960</v>
      </c>
      <c r="G35" s="43">
        <v>1584039977.7666667</v>
      </c>
      <c r="H35" s="43">
        <f t="shared" si="1"/>
        <v>1584039977.7666667</v>
      </c>
      <c r="I35" s="44">
        <v>0</v>
      </c>
      <c r="J35" s="16" t="s">
        <v>31</v>
      </c>
      <c r="K35" s="16" t="s">
        <v>33</v>
      </c>
      <c r="M35" s="36"/>
    </row>
    <row r="36" spans="2:13" x14ac:dyDescent="0.2">
      <c r="B36" s="16">
        <f t="shared" si="0"/>
        <v>24</v>
      </c>
      <c r="C36" s="16" t="s">
        <v>66</v>
      </c>
      <c r="D36" s="16" t="s">
        <v>32</v>
      </c>
      <c r="E36" s="54">
        <v>44313</v>
      </c>
      <c r="F36" s="54">
        <v>45936</v>
      </c>
      <c r="G36" s="43">
        <v>574145002</v>
      </c>
      <c r="H36" s="43">
        <f t="shared" ref="H36:H37" si="6">G36</f>
        <v>574145002</v>
      </c>
      <c r="I36" s="44">
        <v>0</v>
      </c>
      <c r="J36" s="16" t="s">
        <v>35</v>
      </c>
      <c r="K36" s="16" t="s">
        <v>33</v>
      </c>
      <c r="M36" s="36"/>
    </row>
    <row r="37" spans="2:13" x14ac:dyDescent="0.2">
      <c r="B37" s="16">
        <f t="shared" si="0"/>
        <v>25</v>
      </c>
      <c r="C37" s="16" t="s">
        <v>66</v>
      </c>
      <c r="D37" s="16" t="s">
        <v>32</v>
      </c>
      <c r="E37" s="54">
        <v>45385</v>
      </c>
      <c r="F37" s="54">
        <v>45994</v>
      </c>
      <c r="G37" s="43">
        <v>891888228</v>
      </c>
      <c r="H37" s="43">
        <f t="shared" si="6"/>
        <v>891888228</v>
      </c>
      <c r="I37" s="44">
        <v>0</v>
      </c>
      <c r="J37" s="16" t="s">
        <v>35</v>
      </c>
      <c r="K37" s="16" t="s">
        <v>33</v>
      </c>
      <c r="M37" s="36"/>
    </row>
    <row r="38" spans="2:13" x14ac:dyDescent="0.2">
      <c r="B38" s="16">
        <f t="shared" si="0"/>
        <v>26</v>
      </c>
      <c r="C38" s="16" t="s">
        <v>41</v>
      </c>
      <c r="D38" s="16" t="s">
        <v>32</v>
      </c>
      <c r="E38" s="54">
        <v>45432</v>
      </c>
      <c r="F38" s="54">
        <v>45792</v>
      </c>
      <c r="G38" s="43">
        <v>537124124</v>
      </c>
      <c r="H38" s="43">
        <f t="shared" ref="H38" si="7">G38</f>
        <v>537124124</v>
      </c>
      <c r="I38" s="44">
        <v>0</v>
      </c>
      <c r="J38" s="16" t="s">
        <v>31</v>
      </c>
      <c r="K38" s="16" t="s">
        <v>33</v>
      </c>
      <c r="M38" s="36"/>
    </row>
    <row r="39" spans="2:13" x14ac:dyDescent="0.2">
      <c r="B39" s="16">
        <f t="shared" si="0"/>
        <v>27</v>
      </c>
      <c r="C39" s="16" t="s">
        <v>41</v>
      </c>
      <c r="D39" s="16" t="s">
        <v>32</v>
      </c>
      <c r="E39" s="54">
        <v>45604</v>
      </c>
      <c r="F39" s="54">
        <v>45969</v>
      </c>
      <c r="G39" s="43">
        <v>578510593</v>
      </c>
      <c r="H39" s="43">
        <f t="shared" si="1"/>
        <v>578510593</v>
      </c>
      <c r="I39" s="44">
        <v>0</v>
      </c>
      <c r="J39" s="16" t="s">
        <v>31</v>
      </c>
      <c r="K39" s="16" t="s">
        <v>33</v>
      </c>
      <c r="M39" s="36"/>
    </row>
    <row r="40" spans="2:13" x14ac:dyDescent="0.2">
      <c r="B40" s="16">
        <f t="shared" si="0"/>
        <v>28</v>
      </c>
      <c r="C40" s="16" t="s">
        <v>42</v>
      </c>
      <c r="D40" s="16" t="s">
        <v>32</v>
      </c>
      <c r="E40" s="54">
        <v>44770</v>
      </c>
      <c r="F40" s="54">
        <v>46001</v>
      </c>
      <c r="G40" s="43">
        <v>388000000</v>
      </c>
      <c r="H40" s="43">
        <f t="shared" si="1"/>
        <v>388000000</v>
      </c>
      <c r="I40" s="44">
        <v>0</v>
      </c>
      <c r="J40" s="16" t="s">
        <v>35</v>
      </c>
      <c r="K40" s="16" t="s">
        <v>33</v>
      </c>
      <c r="M40" s="36"/>
    </row>
    <row r="41" spans="2:13" x14ac:dyDescent="0.2">
      <c r="B41" s="16">
        <f t="shared" si="0"/>
        <v>29</v>
      </c>
      <c r="C41" s="16" t="s">
        <v>42</v>
      </c>
      <c r="D41" s="16" t="s">
        <v>32</v>
      </c>
      <c r="E41" s="54">
        <v>44770</v>
      </c>
      <c r="F41" s="54">
        <v>46001</v>
      </c>
      <c r="G41" s="43">
        <v>476623287.58620691</v>
      </c>
      <c r="H41" s="43">
        <f t="shared" si="1"/>
        <v>476623287.58620691</v>
      </c>
      <c r="I41" s="44">
        <v>0</v>
      </c>
      <c r="J41" s="16" t="s">
        <v>35</v>
      </c>
      <c r="K41" s="16" t="s">
        <v>33</v>
      </c>
      <c r="M41" s="36"/>
    </row>
    <row r="42" spans="2:13" x14ac:dyDescent="0.2">
      <c r="B42" s="16">
        <f t="shared" si="0"/>
        <v>30</v>
      </c>
      <c r="C42" s="16" t="s">
        <v>42</v>
      </c>
      <c r="D42" s="16" t="s">
        <v>32</v>
      </c>
      <c r="E42" s="54">
        <v>44791</v>
      </c>
      <c r="F42" s="54">
        <v>45992</v>
      </c>
      <c r="G42" s="43">
        <v>324213698.39999998</v>
      </c>
      <c r="H42" s="43">
        <f t="shared" si="1"/>
        <v>324213698.39999998</v>
      </c>
      <c r="I42" s="44">
        <v>0</v>
      </c>
      <c r="J42" s="16" t="s">
        <v>35</v>
      </c>
      <c r="K42" s="16" t="s">
        <v>33</v>
      </c>
      <c r="M42" s="36"/>
    </row>
    <row r="43" spans="2:13" x14ac:dyDescent="0.2">
      <c r="B43" s="16">
        <f t="shared" si="0"/>
        <v>31</v>
      </c>
      <c r="C43" s="16" t="s">
        <v>42</v>
      </c>
      <c r="D43" s="16" t="s">
        <v>32</v>
      </c>
      <c r="E43" s="54">
        <v>45393</v>
      </c>
      <c r="F43" s="54">
        <v>45750</v>
      </c>
      <c r="G43" s="43">
        <v>721391938</v>
      </c>
      <c r="H43" s="43">
        <f t="shared" ref="H43:H54" si="8">G43</f>
        <v>721391938</v>
      </c>
      <c r="I43" s="44">
        <v>0</v>
      </c>
      <c r="J43" s="16" t="s">
        <v>35</v>
      </c>
      <c r="K43" s="16" t="s">
        <v>33</v>
      </c>
      <c r="M43" s="36"/>
    </row>
    <row r="44" spans="2:13" x14ac:dyDescent="0.2">
      <c r="B44" s="16">
        <f t="shared" si="0"/>
        <v>32</v>
      </c>
      <c r="C44" s="16" t="s">
        <v>42</v>
      </c>
      <c r="D44" s="16" t="s">
        <v>32</v>
      </c>
      <c r="E44" s="54">
        <v>45411</v>
      </c>
      <c r="F44" s="54">
        <v>45950</v>
      </c>
      <c r="G44" s="43">
        <v>2075905285.2912087</v>
      </c>
      <c r="H44" s="43">
        <f t="shared" si="8"/>
        <v>2075905285.2912087</v>
      </c>
      <c r="I44" s="44">
        <v>0</v>
      </c>
      <c r="J44" s="16" t="s">
        <v>35</v>
      </c>
      <c r="K44" s="16" t="s">
        <v>33</v>
      </c>
      <c r="M44" s="36"/>
    </row>
    <row r="45" spans="2:13" x14ac:dyDescent="0.2">
      <c r="B45" s="16">
        <f t="shared" si="0"/>
        <v>33</v>
      </c>
      <c r="C45" s="16" t="s">
        <v>42</v>
      </c>
      <c r="D45" s="16" t="s">
        <v>32</v>
      </c>
      <c r="E45" s="54">
        <v>45420</v>
      </c>
      <c r="F45" s="54">
        <v>45779</v>
      </c>
      <c r="G45" s="43">
        <v>1207607671.5</v>
      </c>
      <c r="H45" s="43">
        <f t="shared" si="8"/>
        <v>1207607671.5</v>
      </c>
      <c r="I45" s="44">
        <v>0</v>
      </c>
      <c r="J45" s="16" t="s">
        <v>35</v>
      </c>
      <c r="K45" s="16" t="s">
        <v>33</v>
      </c>
      <c r="M45" s="36"/>
    </row>
    <row r="46" spans="2:13" x14ac:dyDescent="0.2">
      <c r="B46" s="16">
        <f t="shared" si="0"/>
        <v>34</v>
      </c>
      <c r="C46" s="16" t="s">
        <v>42</v>
      </c>
      <c r="D46" s="16" t="s">
        <v>32</v>
      </c>
      <c r="E46" s="54">
        <v>45434</v>
      </c>
      <c r="F46" s="54">
        <v>45793</v>
      </c>
      <c r="G46" s="43">
        <v>401755616.64516127</v>
      </c>
      <c r="H46" s="43">
        <f t="shared" si="8"/>
        <v>401755616.64516127</v>
      </c>
      <c r="I46" s="44">
        <v>0</v>
      </c>
      <c r="J46" s="16" t="s">
        <v>35</v>
      </c>
      <c r="K46" s="16" t="s">
        <v>33</v>
      </c>
      <c r="M46" s="36"/>
    </row>
    <row r="47" spans="2:13" x14ac:dyDescent="0.2">
      <c r="B47" s="16">
        <f t="shared" si="0"/>
        <v>35</v>
      </c>
      <c r="C47" s="16" t="s">
        <v>42</v>
      </c>
      <c r="D47" s="16" t="s">
        <v>32</v>
      </c>
      <c r="E47" s="54">
        <v>45461</v>
      </c>
      <c r="F47" s="54">
        <v>45821</v>
      </c>
      <c r="G47" s="43">
        <v>244244293.40000001</v>
      </c>
      <c r="H47" s="43">
        <f t="shared" si="8"/>
        <v>244244293.40000001</v>
      </c>
      <c r="I47" s="44">
        <v>0</v>
      </c>
      <c r="J47" s="16" t="s">
        <v>35</v>
      </c>
      <c r="K47" s="16" t="s">
        <v>33</v>
      </c>
      <c r="M47" s="36"/>
    </row>
    <row r="48" spans="2:13" x14ac:dyDescent="0.2">
      <c r="B48" s="16">
        <f t="shared" si="0"/>
        <v>36</v>
      </c>
      <c r="C48" s="16" t="s">
        <v>42</v>
      </c>
      <c r="D48" s="16" t="s">
        <v>32</v>
      </c>
      <c r="E48" s="54">
        <v>45527</v>
      </c>
      <c r="F48" s="54">
        <v>45887</v>
      </c>
      <c r="G48" s="43">
        <v>1001863013.7931035</v>
      </c>
      <c r="H48" s="43">
        <f t="shared" si="8"/>
        <v>1001863013.7931035</v>
      </c>
      <c r="I48" s="44">
        <v>0</v>
      </c>
      <c r="J48" s="16" t="s">
        <v>35</v>
      </c>
      <c r="K48" s="16" t="s">
        <v>33</v>
      </c>
      <c r="M48" s="36"/>
    </row>
    <row r="49" spans="2:13" x14ac:dyDescent="0.2">
      <c r="B49" s="16">
        <f t="shared" si="0"/>
        <v>37</v>
      </c>
      <c r="C49" s="16" t="s">
        <v>42</v>
      </c>
      <c r="D49" s="16" t="s">
        <v>32</v>
      </c>
      <c r="E49" s="54">
        <v>45540</v>
      </c>
      <c r="F49" s="54">
        <v>45898</v>
      </c>
      <c r="G49" s="43">
        <v>1066664931.1</v>
      </c>
      <c r="H49" s="43">
        <f t="shared" si="8"/>
        <v>1066664931.1</v>
      </c>
      <c r="I49" s="44">
        <v>0</v>
      </c>
      <c r="J49" s="16" t="s">
        <v>35</v>
      </c>
      <c r="K49" s="16" t="s">
        <v>33</v>
      </c>
      <c r="M49" s="36"/>
    </row>
    <row r="50" spans="2:13" x14ac:dyDescent="0.2">
      <c r="B50" s="16">
        <f t="shared" si="0"/>
        <v>38</v>
      </c>
      <c r="C50" s="16" t="s">
        <v>42</v>
      </c>
      <c r="D50" s="16" t="s">
        <v>32</v>
      </c>
      <c r="E50" s="54">
        <v>45546</v>
      </c>
      <c r="F50" s="54">
        <v>45905</v>
      </c>
      <c r="G50" s="43">
        <v>1006287670.9</v>
      </c>
      <c r="H50" s="43">
        <f t="shared" si="8"/>
        <v>1006287670.9</v>
      </c>
      <c r="I50" s="44">
        <v>0</v>
      </c>
      <c r="J50" s="16" t="s">
        <v>35</v>
      </c>
      <c r="K50" s="16" t="s">
        <v>33</v>
      </c>
      <c r="M50" s="36"/>
    </row>
    <row r="51" spans="2:13" x14ac:dyDescent="0.2">
      <c r="B51" s="16">
        <f t="shared" si="0"/>
        <v>39</v>
      </c>
      <c r="C51" s="16" t="s">
        <v>42</v>
      </c>
      <c r="D51" s="16" t="s">
        <v>32</v>
      </c>
      <c r="E51" s="54">
        <v>45560</v>
      </c>
      <c r="F51" s="54">
        <v>45919</v>
      </c>
      <c r="G51" s="43">
        <v>1754890411</v>
      </c>
      <c r="H51" s="43">
        <f t="shared" si="8"/>
        <v>1754890411</v>
      </c>
      <c r="I51" s="44">
        <v>0</v>
      </c>
      <c r="J51" s="16" t="s">
        <v>35</v>
      </c>
      <c r="K51" s="16" t="s">
        <v>33</v>
      </c>
      <c r="M51" s="36"/>
    </row>
    <row r="52" spans="2:13" x14ac:dyDescent="0.2">
      <c r="B52" s="16">
        <f t="shared" si="0"/>
        <v>40</v>
      </c>
      <c r="C52" s="16" t="s">
        <v>42</v>
      </c>
      <c r="D52" s="16" t="s">
        <v>32</v>
      </c>
      <c r="E52" s="54">
        <v>45569</v>
      </c>
      <c r="F52" s="54">
        <v>45926</v>
      </c>
      <c r="G52" s="43">
        <v>2002512466</v>
      </c>
      <c r="H52" s="43">
        <f t="shared" si="8"/>
        <v>2002512466</v>
      </c>
      <c r="I52" s="44">
        <v>0</v>
      </c>
      <c r="J52" s="16" t="s">
        <v>35</v>
      </c>
      <c r="K52" s="16" t="s">
        <v>33</v>
      </c>
      <c r="M52" s="36"/>
    </row>
    <row r="53" spans="2:13" x14ac:dyDescent="0.2">
      <c r="B53" s="16">
        <f t="shared" si="0"/>
        <v>41</v>
      </c>
      <c r="C53" s="16" t="s">
        <v>42</v>
      </c>
      <c r="D53" s="16" t="s">
        <v>32</v>
      </c>
      <c r="E53" s="54">
        <v>45580</v>
      </c>
      <c r="F53" s="54">
        <v>45938</v>
      </c>
      <c r="G53" s="43">
        <v>1909291781.0999999</v>
      </c>
      <c r="H53" s="43">
        <f t="shared" si="8"/>
        <v>1909291781.0999999</v>
      </c>
      <c r="I53" s="44">
        <v>0</v>
      </c>
      <c r="J53" s="16" t="s">
        <v>35</v>
      </c>
      <c r="K53" s="16" t="s">
        <v>33</v>
      </c>
      <c r="M53" s="36"/>
    </row>
    <row r="54" spans="2:13" x14ac:dyDescent="0.2">
      <c r="B54" s="16">
        <f t="shared" si="0"/>
        <v>42</v>
      </c>
      <c r="C54" s="16" t="s">
        <v>42</v>
      </c>
      <c r="D54" s="16" t="s">
        <v>32</v>
      </c>
      <c r="E54" s="54">
        <v>45590</v>
      </c>
      <c r="F54" s="54">
        <v>45950</v>
      </c>
      <c r="G54" s="43">
        <v>750000000</v>
      </c>
      <c r="H54" s="43">
        <f t="shared" si="8"/>
        <v>750000000</v>
      </c>
      <c r="I54" s="44">
        <v>0</v>
      </c>
      <c r="J54" s="16" t="s">
        <v>35</v>
      </c>
      <c r="K54" s="16" t="s">
        <v>33</v>
      </c>
      <c r="M54" s="36"/>
    </row>
    <row r="55" spans="2:13" x14ac:dyDescent="0.2">
      <c r="B55" s="16">
        <f t="shared" si="0"/>
        <v>43</v>
      </c>
      <c r="C55" s="16" t="s">
        <v>42</v>
      </c>
      <c r="D55" s="16" t="s">
        <v>32</v>
      </c>
      <c r="E55" s="54">
        <v>45602</v>
      </c>
      <c r="F55" s="54">
        <v>45961</v>
      </c>
      <c r="G55" s="43">
        <v>1510130136.8709676</v>
      </c>
      <c r="H55" s="43">
        <f t="shared" ref="H55:H58" si="9">G55</f>
        <v>1510130136.8709676</v>
      </c>
      <c r="I55" s="44">
        <v>0</v>
      </c>
      <c r="J55" s="16" t="s">
        <v>35</v>
      </c>
      <c r="K55" s="16" t="s">
        <v>33</v>
      </c>
      <c r="M55" s="36"/>
    </row>
    <row r="56" spans="2:13" x14ac:dyDescent="0.2">
      <c r="B56" s="16">
        <f t="shared" si="0"/>
        <v>44</v>
      </c>
      <c r="C56" s="16" t="s">
        <v>42</v>
      </c>
      <c r="D56" s="16" t="s">
        <v>32</v>
      </c>
      <c r="E56" s="54">
        <v>45603</v>
      </c>
      <c r="F56" s="54">
        <v>45961</v>
      </c>
      <c r="G56" s="43">
        <v>1510130136.8709676</v>
      </c>
      <c r="H56" s="43">
        <f t="shared" si="9"/>
        <v>1510130136.8709676</v>
      </c>
      <c r="I56" s="44">
        <v>0</v>
      </c>
      <c r="J56" s="16" t="s">
        <v>35</v>
      </c>
      <c r="K56" s="16" t="s">
        <v>33</v>
      </c>
      <c r="M56" s="36"/>
    </row>
    <row r="57" spans="2:13" x14ac:dyDescent="0.2">
      <c r="B57" s="16">
        <f t="shared" si="0"/>
        <v>45</v>
      </c>
      <c r="C57" s="16" t="s">
        <v>42</v>
      </c>
      <c r="D57" s="16" t="s">
        <v>32</v>
      </c>
      <c r="E57" s="54">
        <v>45616</v>
      </c>
      <c r="F57" s="54">
        <v>45975</v>
      </c>
      <c r="G57" s="43">
        <v>752619862.75862074</v>
      </c>
      <c r="H57" s="43">
        <f t="shared" si="9"/>
        <v>752619862.75862074</v>
      </c>
      <c r="I57" s="44">
        <v>0</v>
      </c>
      <c r="J57" s="16" t="s">
        <v>35</v>
      </c>
      <c r="K57" s="16" t="s">
        <v>33</v>
      </c>
      <c r="M57" s="36"/>
    </row>
    <row r="58" spans="2:13" x14ac:dyDescent="0.2">
      <c r="B58" s="16">
        <f t="shared" si="0"/>
        <v>46</v>
      </c>
      <c r="C58" s="16" t="s">
        <v>42</v>
      </c>
      <c r="D58" s="16" t="s">
        <v>32</v>
      </c>
      <c r="E58" s="54">
        <v>45637</v>
      </c>
      <c r="F58" s="54">
        <v>45996</v>
      </c>
      <c r="G58" s="43">
        <v>1652661643.8461537</v>
      </c>
      <c r="H58" s="43">
        <f t="shared" si="9"/>
        <v>1652661643.8461537</v>
      </c>
      <c r="I58" s="44">
        <v>0</v>
      </c>
      <c r="J58" s="16" t="s">
        <v>35</v>
      </c>
      <c r="K58" s="16" t="s">
        <v>33</v>
      </c>
      <c r="M58" s="36"/>
    </row>
    <row r="59" spans="2:13" x14ac:dyDescent="0.2">
      <c r="B59" s="16">
        <f t="shared" si="0"/>
        <v>47</v>
      </c>
      <c r="C59" s="16" t="s">
        <v>42</v>
      </c>
      <c r="D59" s="16" t="s">
        <v>32</v>
      </c>
      <c r="E59" s="54">
        <v>43434</v>
      </c>
      <c r="F59" s="54">
        <v>45984</v>
      </c>
      <c r="G59" s="43">
        <f t="shared" ref="G59:G70" si="10">$D$7*I59</f>
        <v>2504647927.4754601</v>
      </c>
      <c r="H59" s="43">
        <v>0</v>
      </c>
      <c r="I59" s="44">
        <v>319331.50599999999</v>
      </c>
      <c r="J59" s="16"/>
      <c r="K59" s="16"/>
      <c r="M59" s="36"/>
    </row>
    <row r="60" spans="2:13" x14ac:dyDescent="0.2">
      <c r="B60" s="16">
        <f t="shared" si="0"/>
        <v>48</v>
      </c>
      <c r="C60" s="16" t="s">
        <v>42</v>
      </c>
      <c r="D60" s="16" t="s">
        <v>43</v>
      </c>
      <c r="E60" s="54">
        <v>44841</v>
      </c>
      <c r="F60" s="54">
        <v>45884</v>
      </c>
      <c r="G60" s="43">
        <f t="shared" si="10"/>
        <v>201971744.89182001</v>
      </c>
      <c r="H60" s="43">
        <v>0</v>
      </c>
      <c r="I60" s="44">
        <v>25750.502</v>
      </c>
      <c r="J60" s="16"/>
      <c r="K60" s="16"/>
      <c r="M60" s="36"/>
    </row>
    <row r="61" spans="2:13" x14ac:dyDescent="0.2">
      <c r="B61" s="16">
        <f t="shared" si="0"/>
        <v>49</v>
      </c>
      <c r="C61" s="16" t="s">
        <v>42</v>
      </c>
      <c r="D61" s="16" t="s">
        <v>43</v>
      </c>
      <c r="E61" s="54">
        <v>44851</v>
      </c>
      <c r="F61" s="54">
        <v>45912</v>
      </c>
      <c r="G61" s="43">
        <f t="shared" si="10"/>
        <v>410940760.55624998</v>
      </c>
      <c r="H61" s="43">
        <v>0</v>
      </c>
      <c r="I61" s="44">
        <v>52393.125</v>
      </c>
      <c r="J61" s="16" t="s">
        <v>31</v>
      </c>
      <c r="K61" s="16" t="s">
        <v>33</v>
      </c>
      <c r="M61" s="36"/>
    </row>
    <row r="62" spans="2:13" x14ac:dyDescent="0.2">
      <c r="B62" s="16">
        <f t="shared" si="0"/>
        <v>50</v>
      </c>
      <c r="C62" s="16" t="s">
        <v>42</v>
      </c>
      <c r="D62" s="16" t="s">
        <v>43</v>
      </c>
      <c r="E62" s="54">
        <v>44868</v>
      </c>
      <c r="F62" s="54">
        <v>45921</v>
      </c>
      <c r="G62" s="43">
        <f t="shared" si="10"/>
        <v>193463632.03902</v>
      </c>
      <c r="H62" s="43">
        <v>0</v>
      </c>
      <c r="I62" s="44">
        <v>24665.755333333334</v>
      </c>
      <c r="J62" s="16" t="s">
        <v>31</v>
      </c>
      <c r="K62" s="16" t="s">
        <v>33</v>
      </c>
      <c r="M62" s="36"/>
    </row>
    <row r="63" spans="2:13" x14ac:dyDescent="0.2">
      <c r="B63" s="16">
        <f t="shared" si="0"/>
        <v>51</v>
      </c>
      <c r="C63" s="16" t="s">
        <v>42</v>
      </c>
      <c r="D63" s="16" t="s">
        <v>43</v>
      </c>
      <c r="E63" s="54">
        <v>44879</v>
      </c>
      <c r="F63" s="54">
        <v>45939</v>
      </c>
      <c r="G63" s="43">
        <f t="shared" si="10"/>
        <v>412093258.14929998</v>
      </c>
      <c r="H63" s="43">
        <v>0</v>
      </c>
      <c r="I63" s="44">
        <v>52540.063333333332</v>
      </c>
      <c r="J63" s="16" t="s">
        <v>31</v>
      </c>
      <c r="K63" s="16" t="s">
        <v>33</v>
      </c>
      <c r="M63" s="36"/>
    </row>
    <row r="64" spans="2:13" x14ac:dyDescent="0.2">
      <c r="B64" s="16">
        <f t="shared" si="0"/>
        <v>52</v>
      </c>
      <c r="C64" s="16" t="s">
        <v>42</v>
      </c>
      <c r="D64" s="16" t="s">
        <v>43</v>
      </c>
      <c r="E64" s="54">
        <v>44921</v>
      </c>
      <c r="F64" s="54">
        <v>45981</v>
      </c>
      <c r="G64" s="43">
        <f t="shared" si="10"/>
        <v>445748363.10540003</v>
      </c>
      <c r="H64" s="43">
        <v>0</v>
      </c>
      <c r="I64" s="44">
        <v>56830.94</v>
      </c>
      <c r="J64" s="16" t="s">
        <v>31</v>
      </c>
      <c r="K64" s="16" t="s">
        <v>33</v>
      </c>
      <c r="M64" s="36"/>
    </row>
    <row r="65" spans="2:23" x14ac:dyDescent="0.2">
      <c r="B65" s="16">
        <f t="shared" si="0"/>
        <v>53</v>
      </c>
      <c r="C65" s="16" t="s">
        <v>42</v>
      </c>
      <c r="D65" s="16" t="s">
        <v>43</v>
      </c>
      <c r="E65" s="54">
        <v>44942</v>
      </c>
      <c r="F65" s="54">
        <v>46001</v>
      </c>
      <c r="G65" s="43">
        <f t="shared" si="10"/>
        <v>31200196.060199998</v>
      </c>
      <c r="H65" s="43">
        <v>0</v>
      </c>
      <c r="I65" s="44">
        <v>3977.8866666666663</v>
      </c>
      <c r="J65" s="16" t="s">
        <v>31</v>
      </c>
      <c r="K65" s="16" t="s">
        <v>33</v>
      </c>
      <c r="M65" s="36"/>
    </row>
    <row r="66" spans="2:23" x14ac:dyDescent="0.2">
      <c r="B66" s="16">
        <f t="shared" si="0"/>
        <v>54</v>
      </c>
      <c r="C66" s="16" t="s">
        <v>42</v>
      </c>
      <c r="D66" s="16" t="s">
        <v>43</v>
      </c>
      <c r="E66" s="54">
        <v>44942</v>
      </c>
      <c r="F66" s="54">
        <v>45943</v>
      </c>
      <c r="G66" s="43">
        <f t="shared" si="10"/>
        <v>141659168.29207</v>
      </c>
      <c r="H66" s="43">
        <v>0</v>
      </c>
      <c r="I66" s="44">
        <v>18060.915888888889</v>
      </c>
      <c r="J66" s="16" t="s">
        <v>31</v>
      </c>
      <c r="K66" s="16" t="s">
        <v>33</v>
      </c>
      <c r="M66" s="36"/>
    </row>
    <row r="67" spans="2:23" x14ac:dyDescent="0.2">
      <c r="B67" s="16">
        <f t="shared" si="0"/>
        <v>55</v>
      </c>
      <c r="C67" s="16" t="s">
        <v>66</v>
      </c>
      <c r="D67" s="16" t="s">
        <v>32</v>
      </c>
      <c r="E67" s="54">
        <v>45131</v>
      </c>
      <c r="F67" s="54">
        <v>45858</v>
      </c>
      <c r="G67" s="43">
        <f t="shared" ref="G67:G69" si="11">$D$7*I67</f>
        <v>520894976.23800004</v>
      </c>
      <c r="H67" s="43">
        <v>0</v>
      </c>
      <c r="I67" s="44">
        <v>66411.8</v>
      </c>
      <c r="J67" s="16" t="s">
        <v>35</v>
      </c>
      <c r="K67" s="16" t="s">
        <v>33</v>
      </c>
      <c r="M67" s="36"/>
    </row>
    <row r="68" spans="2:23" x14ac:dyDescent="0.2">
      <c r="B68" s="16">
        <f t="shared" si="0"/>
        <v>56</v>
      </c>
      <c r="C68" s="16" t="s">
        <v>66</v>
      </c>
      <c r="D68" s="16" t="s">
        <v>32</v>
      </c>
      <c r="E68" s="54">
        <v>45412</v>
      </c>
      <c r="F68" s="54">
        <v>45765</v>
      </c>
      <c r="G68" s="43">
        <f t="shared" ref="G68" si="12">$D$7*I68</f>
        <v>745486315.54199994</v>
      </c>
      <c r="H68" s="43">
        <v>0</v>
      </c>
      <c r="I68" s="44">
        <v>95046.2</v>
      </c>
      <c r="J68" s="16" t="s">
        <v>35</v>
      </c>
      <c r="K68" s="16" t="s">
        <v>33</v>
      </c>
      <c r="M68" s="36"/>
    </row>
    <row r="69" spans="2:23" x14ac:dyDescent="0.2">
      <c r="B69" s="16">
        <f t="shared" si="0"/>
        <v>57</v>
      </c>
      <c r="C69" s="16" t="s">
        <v>66</v>
      </c>
      <c r="D69" s="16" t="s">
        <v>32</v>
      </c>
      <c r="E69" s="54">
        <v>45496</v>
      </c>
      <c r="F69" s="54">
        <v>45765</v>
      </c>
      <c r="G69" s="43">
        <f t="shared" si="11"/>
        <v>452951750.84939998</v>
      </c>
      <c r="H69" s="43">
        <v>0</v>
      </c>
      <c r="I69" s="44">
        <v>57749.34</v>
      </c>
      <c r="J69" s="16" t="s">
        <v>35</v>
      </c>
      <c r="K69" s="16" t="s">
        <v>33</v>
      </c>
      <c r="M69" s="36"/>
    </row>
    <row r="70" spans="2:23" x14ac:dyDescent="0.2">
      <c r="B70" s="16">
        <f t="shared" si="0"/>
        <v>58</v>
      </c>
      <c r="C70" s="16" t="s">
        <v>30</v>
      </c>
      <c r="D70" s="16" t="s">
        <v>32</v>
      </c>
      <c r="E70" s="54">
        <v>45468</v>
      </c>
      <c r="F70" s="54">
        <v>45845</v>
      </c>
      <c r="G70" s="43">
        <f t="shared" si="10"/>
        <v>306769647.93569994</v>
      </c>
      <c r="H70" s="43">
        <v>0</v>
      </c>
      <c r="I70" s="63">
        <v>39111.769999999997</v>
      </c>
      <c r="J70" s="16" t="s">
        <v>31</v>
      </c>
      <c r="K70" s="16" t="s">
        <v>33</v>
      </c>
      <c r="M70" s="36"/>
    </row>
    <row r="71" spans="2:23" x14ac:dyDescent="0.2">
      <c r="B71" s="16">
        <f t="shared" si="0"/>
        <v>59</v>
      </c>
      <c r="C71" s="16" t="s">
        <v>30</v>
      </c>
      <c r="D71" s="16" t="s">
        <v>32</v>
      </c>
      <c r="E71" s="54">
        <v>45611</v>
      </c>
      <c r="F71" s="54">
        <v>45966</v>
      </c>
      <c r="G71" s="43">
        <f t="shared" ref="G71" si="13">$D$7*I71</f>
        <v>277875231.40259999</v>
      </c>
      <c r="H71" s="43">
        <v>0</v>
      </c>
      <c r="I71" s="63">
        <v>35427.86</v>
      </c>
      <c r="J71" s="16" t="s">
        <v>31</v>
      </c>
      <c r="K71" s="16" t="s">
        <v>33</v>
      </c>
      <c r="M71" s="36"/>
    </row>
    <row r="72" spans="2:23" ht="3" customHeight="1" thickBot="1" x14ac:dyDescent="0.25">
      <c r="B72" s="19"/>
      <c r="C72" s="20"/>
      <c r="D72" s="19"/>
      <c r="E72" s="19"/>
      <c r="F72" s="21"/>
      <c r="G72" s="47"/>
      <c r="H72" s="45"/>
      <c r="I72" s="39"/>
      <c r="J72" s="19"/>
      <c r="K72" s="19"/>
    </row>
    <row r="73" spans="2:23" ht="13.5" thickBot="1" x14ac:dyDescent="0.25">
      <c r="F73" s="26" t="s">
        <v>19</v>
      </c>
      <c r="G73" s="48">
        <f>+SUM(G13:G72)</f>
        <v>47417915604.44429</v>
      </c>
      <c r="H73" s="46">
        <f>+SUM(H13:H72)</f>
        <v>40772212631.907066</v>
      </c>
      <c r="I73" s="40">
        <f>+SUM(I13:I72)</f>
        <v>847297.66422222217</v>
      </c>
    </row>
    <row r="74" spans="2:23" customFormat="1" ht="13.5" thickTop="1" x14ac:dyDescent="0.2">
      <c r="B74" s="6"/>
      <c r="C74" s="10"/>
      <c r="D74" s="60"/>
      <c r="E74" s="60"/>
      <c r="F74" s="2"/>
      <c r="G74" s="37"/>
      <c r="H74" s="37"/>
      <c r="I74" s="38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2:23" ht="18" x14ac:dyDescent="0.25">
      <c r="B75" s="12" t="s">
        <v>18</v>
      </c>
      <c r="G75" s="18"/>
    </row>
    <row r="76" spans="2:23" x14ac:dyDescent="0.2">
      <c r="G76" s="18"/>
    </row>
    <row r="77" spans="2:23" ht="12.75" customHeight="1" x14ac:dyDescent="0.2">
      <c r="B77" s="66" t="s">
        <v>2</v>
      </c>
      <c r="C77" s="68" t="s">
        <v>3</v>
      </c>
      <c r="D77" s="68" t="s">
        <v>4</v>
      </c>
      <c r="E77" s="68" t="s">
        <v>25</v>
      </c>
      <c r="F77" s="68" t="s">
        <v>5</v>
      </c>
      <c r="G77" s="13" t="s">
        <v>6</v>
      </c>
      <c r="H77" s="72" t="s">
        <v>6</v>
      </c>
      <c r="I77" s="72"/>
      <c r="J77" s="68" t="s">
        <v>7</v>
      </c>
      <c r="K77" s="68" t="s">
        <v>20</v>
      </c>
    </row>
    <row r="78" spans="2:23" ht="13.5" thickBot="1" x14ac:dyDescent="0.25">
      <c r="B78" s="67"/>
      <c r="C78" s="69"/>
      <c r="D78" s="69"/>
      <c r="E78" s="69"/>
      <c r="F78" s="69"/>
      <c r="G78" s="61" t="s">
        <v>8</v>
      </c>
      <c r="H78" s="62" t="s">
        <v>9</v>
      </c>
      <c r="I78" s="62" t="s">
        <v>10</v>
      </c>
      <c r="J78" s="69"/>
      <c r="K78" s="69"/>
    </row>
    <row r="79" spans="2:23" x14ac:dyDescent="0.2">
      <c r="B79" s="16">
        <f>ROW(C79)-78</f>
        <v>1</v>
      </c>
      <c r="C79" s="16" t="s">
        <v>30</v>
      </c>
      <c r="D79" s="16" t="s">
        <v>32</v>
      </c>
      <c r="E79" s="54">
        <v>45523</v>
      </c>
      <c r="F79" s="54">
        <v>46069</v>
      </c>
      <c r="G79" s="43">
        <v>236675356</v>
      </c>
      <c r="H79" s="43">
        <f t="shared" ref="H79:H81" si="14">G79</f>
        <v>236675356</v>
      </c>
      <c r="I79" s="44" t="s">
        <v>34</v>
      </c>
      <c r="J79" s="16" t="s">
        <v>31</v>
      </c>
      <c r="K79" s="16" t="s">
        <v>33</v>
      </c>
    </row>
    <row r="80" spans="2:23" x14ac:dyDescent="0.2">
      <c r="B80" s="16">
        <f t="shared" ref="B80:B93" si="15">ROW(C80)-78</f>
        <v>2</v>
      </c>
      <c r="C80" s="16" t="s">
        <v>30</v>
      </c>
      <c r="D80" s="16" t="s">
        <v>32</v>
      </c>
      <c r="E80" s="54">
        <v>45593</v>
      </c>
      <c r="F80" s="54">
        <v>46139</v>
      </c>
      <c r="G80" s="43">
        <v>107409550</v>
      </c>
      <c r="H80" s="43">
        <f t="shared" si="14"/>
        <v>107409550</v>
      </c>
      <c r="I80" s="44"/>
      <c r="J80" s="16"/>
      <c r="K80" s="16"/>
    </row>
    <row r="81" spans="2:13" x14ac:dyDescent="0.2">
      <c r="B81" s="16">
        <f t="shared" si="15"/>
        <v>3</v>
      </c>
      <c r="C81" s="16" t="s">
        <v>36</v>
      </c>
      <c r="D81" s="16" t="s">
        <v>32</v>
      </c>
      <c r="E81" s="54">
        <v>43969</v>
      </c>
      <c r="F81" s="54">
        <v>46323</v>
      </c>
      <c r="G81" s="43">
        <v>449806467</v>
      </c>
      <c r="H81" s="43">
        <f t="shared" si="14"/>
        <v>449806467</v>
      </c>
      <c r="I81" s="44" t="s">
        <v>34</v>
      </c>
      <c r="J81" s="16" t="s">
        <v>35</v>
      </c>
      <c r="K81" s="16" t="s">
        <v>33</v>
      </c>
    </row>
    <row r="82" spans="2:13" x14ac:dyDescent="0.2">
      <c r="B82" s="16">
        <f t="shared" si="15"/>
        <v>4</v>
      </c>
      <c r="C82" s="16" t="s">
        <v>36</v>
      </c>
      <c r="D82" s="16" t="s">
        <v>32</v>
      </c>
      <c r="E82" s="54">
        <v>44560</v>
      </c>
      <c r="F82" s="54">
        <v>44560</v>
      </c>
      <c r="G82" s="18">
        <v>4333333340</v>
      </c>
      <c r="H82" s="18">
        <f>G82</f>
        <v>4333333340</v>
      </c>
      <c r="I82" s="44">
        <v>0</v>
      </c>
      <c r="J82" s="16" t="s">
        <v>35</v>
      </c>
      <c r="K82" s="16" t="s">
        <v>33</v>
      </c>
    </row>
    <row r="83" spans="2:13" x14ac:dyDescent="0.2">
      <c r="B83" s="16">
        <f t="shared" si="15"/>
        <v>5</v>
      </c>
      <c r="C83" s="16" t="s">
        <v>36</v>
      </c>
      <c r="D83" s="16" t="s">
        <v>32</v>
      </c>
      <c r="E83" s="54">
        <v>44949</v>
      </c>
      <c r="F83" s="54">
        <v>44949</v>
      </c>
      <c r="G83" s="18">
        <v>4550000000</v>
      </c>
      <c r="H83" s="18">
        <f>G83</f>
        <v>4550000000</v>
      </c>
      <c r="I83" s="44"/>
      <c r="J83" s="16" t="s">
        <v>35</v>
      </c>
      <c r="K83" s="16" t="s">
        <v>33</v>
      </c>
    </row>
    <row r="84" spans="2:13" x14ac:dyDescent="0.2">
      <c r="B84" s="16">
        <f t="shared" si="15"/>
        <v>6</v>
      </c>
      <c r="C84" s="16" t="s">
        <v>36</v>
      </c>
      <c r="D84" s="16" t="s">
        <v>32</v>
      </c>
      <c r="E84" s="54">
        <v>45485</v>
      </c>
      <c r="F84" s="54">
        <v>45485</v>
      </c>
      <c r="G84" s="18">
        <v>4300000000</v>
      </c>
      <c r="H84" s="18">
        <f>G84</f>
        <v>4300000000</v>
      </c>
      <c r="I84" s="44">
        <v>0</v>
      </c>
      <c r="J84" s="16" t="s">
        <v>35</v>
      </c>
      <c r="K84" s="16" t="s">
        <v>33</v>
      </c>
    </row>
    <row r="85" spans="2:13" x14ac:dyDescent="0.2">
      <c r="B85" s="16">
        <f t="shared" si="15"/>
        <v>7</v>
      </c>
      <c r="C85" s="16" t="s">
        <v>66</v>
      </c>
      <c r="D85" s="16" t="s">
        <v>32</v>
      </c>
      <c r="E85" s="54">
        <v>44310</v>
      </c>
      <c r="F85" s="54">
        <v>47944</v>
      </c>
      <c r="G85" s="43">
        <v>2391862551</v>
      </c>
      <c r="H85" s="43">
        <v>2391862551</v>
      </c>
      <c r="I85" s="44">
        <v>0</v>
      </c>
      <c r="J85" s="16" t="s">
        <v>35</v>
      </c>
      <c r="K85" s="16" t="s">
        <v>33</v>
      </c>
    </row>
    <row r="86" spans="2:13" x14ac:dyDescent="0.2">
      <c r="B86" s="16">
        <f t="shared" si="15"/>
        <v>8</v>
      </c>
      <c r="C86" s="16" t="s">
        <v>66</v>
      </c>
      <c r="D86" s="16" t="s">
        <v>32</v>
      </c>
      <c r="E86" s="54">
        <v>45385</v>
      </c>
      <c r="F86" s="54">
        <v>46115</v>
      </c>
      <c r="G86" s="43">
        <v>296896934</v>
      </c>
      <c r="H86" s="43">
        <v>296896934</v>
      </c>
      <c r="I86" s="44">
        <v>0</v>
      </c>
      <c r="J86" s="16" t="s">
        <v>35</v>
      </c>
      <c r="K86" s="16" t="s">
        <v>33</v>
      </c>
    </row>
    <row r="87" spans="2:13" x14ac:dyDescent="0.2">
      <c r="B87" s="16">
        <f t="shared" si="15"/>
        <v>9</v>
      </c>
      <c r="C87" s="16" t="s">
        <v>42</v>
      </c>
      <c r="D87" s="16" t="s">
        <v>32</v>
      </c>
      <c r="E87" s="54">
        <v>44770</v>
      </c>
      <c r="F87" s="54">
        <v>46571</v>
      </c>
      <c r="G87" s="43">
        <v>2672000000</v>
      </c>
      <c r="H87" s="43">
        <f t="shared" ref="H87:H89" si="16">G87</f>
        <v>2672000000</v>
      </c>
      <c r="I87" s="44">
        <v>0</v>
      </c>
      <c r="J87" s="16" t="s">
        <v>35</v>
      </c>
      <c r="K87" s="16" t="s">
        <v>33</v>
      </c>
    </row>
    <row r="88" spans="2:13" x14ac:dyDescent="0.2">
      <c r="B88" s="16">
        <f t="shared" si="15"/>
        <v>10</v>
      </c>
      <c r="C88" s="16" t="s">
        <v>42</v>
      </c>
      <c r="D88" s="16" t="s">
        <v>32</v>
      </c>
      <c r="E88" s="54">
        <v>44770</v>
      </c>
      <c r="F88" s="54">
        <v>46571</v>
      </c>
      <c r="G88" s="43">
        <v>1602000000</v>
      </c>
      <c r="H88" s="43">
        <f t="shared" si="16"/>
        <v>1602000000</v>
      </c>
      <c r="I88" s="44">
        <v>0</v>
      </c>
      <c r="J88" s="16" t="s">
        <v>35</v>
      </c>
      <c r="K88" s="16" t="s">
        <v>33</v>
      </c>
    </row>
    <row r="89" spans="2:13" x14ac:dyDescent="0.2">
      <c r="B89" s="16">
        <f t="shared" si="15"/>
        <v>11</v>
      </c>
      <c r="C89" s="16" t="s">
        <v>42</v>
      </c>
      <c r="D89" s="16" t="s">
        <v>32</v>
      </c>
      <c r="E89" s="54">
        <v>44791</v>
      </c>
      <c r="F89" s="54">
        <v>46604</v>
      </c>
      <c r="G89" s="43">
        <v>1067000000</v>
      </c>
      <c r="H89" s="43">
        <f t="shared" si="16"/>
        <v>1067000000</v>
      </c>
      <c r="I89" s="44">
        <v>0</v>
      </c>
      <c r="J89" s="16" t="s">
        <v>35</v>
      </c>
      <c r="K89" s="16" t="s">
        <v>33</v>
      </c>
    </row>
    <row r="90" spans="2:13" x14ac:dyDescent="0.2">
      <c r="B90" s="16">
        <f t="shared" si="15"/>
        <v>12</v>
      </c>
      <c r="C90" s="16" t="s">
        <v>42</v>
      </c>
      <c r="D90" s="16" t="s">
        <v>32</v>
      </c>
      <c r="E90" s="54">
        <v>43434</v>
      </c>
      <c r="F90" s="54">
        <v>47034</v>
      </c>
      <c r="G90" s="43">
        <f t="shared" ref="G90" si="17">$D$7*I90</f>
        <v>18628098750</v>
      </c>
      <c r="H90" s="43">
        <v>0</v>
      </c>
      <c r="I90" s="44">
        <v>2375000</v>
      </c>
      <c r="J90" s="16" t="s">
        <v>35</v>
      </c>
      <c r="K90" s="16" t="s">
        <v>33</v>
      </c>
    </row>
    <row r="91" spans="2:13" x14ac:dyDescent="0.2">
      <c r="B91" s="16">
        <f t="shared" si="15"/>
        <v>13</v>
      </c>
      <c r="C91" s="16" t="s">
        <v>66</v>
      </c>
      <c r="D91" s="16" t="s">
        <v>32</v>
      </c>
      <c r="E91" s="54">
        <v>45131</v>
      </c>
      <c r="F91" s="54">
        <v>46042</v>
      </c>
      <c r="G91" s="43">
        <f>$D$7*I91</f>
        <v>499906089.51209998</v>
      </c>
      <c r="H91" s="43">
        <v>0</v>
      </c>
      <c r="I91" s="44">
        <v>63735.81</v>
      </c>
      <c r="J91" s="16" t="s">
        <v>35</v>
      </c>
      <c r="K91" s="16" t="s">
        <v>33</v>
      </c>
      <c r="M91" s="36"/>
    </row>
    <row r="92" spans="2:13" x14ac:dyDescent="0.2">
      <c r="B92" s="16">
        <f t="shared" si="15"/>
        <v>14</v>
      </c>
      <c r="C92" s="16" t="s">
        <v>66</v>
      </c>
      <c r="D92" s="16" t="s">
        <v>32</v>
      </c>
      <c r="E92" s="54">
        <v>45131</v>
      </c>
      <c r="F92" s="54">
        <v>48783</v>
      </c>
      <c r="G92" s="43">
        <f>$D$7*I92</f>
        <v>7710606009.3527994</v>
      </c>
      <c r="H92" s="43">
        <v>0</v>
      </c>
      <c r="I92" s="44">
        <v>983068.08</v>
      </c>
      <c r="J92" s="16" t="s">
        <v>35</v>
      </c>
      <c r="K92" s="16" t="s">
        <v>33</v>
      </c>
      <c r="M92" s="36"/>
    </row>
    <row r="93" spans="2:13" x14ac:dyDescent="0.2">
      <c r="B93" s="16">
        <f t="shared" si="15"/>
        <v>15</v>
      </c>
      <c r="C93" s="16" t="s">
        <v>66</v>
      </c>
      <c r="D93" s="16" t="s">
        <v>32</v>
      </c>
      <c r="E93" s="54">
        <v>45496</v>
      </c>
      <c r="F93" s="54">
        <v>46586</v>
      </c>
      <c r="G93" s="43">
        <f>$D$7*I93</f>
        <v>823548559.47389996</v>
      </c>
      <c r="H93" s="43">
        <v>0</v>
      </c>
      <c r="I93" s="44">
        <v>104998.79</v>
      </c>
      <c r="J93" s="16" t="s">
        <v>35</v>
      </c>
      <c r="K93" s="16" t="s">
        <v>33</v>
      </c>
      <c r="M93" s="36"/>
    </row>
    <row r="94" spans="2:13" ht="3.75" customHeight="1" thickBot="1" x14ac:dyDescent="0.25">
      <c r="B94" s="19"/>
      <c r="C94" s="20"/>
      <c r="D94" s="19"/>
      <c r="E94" s="19"/>
      <c r="F94" s="21"/>
      <c r="G94" s="22"/>
      <c r="H94" s="19"/>
      <c r="I94" s="19"/>
      <c r="J94" s="21"/>
      <c r="K94" s="21"/>
    </row>
    <row r="95" spans="2:13" ht="13.5" thickBot="1" x14ac:dyDescent="0.25">
      <c r="F95" s="26" t="s">
        <v>19</v>
      </c>
      <c r="G95" s="27">
        <f>+SUM(G79:G94)</f>
        <v>49669143606.338799</v>
      </c>
      <c r="H95" s="27">
        <f>+SUM(H79:H94)</f>
        <v>22006984198</v>
      </c>
      <c r="I95" s="53">
        <f>+SUM(I79:I94)</f>
        <v>3526802.68</v>
      </c>
    </row>
    <row r="96" spans="2:13" ht="13.5" thickTop="1" x14ac:dyDescent="0.2">
      <c r="G96" s="18"/>
    </row>
    <row r="97" spans="3:10" x14ac:dyDescent="0.2">
      <c r="G97" s="18"/>
      <c r="H97" s="58"/>
      <c r="I97" s="49"/>
    </row>
    <row r="98" spans="3:10" x14ac:dyDescent="0.2">
      <c r="G98" s="18"/>
    </row>
    <row r="99" spans="3:10" x14ac:dyDescent="0.2">
      <c r="G99" s="18"/>
    </row>
    <row r="100" spans="3:10" x14ac:dyDescent="0.2">
      <c r="C100" s="70"/>
      <c r="D100" s="70"/>
      <c r="E100" s="70"/>
      <c r="F100" s="70"/>
      <c r="G100" s="70"/>
      <c r="H100" s="70"/>
      <c r="I100" s="70"/>
      <c r="J100" s="70"/>
    </row>
    <row r="101" spans="3:10" x14ac:dyDescent="0.2">
      <c r="C101" s="71"/>
      <c r="D101" s="71"/>
      <c r="E101" s="71"/>
      <c r="F101" s="71"/>
      <c r="G101" s="71"/>
      <c r="H101" s="71"/>
      <c r="I101" s="71"/>
      <c r="J101" s="71"/>
    </row>
    <row r="102" spans="3:10" x14ac:dyDescent="0.2">
      <c r="G102" s="18"/>
    </row>
    <row r="103" spans="3:10" x14ac:dyDescent="0.2">
      <c r="G103" s="18"/>
    </row>
    <row r="104" spans="3:10" x14ac:dyDescent="0.2">
      <c r="G104" s="18"/>
    </row>
    <row r="105" spans="3:10" x14ac:dyDescent="0.2">
      <c r="G105" s="18"/>
    </row>
    <row r="106" spans="3:10" x14ac:dyDescent="0.2">
      <c r="G106" s="18"/>
    </row>
    <row r="107" spans="3:10" x14ac:dyDescent="0.2">
      <c r="G107" s="18"/>
    </row>
    <row r="108" spans="3:10" x14ac:dyDescent="0.2">
      <c r="G108" s="18"/>
    </row>
    <row r="109" spans="3:10" x14ac:dyDescent="0.2">
      <c r="G109" s="18"/>
    </row>
    <row r="110" spans="3:10" x14ac:dyDescent="0.2">
      <c r="G110" s="18"/>
    </row>
    <row r="111" spans="3:10" x14ac:dyDescent="0.2">
      <c r="G111" s="18"/>
    </row>
    <row r="112" spans="3:10" x14ac:dyDescent="0.2">
      <c r="G112" s="18"/>
    </row>
    <row r="113" spans="7:7" x14ac:dyDescent="0.2">
      <c r="G113" s="18"/>
    </row>
    <row r="114" spans="7:7" x14ac:dyDescent="0.2">
      <c r="G114" s="18"/>
    </row>
    <row r="115" spans="7:7" x14ac:dyDescent="0.2">
      <c r="G115" s="18"/>
    </row>
    <row r="116" spans="7:7" x14ac:dyDescent="0.2">
      <c r="G116" s="18"/>
    </row>
    <row r="117" spans="7:7" x14ac:dyDescent="0.2">
      <c r="G117" s="18"/>
    </row>
    <row r="118" spans="7:7" x14ac:dyDescent="0.2">
      <c r="G118" s="18"/>
    </row>
    <row r="119" spans="7:7" x14ac:dyDescent="0.2">
      <c r="G119" s="18"/>
    </row>
    <row r="120" spans="7:7" x14ac:dyDescent="0.2">
      <c r="G120" s="18"/>
    </row>
    <row r="121" spans="7:7" x14ac:dyDescent="0.2">
      <c r="G121" s="18"/>
    </row>
    <row r="122" spans="7:7" x14ac:dyDescent="0.2">
      <c r="G122" s="18"/>
    </row>
    <row r="123" spans="7:7" x14ac:dyDescent="0.2">
      <c r="G123" s="18"/>
    </row>
    <row r="124" spans="7:7" x14ac:dyDescent="0.2">
      <c r="G124" s="18"/>
    </row>
    <row r="125" spans="7:7" x14ac:dyDescent="0.2">
      <c r="G125" s="18"/>
    </row>
    <row r="126" spans="7:7" x14ac:dyDescent="0.2">
      <c r="G126" s="18"/>
    </row>
    <row r="127" spans="7:7" x14ac:dyDescent="0.2">
      <c r="G127" s="18"/>
    </row>
    <row r="128" spans="7:7" x14ac:dyDescent="0.2">
      <c r="G128" s="18"/>
    </row>
    <row r="129" spans="7:7" x14ac:dyDescent="0.2">
      <c r="G129" s="18"/>
    </row>
    <row r="130" spans="7:7" x14ac:dyDescent="0.2">
      <c r="G130" s="18"/>
    </row>
    <row r="131" spans="7:7" x14ac:dyDescent="0.2">
      <c r="G131" s="18"/>
    </row>
    <row r="132" spans="7:7" x14ac:dyDescent="0.2">
      <c r="G132" s="18"/>
    </row>
    <row r="133" spans="7:7" x14ac:dyDescent="0.2">
      <c r="G133" s="18"/>
    </row>
    <row r="134" spans="7:7" x14ac:dyDescent="0.2">
      <c r="G134" s="18"/>
    </row>
    <row r="135" spans="7:7" x14ac:dyDescent="0.2">
      <c r="G135" s="18"/>
    </row>
    <row r="136" spans="7:7" x14ac:dyDescent="0.2">
      <c r="G136" s="18"/>
    </row>
    <row r="137" spans="7:7" x14ac:dyDescent="0.2">
      <c r="G137" s="18"/>
    </row>
    <row r="138" spans="7:7" x14ac:dyDescent="0.2">
      <c r="G138" s="18"/>
    </row>
    <row r="139" spans="7:7" x14ac:dyDescent="0.2">
      <c r="G139" s="18"/>
    </row>
    <row r="140" spans="7:7" x14ac:dyDescent="0.2">
      <c r="G140" s="18"/>
    </row>
    <row r="141" spans="7:7" x14ac:dyDescent="0.2">
      <c r="G141" s="18"/>
    </row>
    <row r="142" spans="7:7" x14ac:dyDescent="0.2">
      <c r="G142" s="18"/>
    </row>
    <row r="143" spans="7:7" x14ac:dyDescent="0.2">
      <c r="G143" s="18"/>
    </row>
    <row r="144" spans="7:7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61" spans="7:9" x14ac:dyDescent="0.2">
      <c r="G161" s="57"/>
      <c r="I161" s="59"/>
    </row>
    <row r="162" spans="7:9" x14ac:dyDescent="0.2">
      <c r="G162" s="57"/>
    </row>
  </sheetData>
  <autoFilter ref="C1:J162" xr:uid="{00000000-0009-0000-0000-000001000000}"/>
  <mergeCells count="20">
    <mergeCell ref="C100:D100"/>
    <mergeCell ref="E100:J100"/>
    <mergeCell ref="C101:D101"/>
    <mergeCell ref="E101:J101"/>
    <mergeCell ref="K11:K12"/>
    <mergeCell ref="K77:K78"/>
    <mergeCell ref="H77:I77"/>
    <mergeCell ref="J77:J78"/>
    <mergeCell ref="J11:J12"/>
    <mergeCell ref="H11:I11"/>
    <mergeCell ref="B11:B12"/>
    <mergeCell ref="F11:F12"/>
    <mergeCell ref="C11:C12"/>
    <mergeCell ref="B77:B78"/>
    <mergeCell ref="C77:C78"/>
    <mergeCell ref="D77:D78"/>
    <mergeCell ref="E77:E78"/>
    <mergeCell ref="F77:F78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rintOptions horizontalCentered="1"/>
  <pageMargins left="1.5748031496062993" right="0.9055118110236221" top="0.39370078740157483" bottom="0.98425196850393704" header="0" footer="0"/>
  <pageSetup paperSize="9" scale="59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16"/>
  <sheetViews>
    <sheetView showGridLines="0" topLeftCell="A36" workbookViewId="0">
      <selection activeCell="D13" sqref="D13"/>
    </sheetView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+Índice!B15&amp;Índice!C15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45657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7843.41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6" t="s">
        <v>2</v>
      </c>
      <c r="B11" s="68" t="s">
        <v>12</v>
      </c>
      <c r="C11" s="68" t="s">
        <v>4</v>
      </c>
      <c r="D11" s="68" t="s">
        <v>26</v>
      </c>
      <c r="E11" s="68" t="s">
        <v>5</v>
      </c>
      <c r="F11" s="13" t="s">
        <v>6</v>
      </c>
      <c r="G11" s="72" t="s">
        <v>6</v>
      </c>
      <c r="H11" s="72"/>
      <c r="I11" s="68" t="s">
        <v>7</v>
      </c>
      <c r="J11" s="68" t="s">
        <v>20</v>
      </c>
    </row>
    <row r="12" spans="1:22" ht="13.5" customHeight="1" thickBot="1" x14ac:dyDescent="0.25">
      <c r="A12" s="67"/>
      <c r="B12" s="69"/>
      <c r="C12" s="69"/>
      <c r="D12" s="69"/>
      <c r="E12" s="69"/>
      <c r="F12" s="14" t="s">
        <v>8</v>
      </c>
      <c r="G12" s="15" t="s">
        <v>9</v>
      </c>
      <c r="H12" s="15" t="s">
        <v>10</v>
      </c>
      <c r="I12" s="69"/>
      <c r="J12" s="69"/>
    </row>
    <row r="13" spans="1:22" x14ac:dyDescent="0.2">
      <c r="A13" s="16">
        <f>ROW(B13)-12</f>
        <v>1</v>
      </c>
      <c r="B13" s="17" t="s">
        <v>44</v>
      </c>
      <c r="C13" s="17" t="s">
        <v>45</v>
      </c>
      <c r="D13" s="54">
        <v>45565</v>
      </c>
      <c r="E13" s="54">
        <v>45715</v>
      </c>
      <c r="F13" s="18">
        <f>G13</f>
        <v>530094174</v>
      </c>
      <c r="G13" s="37">
        <v>530094174</v>
      </c>
      <c r="H13" s="38">
        <v>0</v>
      </c>
      <c r="I13" s="16" t="s">
        <v>48</v>
      </c>
      <c r="J13" s="16" t="s">
        <v>33</v>
      </c>
      <c r="L13" s="49"/>
    </row>
    <row r="14" spans="1:22" x14ac:dyDescent="0.2">
      <c r="A14" s="16">
        <f t="shared" ref="A14:A42" si="0">ROW(B14)-12</f>
        <v>2</v>
      </c>
      <c r="B14" s="17" t="s">
        <v>79</v>
      </c>
      <c r="C14" s="17" t="s">
        <v>45</v>
      </c>
      <c r="D14" s="54">
        <v>45550</v>
      </c>
      <c r="E14" s="54">
        <v>45700</v>
      </c>
      <c r="F14" s="18">
        <f t="shared" ref="F14:F26" si="1">G14</f>
        <v>16128180</v>
      </c>
      <c r="G14" s="37">
        <v>16128180</v>
      </c>
      <c r="H14" s="38">
        <v>0</v>
      </c>
      <c r="I14" s="16" t="s">
        <v>48</v>
      </c>
      <c r="J14" s="16" t="s">
        <v>33</v>
      </c>
      <c r="L14" s="49"/>
    </row>
    <row r="15" spans="1:22" x14ac:dyDescent="0.2">
      <c r="A15" s="16">
        <f t="shared" si="0"/>
        <v>3</v>
      </c>
      <c r="B15" s="17" t="s">
        <v>67</v>
      </c>
      <c r="C15" s="17" t="s">
        <v>45</v>
      </c>
      <c r="D15" s="54">
        <v>45511</v>
      </c>
      <c r="E15" s="54">
        <v>45661</v>
      </c>
      <c r="F15" s="18">
        <f t="shared" si="1"/>
        <v>48580924</v>
      </c>
      <c r="G15" s="37">
        <v>48580924</v>
      </c>
      <c r="H15" s="38">
        <v>0</v>
      </c>
      <c r="I15" s="16" t="s">
        <v>48</v>
      </c>
      <c r="J15" s="16" t="s">
        <v>33</v>
      </c>
      <c r="L15" s="49"/>
    </row>
    <row r="16" spans="1:22" x14ac:dyDescent="0.2">
      <c r="A16" s="16">
        <f t="shared" si="0"/>
        <v>4</v>
      </c>
      <c r="B16" s="17" t="s">
        <v>68</v>
      </c>
      <c r="C16" s="17" t="s">
        <v>45</v>
      </c>
      <c r="D16" s="54">
        <v>45608</v>
      </c>
      <c r="E16" s="54">
        <v>45758</v>
      </c>
      <c r="F16" s="18">
        <f t="shared" si="1"/>
        <v>6322514</v>
      </c>
      <c r="G16" s="37">
        <v>6322514</v>
      </c>
      <c r="H16" s="38">
        <v>0</v>
      </c>
      <c r="I16" s="16" t="s">
        <v>48</v>
      </c>
      <c r="J16" s="16" t="s">
        <v>33</v>
      </c>
      <c r="L16" s="49"/>
    </row>
    <row r="17" spans="1:12" x14ac:dyDescent="0.2">
      <c r="A17" s="16">
        <f t="shared" si="0"/>
        <v>5</v>
      </c>
      <c r="B17" s="17" t="s">
        <v>72</v>
      </c>
      <c r="C17" s="17" t="s">
        <v>45</v>
      </c>
      <c r="D17" s="54">
        <v>45535</v>
      </c>
      <c r="E17" s="54">
        <v>45685</v>
      </c>
      <c r="F17" s="18">
        <f t="shared" si="1"/>
        <v>540546</v>
      </c>
      <c r="G17" s="37">
        <v>540546</v>
      </c>
      <c r="H17" s="38">
        <v>0</v>
      </c>
      <c r="I17" s="16" t="s">
        <v>48</v>
      </c>
      <c r="J17" s="16" t="s">
        <v>33</v>
      </c>
      <c r="L17" s="49"/>
    </row>
    <row r="18" spans="1:12" x14ac:dyDescent="0.2">
      <c r="A18" s="16">
        <f t="shared" si="0"/>
        <v>6</v>
      </c>
      <c r="B18" s="17" t="s">
        <v>54</v>
      </c>
      <c r="C18" s="17" t="s">
        <v>45</v>
      </c>
      <c r="D18" s="54">
        <v>45606</v>
      </c>
      <c r="E18" s="54">
        <v>45756</v>
      </c>
      <c r="F18" s="18">
        <f t="shared" si="1"/>
        <v>10267145</v>
      </c>
      <c r="G18" s="37">
        <v>10267145</v>
      </c>
      <c r="H18" s="38">
        <v>0</v>
      </c>
      <c r="I18" s="16" t="s">
        <v>48</v>
      </c>
      <c r="J18" s="16" t="s">
        <v>33</v>
      </c>
      <c r="L18" s="49"/>
    </row>
    <row r="19" spans="1:12" x14ac:dyDescent="0.2">
      <c r="A19" s="16">
        <f t="shared" si="0"/>
        <v>7</v>
      </c>
      <c r="B19" s="17" t="s">
        <v>69</v>
      </c>
      <c r="C19" s="17" t="s">
        <v>45</v>
      </c>
      <c r="D19" s="54">
        <v>45580</v>
      </c>
      <c r="E19" s="54">
        <v>45730</v>
      </c>
      <c r="F19" s="18">
        <f t="shared" si="1"/>
        <v>16242000</v>
      </c>
      <c r="G19" s="37">
        <v>16242000</v>
      </c>
      <c r="H19" s="38">
        <v>0</v>
      </c>
      <c r="I19" s="16" t="s">
        <v>48</v>
      </c>
      <c r="J19" s="16" t="s">
        <v>33</v>
      </c>
      <c r="L19" s="49"/>
    </row>
    <row r="20" spans="1:12" x14ac:dyDescent="0.2">
      <c r="A20" s="16">
        <f t="shared" si="0"/>
        <v>8</v>
      </c>
      <c r="B20" s="17" t="s">
        <v>71</v>
      </c>
      <c r="C20" s="17" t="s">
        <v>45</v>
      </c>
      <c r="D20" s="54">
        <v>45563</v>
      </c>
      <c r="E20" s="54">
        <v>45713</v>
      </c>
      <c r="F20" s="18">
        <f t="shared" si="1"/>
        <v>19372575</v>
      </c>
      <c r="G20" s="37">
        <v>19372575</v>
      </c>
      <c r="H20" s="38">
        <v>0</v>
      </c>
      <c r="I20" s="16" t="s">
        <v>48</v>
      </c>
      <c r="J20" s="16" t="s">
        <v>33</v>
      </c>
      <c r="L20" s="49"/>
    </row>
    <row r="21" spans="1:12" x14ac:dyDescent="0.2">
      <c r="A21" s="16">
        <f t="shared" si="0"/>
        <v>9</v>
      </c>
      <c r="B21" s="17" t="s">
        <v>80</v>
      </c>
      <c r="C21" s="17" t="s">
        <v>45</v>
      </c>
      <c r="D21" s="54">
        <v>45602</v>
      </c>
      <c r="E21" s="54">
        <v>45752</v>
      </c>
      <c r="F21" s="18">
        <f t="shared" si="1"/>
        <v>1344000</v>
      </c>
      <c r="G21" s="37">
        <v>1344000</v>
      </c>
      <c r="H21" s="38">
        <v>0</v>
      </c>
      <c r="I21" s="16" t="s">
        <v>48</v>
      </c>
      <c r="J21" s="16" t="s">
        <v>33</v>
      </c>
      <c r="L21" s="49"/>
    </row>
    <row r="22" spans="1:12" x14ac:dyDescent="0.2">
      <c r="A22" s="16">
        <f t="shared" si="0"/>
        <v>10</v>
      </c>
      <c r="B22" s="17" t="s">
        <v>81</v>
      </c>
      <c r="C22" s="17" t="s">
        <v>45</v>
      </c>
      <c r="D22" s="54">
        <v>45542</v>
      </c>
      <c r="E22" s="54">
        <v>45692</v>
      </c>
      <c r="F22" s="18">
        <f t="shared" si="1"/>
        <v>23969543</v>
      </c>
      <c r="G22" s="37">
        <v>23969543</v>
      </c>
      <c r="H22" s="38">
        <v>0</v>
      </c>
      <c r="I22" s="16" t="s">
        <v>48</v>
      </c>
      <c r="J22" s="16" t="s">
        <v>33</v>
      </c>
      <c r="L22" s="49"/>
    </row>
    <row r="23" spans="1:12" x14ac:dyDescent="0.2">
      <c r="A23" s="16">
        <f t="shared" si="0"/>
        <v>11</v>
      </c>
      <c r="B23" s="17" t="s">
        <v>70</v>
      </c>
      <c r="C23" s="17" t="s">
        <v>45</v>
      </c>
      <c r="D23" s="54">
        <v>45596</v>
      </c>
      <c r="E23" s="54">
        <v>45746</v>
      </c>
      <c r="F23" s="18">
        <f t="shared" si="1"/>
        <v>21986125</v>
      </c>
      <c r="G23" s="37">
        <v>21986125</v>
      </c>
      <c r="H23" s="38">
        <v>0</v>
      </c>
      <c r="I23" s="16" t="s">
        <v>48</v>
      </c>
      <c r="J23" s="16" t="s">
        <v>33</v>
      </c>
      <c r="L23" s="49"/>
    </row>
    <row r="24" spans="1:12" x14ac:dyDescent="0.2">
      <c r="A24" s="16">
        <f t="shared" si="0"/>
        <v>12</v>
      </c>
      <c r="B24" s="17" t="s">
        <v>55</v>
      </c>
      <c r="C24" s="17" t="s">
        <v>45</v>
      </c>
      <c r="D24" s="54">
        <v>45520</v>
      </c>
      <c r="E24" s="54">
        <v>45670</v>
      </c>
      <c r="F24" s="18">
        <f t="shared" si="1"/>
        <v>11193307</v>
      </c>
      <c r="G24" s="37">
        <v>11193307</v>
      </c>
      <c r="H24" s="38">
        <v>0</v>
      </c>
      <c r="I24" s="16" t="s">
        <v>48</v>
      </c>
      <c r="J24" s="16" t="s">
        <v>33</v>
      </c>
    </row>
    <row r="25" spans="1:12" x14ac:dyDescent="0.2">
      <c r="A25" s="16">
        <f t="shared" si="0"/>
        <v>13</v>
      </c>
      <c r="B25" s="17" t="s">
        <v>73</v>
      </c>
      <c r="C25" s="17" t="s">
        <v>45</v>
      </c>
      <c r="D25" s="54">
        <v>45566</v>
      </c>
      <c r="E25" s="54">
        <v>45716</v>
      </c>
      <c r="F25" s="18">
        <f t="shared" si="1"/>
        <v>7805164</v>
      </c>
      <c r="G25" s="37">
        <v>7805164</v>
      </c>
      <c r="H25" s="38">
        <v>0</v>
      </c>
      <c r="I25" s="16" t="s">
        <v>48</v>
      </c>
      <c r="J25" s="16" t="s">
        <v>33</v>
      </c>
      <c r="L25" s="50"/>
    </row>
    <row r="26" spans="1:12" x14ac:dyDescent="0.2">
      <c r="A26" s="16">
        <f t="shared" si="0"/>
        <v>14</v>
      </c>
      <c r="B26" s="17" t="s">
        <v>82</v>
      </c>
      <c r="C26" s="17" t="s">
        <v>45</v>
      </c>
      <c r="D26" s="54">
        <v>45642</v>
      </c>
      <c r="E26" s="54">
        <v>45792</v>
      </c>
      <c r="F26" s="18">
        <f t="shared" si="1"/>
        <v>54440001</v>
      </c>
      <c r="G26" s="37">
        <v>54440001</v>
      </c>
      <c r="H26" s="38">
        <v>0</v>
      </c>
      <c r="I26" s="16" t="s">
        <v>48</v>
      </c>
      <c r="J26" s="16" t="s">
        <v>33</v>
      </c>
      <c r="L26" s="50"/>
    </row>
    <row r="27" spans="1:12" x14ac:dyDescent="0.2">
      <c r="A27" s="16">
        <f t="shared" si="0"/>
        <v>15</v>
      </c>
      <c r="B27" s="17" t="s">
        <v>46</v>
      </c>
      <c r="C27" s="17" t="s">
        <v>47</v>
      </c>
      <c r="D27" s="54">
        <v>45636</v>
      </c>
      <c r="E27" s="54">
        <v>45816</v>
      </c>
      <c r="F27" s="18">
        <f t="shared" ref="F27:F42" si="2">$C$7*H27</f>
        <v>628307339.2240144</v>
      </c>
      <c r="G27" s="37">
        <v>0</v>
      </c>
      <c r="H27" s="38">
        <v>80106.400051000062</v>
      </c>
      <c r="I27" s="16" t="s">
        <v>48</v>
      </c>
      <c r="J27" s="16" t="s">
        <v>33</v>
      </c>
    </row>
    <row r="28" spans="1:12" x14ac:dyDescent="0.2">
      <c r="A28" s="16">
        <f t="shared" si="0"/>
        <v>16</v>
      </c>
      <c r="B28" s="17" t="s">
        <v>56</v>
      </c>
      <c r="C28" s="17" t="s">
        <v>47</v>
      </c>
      <c r="D28" s="54">
        <v>45561</v>
      </c>
      <c r="E28" s="54">
        <v>45741</v>
      </c>
      <c r="F28" s="18">
        <f t="shared" si="2"/>
        <v>661493351.91767025</v>
      </c>
      <c r="G28" s="37">
        <v>0</v>
      </c>
      <c r="H28" s="38">
        <v>84337.469533999916</v>
      </c>
      <c r="I28" s="16" t="s">
        <v>48</v>
      </c>
      <c r="J28" s="16" t="s">
        <v>33</v>
      </c>
    </row>
    <row r="29" spans="1:12" x14ac:dyDescent="0.2">
      <c r="A29" s="16">
        <f t="shared" si="0"/>
        <v>17</v>
      </c>
      <c r="B29" s="17" t="s">
        <v>57</v>
      </c>
      <c r="C29" s="17" t="s">
        <v>47</v>
      </c>
      <c r="D29" s="54">
        <v>45551</v>
      </c>
      <c r="E29" s="54">
        <v>45731</v>
      </c>
      <c r="F29" s="18">
        <f t="shared" ref="F29" si="3">$C$7*H29</f>
        <v>5469028924.0124607</v>
      </c>
      <c r="G29" s="37">
        <v>0</v>
      </c>
      <c r="H29" s="38">
        <v>697276.94000599999</v>
      </c>
      <c r="I29" s="16" t="s">
        <v>48</v>
      </c>
      <c r="J29" s="16" t="s">
        <v>33</v>
      </c>
    </row>
    <row r="30" spans="1:12" x14ac:dyDescent="0.2">
      <c r="A30" s="16">
        <f t="shared" si="0"/>
        <v>18</v>
      </c>
      <c r="B30" s="17" t="s">
        <v>58</v>
      </c>
      <c r="C30" s="17" t="s">
        <v>47</v>
      </c>
      <c r="D30" s="54">
        <v>45553</v>
      </c>
      <c r="E30" s="54">
        <v>45733</v>
      </c>
      <c r="F30" s="18">
        <f t="shared" si="2"/>
        <v>11983375374.219011</v>
      </c>
      <c r="G30" s="37">
        <v>0</v>
      </c>
      <c r="H30" s="38">
        <v>1527827.2300209999</v>
      </c>
      <c r="I30" s="16" t="s">
        <v>48</v>
      </c>
      <c r="J30" s="16" t="s">
        <v>33</v>
      </c>
    </row>
    <row r="31" spans="1:12" x14ac:dyDescent="0.2">
      <c r="A31" s="16">
        <f t="shared" si="0"/>
        <v>19</v>
      </c>
      <c r="B31" s="17" t="s">
        <v>74</v>
      </c>
      <c r="C31" s="17" t="s">
        <v>47</v>
      </c>
      <c r="D31" s="54">
        <v>45586</v>
      </c>
      <c r="E31" s="54">
        <v>45766</v>
      </c>
      <c r="F31" s="18">
        <f t="shared" si="2"/>
        <v>84273518.63519226</v>
      </c>
      <c r="G31" s="37">
        <v>0</v>
      </c>
      <c r="H31" s="38">
        <v>10744.499986000001</v>
      </c>
      <c r="I31" s="16" t="s">
        <v>48</v>
      </c>
      <c r="J31" s="16" t="s">
        <v>33</v>
      </c>
    </row>
    <row r="32" spans="1:12" x14ac:dyDescent="0.2">
      <c r="A32" s="16">
        <f t="shared" si="0"/>
        <v>20</v>
      </c>
      <c r="B32" s="17" t="s">
        <v>59</v>
      </c>
      <c r="C32" s="17" t="s">
        <v>47</v>
      </c>
      <c r="D32" s="54">
        <v>45602</v>
      </c>
      <c r="E32" s="54">
        <v>45782</v>
      </c>
      <c r="F32" s="18">
        <f t="shared" si="2"/>
        <v>631970994.30946457</v>
      </c>
      <c r="G32" s="37">
        <v>0</v>
      </c>
      <c r="H32" s="38">
        <v>80573.49983100011</v>
      </c>
      <c r="I32" s="16" t="s">
        <v>48</v>
      </c>
      <c r="J32" s="16" t="s">
        <v>33</v>
      </c>
    </row>
    <row r="33" spans="1:22" x14ac:dyDescent="0.2">
      <c r="A33" s="16">
        <f t="shared" si="0"/>
        <v>21</v>
      </c>
      <c r="B33" s="17" t="s">
        <v>75</v>
      </c>
      <c r="C33" s="17" t="s">
        <v>47</v>
      </c>
      <c r="D33" s="54">
        <v>45633</v>
      </c>
      <c r="E33" s="54">
        <v>45813</v>
      </c>
      <c r="F33" s="18">
        <f t="shared" si="2"/>
        <v>309222752.51787633</v>
      </c>
      <c r="G33" s="37"/>
      <c r="H33" s="38">
        <v>39424.529957999941</v>
      </c>
      <c r="I33" s="16" t="s">
        <v>48</v>
      </c>
      <c r="J33" s="16" t="s">
        <v>33</v>
      </c>
    </row>
    <row r="34" spans="1:22" x14ac:dyDescent="0.2">
      <c r="A34" s="16">
        <f t="shared" si="0"/>
        <v>22</v>
      </c>
      <c r="B34" s="17" t="s">
        <v>60</v>
      </c>
      <c r="C34" s="17" t="s">
        <v>47</v>
      </c>
      <c r="D34" s="54">
        <v>45633</v>
      </c>
      <c r="E34" s="54">
        <v>45813</v>
      </c>
      <c r="F34" s="18">
        <f t="shared" si="2"/>
        <v>35235542.347887829</v>
      </c>
      <c r="G34" s="37">
        <v>0</v>
      </c>
      <c r="H34" s="38">
        <v>4492.3754270002246</v>
      </c>
      <c r="I34" s="16" t="s">
        <v>48</v>
      </c>
      <c r="J34" s="16" t="s">
        <v>33</v>
      </c>
      <c r="M34" s="36"/>
    </row>
    <row r="35" spans="1:22" x14ac:dyDescent="0.2">
      <c r="A35" s="16">
        <f t="shared" si="0"/>
        <v>23</v>
      </c>
      <c r="B35" s="17" t="s">
        <v>76</v>
      </c>
      <c r="C35" s="17" t="s">
        <v>47</v>
      </c>
      <c r="D35" s="54">
        <v>45641</v>
      </c>
      <c r="E35" s="54">
        <v>45821</v>
      </c>
      <c r="F35" s="18">
        <f t="shared" si="2"/>
        <v>559534358.4404968</v>
      </c>
      <c r="G35" s="37">
        <v>0</v>
      </c>
      <c r="H35" s="38">
        <v>71338.149916999973</v>
      </c>
      <c r="I35" s="16" t="s">
        <v>48</v>
      </c>
      <c r="J35" s="16" t="s">
        <v>33</v>
      </c>
    </row>
    <row r="36" spans="1:22" x14ac:dyDescent="0.2">
      <c r="A36" s="16">
        <f t="shared" si="0"/>
        <v>24</v>
      </c>
      <c r="B36" s="17" t="s">
        <v>61</v>
      </c>
      <c r="C36" s="17" t="s">
        <v>47</v>
      </c>
      <c r="D36" s="54">
        <v>45577</v>
      </c>
      <c r="E36" s="54">
        <v>45757</v>
      </c>
      <c r="F36" s="18">
        <f t="shared" si="2"/>
        <v>129279161.36964175</v>
      </c>
      <c r="G36" s="37">
        <v>0</v>
      </c>
      <c r="H36" s="38">
        <v>16482.519894999976</v>
      </c>
      <c r="I36" s="16" t="s">
        <v>48</v>
      </c>
      <c r="J36" s="16" t="s">
        <v>33</v>
      </c>
    </row>
    <row r="37" spans="1:22" x14ac:dyDescent="0.2">
      <c r="A37" s="16">
        <f t="shared" si="0"/>
        <v>25</v>
      </c>
      <c r="B37" s="17" t="s">
        <v>62</v>
      </c>
      <c r="C37" s="17" t="s">
        <v>47</v>
      </c>
      <c r="D37" s="54">
        <v>45565</v>
      </c>
      <c r="E37" s="54">
        <v>45745</v>
      </c>
      <c r="F37" s="18">
        <f t="shared" si="2"/>
        <v>447407703.60695899</v>
      </c>
      <c r="G37" s="37">
        <v>0</v>
      </c>
      <c r="H37" s="38">
        <v>57042.498556999955</v>
      </c>
      <c r="I37" s="16" t="s">
        <v>48</v>
      </c>
      <c r="J37" s="16" t="s">
        <v>33</v>
      </c>
    </row>
    <row r="38" spans="1:22" x14ac:dyDescent="0.2">
      <c r="A38" s="16">
        <f t="shared" si="0"/>
        <v>26</v>
      </c>
      <c r="B38" s="17" t="s">
        <v>77</v>
      </c>
      <c r="C38" s="17" t="s">
        <v>47</v>
      </c>
      <c r="D38" s="54">
        <v>45503</v>
      </c>
      <c r="E38" s="54">
        <v>45683</v>
      </c>
      <c r="F38" s="18">
        <f t="shared" si="2"/>
        <v>348661536.04800004</v>
      </c>
      <c r="G38" s="37">
        <v>0</v>
      </c>
      <c r="H38" s="38">
        <v>44452.800000000003</v>
      </c>
      <c r="I38" s="16" t="s">
        <v>48</v>
      </c>
      <c r="J38" s="16" t="s">
        <v>33</v>
      </c>
    </row>
    <row r="39" spans="1:22" x14ac:dyDescent="0.2">
      <c r="A39" s="16">
        <f t="shared" si="0"/>
        <v>27</v>
      </c>
      <c r="B39" s="17" t="s">
        <v>63</v>
      </c>
      <c r="C39" s="17" t="s">
        <v>47</v>
      </c>
      <c r="D39" s="54">
        <v>45506</v>
      </c>
      <c r="E39" s="54">
        <v>45686</v>
      </c>
      <c r="F39" s="18">
        <f t="shared" si="2"/>
        <v>767172639.1400317</v>
      </c>
      <c r="G39" s="37">
        <v>0</v>
      </c>
      <c r="H39" s="38">
        <v>97811.110109000001</v>
      </c>
      <c r="I39" s="16" t="s">
        <v>48</v>
      </c>
      <c r="J39" s="16" t="s">
        <v>33</v>
      </c>
    </row>
    <row r="40" spans="1:22" x14ac:dyDescent="0.2">
      <c r="A40" s="16">
        <f t="shared" si="0"/>
        <v>28</v>
      </c>
      <c r="B40" s="17" t="s">
        <v>64</v>
      </c>
      <c r="C40" s="17" t="s">
        <v>47</v>
      </c>
      <c r="D40" s="54">
        <v>45480</v>
      </c>
      <c r="E40" s="54">
        <v>45660</v>
      </c>
      <c r="F40" s="18">
        <f t="shared" si="2"/>
        <v>7866399555.7163639</v>
      </c>
      <c r="G40" s="37">
        <v>0</v>
      </c>
      <c r="H40" s="38">
        <v>1002931.0664260015</v>
      </c>
      <c r="I40" s="16" t="s">
        <v>48</v>
      </c>
      <c r="J40" s="16" t="s">
        <v>33</v>
      </c>
    </row>
    <row r="41" spans="1:22" x14ac:dyDescent="0.2">
      <c r="A41" s="16">
        <f t="shared" si="0"/>
        <v>29</v>
      </c>
      <c r="B41" s="17" t="s">
        <v>78</v>
      </c>
      <c r="C41" s="17" t="s">
        <v>47</v>
      </c>
      <c r="D41" s="54">
        <v>45482</v>
      </c>
      <c r="E41" s="54">
        <v>45662</v>
      </c>
      <c r="F41" s="18">
        <f t="shared" si="2"/>
        <v>660568068.495</v>
      </c>
      <c r="G41" s="37">
        <v>0</v>
      </c>
      <c r="H41" s="38">
        <v>84219.5</v>
      </c>
      <c r="I41" s="16" t="s">
        <v>48</v>
      </c>
      <c r="J41" s="16" t="s">
        <v>33</v>
      </c>
    </row>
    <row r="42" spans="1:22" x14ac:dyDescent="0.2">
      <c r="A42" s="16">
        <f t="shared" si="0"/>
        <v>30</v>
      </c>
      <c r="B42" s="17" t="s">
        <v>65</v>
      </c>
      <c r="C42" s="17" t="s">
        <v>47</v>
      </c>
      <c r="D42" s="54">
        <v>45622</v>
      </c>
      <c r="E42" s="54">
        <v>45802</v>
      </c>
      <c r="F42" s="18">
        <f t="shared" si="2"/>
        <v>6515097221.5137081</v>
      </c>
      <c r="G42" s="37">
        <v>0</v>
      </c>
      <c r="H42" s="38">
        <v>830646.01002799906</v>
      </c>
      <c r="I42" s="16" t="s">
        <v>48</v>
      </c>
      <c r="J42" s="16" t="s">
        <v>33</v>
      </c>
    </row>
    <row r="43" spans="1:22" ht="3" customHeight="1" thickBot="1" x14ac:dyDescent="0.25">
      <c r="A43" s="19"/>
      <c r="B43" s="20"/>
      <c r="C43" s="20"/>
      <c r="D43" s="19"/>
      <c r="E43" s="21"/>
      <c r="F43" s="22"/>
      <c r="G43" s="45"/>
      <c r="H43" s="39"/>
      <c r="I43" s="19"/>
      <c r="J43" s="19"/>
    </row>
    <row r="44" spans="1:22" ht="13.5" thickBot="1" x14ac:dyDescent="0.25">
      <c r="E44" s="26" t="s">
        <v>19</v>
      </c>
      <c r="F44" s="27">
        <f>+SUM(F13:F43)</f>
        <v>37865314239.513779</v>
      </c>
      <c r="G44" s="46">
        <f>+SUM(G13:G43)</f>
        <v>768286198</v>
      </c>
      <c r="H44" s="40">
        <f>+SUM(H13:H43)</f>
        <v>4729706.599746</v>
      </c>
    </row>
    <row r="45" spans="1:22" customFormat="1" ht="13.5" thickTop="1" x14ac:dyDescent="0.2">
      <c r="A45" s="6"/>
      <c r="B45" s="10"/>
      <c r="C45" s="10"/>
      <c r="D45" s="11"/>
      <c r="E45" s="3"/>
      <c r="F45" s="3"/>
      <c r="G45" s="3"/>
      <c r="H45" s="4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2">
      <c r="F46" s="18"/>
    </row>
    <row r="47" spans="1:22" ht="18" x14ac:dyDescent="0.25">
      <c r="A47" s="12" t="s">
        <v>18</v>
      </c>
      <c r="F47" s="18"/>
      <c r="G47" s="18"/>
      <c r="H47" s="36"/>
    </row>
    <row r="48" spans="1:22" x14ac:dyDescent="0.2">
      <c r="F48" s="18"/>
      <c r="G48" s="36"/>
    </row>
    <row r="49" spans="1:10" ht="12.75" customHeight="1" x14ac:dyDescent="0.2">
      <c r="A49" s="66" t="s">
        <v>2</v>
      </c>
      <c r="B49" s="68" t="s">
        <v>12</v>
      </c>
      <c r="C49" s="68" t="s">
        <v>4</v>
      </c>
      <c r="D49" s="68" t="s">
        <v>26</v>
      </c>
      <c r="E49" s="68" t="s">
        <v>5</v>
      </c>
      <c r="F49" s="13" t="s">
        <v>6</v>
      </c>
      <c r="G49" s="72" t="s">
        <v>6</v>
      </c>
      <c r="H49" s="72"/>
      <c r="I49" s="68" t="s">
        <v>7</v>
      </c>
      <c r="J49" s="68" t="s">
        <v>20</v>
      </c>
    </row>
    <row r="50" spans="1:10" ht="13.5" thickBot="1" x14ac:dyDescent="0.25">
      <c r="A50" s="67"/>
      <c r="B50" s="69"/>
      <c r="C50" s="69"/>
      <c r="D50" s="69"/>
      <c r="E50" s="69"/>
      <c r="F50" s="14" t="s">
        <v>8</v>
      </c>
      <c r="G50" s="15" t="s">
        <v>9</v>
      </c>
      <c r="H50" s="15" t="s">
        <v>10</v>
      </c>
      <c r="I50" s="69"/>
      <c r="J50" s="69"/>
    </row>
    <row r="51" spans="1:10" x14ac:dyDescent="0.2">
      <c r="A51" s="16"/>
      <c r="F51" s="18">
        <f>+G51+H51*$C$7</f>
        <v>0</v>
      </c>
    </row>
    <row r="52" spans="1:10" x14ac:dyDescent="0.2">
      <c r="A52" s="16"/>
      <c r="F52" s="18">
        <f>+G52+H52*$C$7</f>
        <v>0</v>
      </c>
    </row>
    <row r="53" spans="1:10" x14ac:dyDescent="0.2">
      <c r="A53" s="34"/>
      <c r="F53" s="18">
        <f>+G53+H53*$C$7</f>
        <v>0</v>
      </c>
    </row>
    <row r="54" spans="1:10" ht="3" customHeight="1" thickBot="1" x14ac:dyDescent="0.25">
      <c r="A54" s="19"/>
      <c r="B54" s="20"/>
      <c r="C54" s="20"/>
      <c r="D54" s="19"/>
      <c r="E54" s="21"/>
      <c r="F54" s="22"/>
      <c r="G54" s="19"/>
      <c r="H54" s="19"/>
      <c r="I54" s="19"/>
      <c r="J54" s="19"/>
    </row>
    <row r="55" spans="1:10" ht="13.5" thickBot="1" x14ac:dyDescent="0.25">
      <c r="E55" s="26" t="s">
        <v>19</v>
      </c>
      <c r="F55" s="27">
        <f>+SUM(F51:F54)</f>
        <v>0</v>
      </c>
      <c r="G55" s="27">
        <f>+SUM(G51:G54)</f>
        <v>0</v>
      </c>
      <c r="H55" s="27">
        <f>+SUM(H51:H54)</f>
        <v>0</v>
      </c>
    </row>
    <row r="56" spans="1:10" ht="13.5" thickTop="1" x14ac:dyDescent="0.2">
      <c r="F56" s="18"/>
    </row>
    <row r="57" spans="1:10" x14ac:dyDescent="0.2">
      <c r="F57" s="18"/>
    </row>
    <row r="58" spans="1:10" x14ac:dyDescent="0.2">
      <c r="F58" s="18"/>
    </row>
    <row r="59" spans="1:10" x14ac:dyDescent="0.2">
      <c r="F59" s="18"/>
    </row>
    <row r="60" spans="1:10" x14ac:dyDescent="0.2">
      <c r="F60" s="18"/>
      <c r="H60" s="71"/>
      <c r="I60" s="71"/>
    </row>
    <row r="61" spans="1:10" x14ac:dyDescent="0.2">
      <c r="B61" s="70"/>
      <c r="C61" s="70"/>
      <c r="D61" s="70"/>
      <c r="E61" s="70"/>
      <c r="F61" s="70"/>
      <c r="G61" s="70"/>
      <c r="H61" s="70"/>
      <c r="I61" s="70"/>
    </row>
    <row r="62" spans="1:10" x14ac:dyDescent="0.2">
      <c r="B62" s="71"/>
      <c r="C62" s="71"/>
      <c r="D62" s="71"/>
      <c r="E62" s="71"/>
      <c r="F62" s="71"/>
      <c r="G62" s="71"/>
      <c r="H62" s="71"/>
      <c r="I62" s="71"/>
    </row>
    <row r="63" spans="1:10" x14ac:dyDescent="0.2">
      <c r="F63" s="18"/>
    </row>
    <row r="64" spans="1:10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</sheetData>
  <mergeCells count="21">
    <mergeCell ref="B62:C62"/>
    <mergeCell ref="D62:I62"/>
    <mergeCell ref="J11:J12"/>
    <mergeCell ref="J49:J50"/>
    <mergeCell ref="E49:E50"/>
    <mergeCell ref="G49:H49"/>
    <mergeCell ref="I49:I50"/>
    <mergeCell ref="I11:I12"/>
    <mergeCell ref="G11:H11"/>
    <mergeCell ref="E11:E12"/>
    <mergeCell ref="C11:C12"/>
    <mergeCell ref="C49:C50"/>
    <mergeCell ref="B61:C61"/>
    <mergeCell ref="D61:I61"/>
    <mergeCell ref="A11:A12"/>
    <mergeCell ref="B11:B12"/>
    <mergeCell ref="D11:D12"/>
    <mergeCell ref="H60:I60"/>
    <mergeCell ref="A49:A50"/>
    <mergeCell ref="B49:B50"/>
    <mergeCell ref="D49:D50"/>
  </mergeCells>
  <phoneticPr fontId="2" type="noConversion"/>
  <hyperlinks>
    <hyperlink ref="A1" location="Índice!A1" display="Regresar al Índice" xr:uid="{00000000-0004-0000-0200-000000000000}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0"/>
  <sheetViews>
    <sheetView showGridLines="0" workbookViewId="0">
      <selection activeCell="A3" sqref="A3"/>
    </sheetView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+Índice!B16&amp;Índice!C16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45657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7843.41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6" t="s">
        <v>2</v>
      </c>
      <c r="B11" s="68" t="s">
        <v>13</v>
      </c>
      <c r="C11" s="68" t="s">
        <v>4</v>
      </c>
      <c r="D11" s="68" t="s">
        <v>26</v>
      </c>
      <c r="E11" s="68" t="s">
        <v>5</v>
      </c>
      <c r="F11" s="13" t="s">
        <v>6</v>
      </c>
      <c r="G11" s="72" t="s">
        <v>6</v>
      </c>
      <c r="H11" s="72"/>
      <c r="I11" s="68" t="s">
        <v>7</v>
      </c>
      <c r="J11" s="68" t="s">
        <v>20</v>
      </c>
    </row>
    <row r="12" spans="1:22" ht="13.5" thickBot="1" x14ac:dyDescent="0.25">
      <c r="A12" s="67"/>
      <c r="B12" s="69"/>
      <c r="C12" s="69"/>
      <c r="D12" s="69"/>
      <c r="E12" s="69"/>
      <c r="F12" s="14" t="s">
        <v>8</v>
      </c>
      <c r="G12" s="15" t="s">
        <v>9</v>
      </c>
      <c r="H12" s="15" t="s">
        <v>10</v>
      </c>
      <c r="I12" s="69"/>
      <c r="J12" s="69"/>
    </row>
    <row r="13" spans="1:22" x14ac:dyDescent="0.2">
      <c r="A13" s="16"/>
      <c r="C13" s="17"/>
      <c r="D13" s="32"/>
      <c r="E13" s="33"/>
      <c r="F13" s="51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66" t="s">
        <v>2</v>
      </c>
      <c r="B23" s="68" t="s">
        <v>13</v>
      </c>
      <c r="C23" s="68" t="s">
        <v>4</v>
      </c>
      <c r="D23" s="68" t="s">
        <v>26</v>
      </c>
      <c r="E23" s="68" t="s">
        <v>5</v>
      </c>
      <c r="F23" s="13" t="s">
        <v>6</v>
      </c>
      <c r="G23" s="72" t="s">
        <v>6</v>
      </c>
      <c r="H23" s="72"/>
      <c r="I23" s="68" t="s">
        <v>7</v>
      </c>
      <c r="J23" s="68" t="s">
        <v>20</v>
      </c>
    </row>
    <row r="24" spans="1:22" ht="13.5" thickBot="1" x14ac:dyDescent="0.25">
      <c r="A24" s="67"/>
      <c r="B24" s="69"/>
      <c r="C24" s="69"/>
      <c r="D24" s="69"/>
      <c r="E24" s="69"/>
      <c r="F24" s="14" t="s">
        <v>8</v>
      </c>
      <c r="G24" s="15" t="s">
        <v>9</v>
      </c>
      <c r="H24" s="15" t="s">
        <v>10</v>
      </c>
      <c r="I24" s="69"/>
      <c r="J24" s="69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70"/>
      <c r="C34" s="70"/>
      <c r="D34" s="70"/>
      <c r="E34" s="70"/>
      <c r="F34" s="70"/>
      <c r="G34" s="70"/>
      <c r="H34" s="70"/>
      <c r="I34" s="70"/>
    </row>
    <row r="35" spans="2:9" x14ac:dyDescent="0.2">
      <c r="B35" s="71"/>
      <c r="C35" s="71"/>
      <c r="D35" s="71"/>
      <c r="E35" s="71"/>
      <c r="F35" s="71"/>
      <c r="G35" s="71"/>
      <c r="H35" s="71"/>
      <c r="I35" s="71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</mergeCells>
  <phoneticPr fontId="2" type="noConversion"/>
  <hyperlinks>
    <hyperlink ref="A1" location="Índice!A1" display="Regresar al Índice" xr:uid="{00000000-0004-0000-0300-000000000000}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u7yAPOlkcJ655nyAJFHbazAEtOmDdqeAqsbEPbhCLnk=</DigestValue>
    </Reference>
    <Reference Type="http://www.w3.org/2000/09/xmldsig#Object" URI="#idOfficeObject">
      <DigestMethod Algorithm="http://www.w3.org/2001/04/xmlenc#sha256"/>
      <DigestValue>kxugsc8JjQKWeqp9knS/M7JnQLZwgpSjXnVX0OlNgok=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V7G7l9jDiBWziAAMutQzxoa6G4Pjgw9DGE4WAxS12+0=</DigestValue>
    </Reference>
    <Reference Type="http://www.w3.org/2000/09/xmldsig#Object" URI="#idValidSigLnImg">
      <DigestMethod Algorithm="http://www.w3.org/2001/04/xmlenc#sha256"/>
      <DigestValue>O1Bx8oSpVNcRvmhnGG55tCuDRo8EWSzA2ovZjXpskgA=</DigestValue>
    </Reference>
    <Reference Type="http://www.w3.org/2000/09/xmldsig#Object" URI="#idInvalidSigLnImg">
      <DigestMethod Algorithm="http://www.w3.org/2001/04/xmlenc#sha256"/>
      <DigestValue>+UebMdZXIC5RNxomWC8s8AFD6Tf5JCFf8kV+U5UHYBM=</DigestValue>
    </Reference>
  </SignedInfo>
  <SignatureValue>VMkmdoCsieGDPQULNlRZcz0MyHegelFeIOEvWVv6nCDlvdXEnZ9QeSyKSw/P8VwUieOeX4WD8cZG
xF2WdgSOldjZHS9+XL+5G6saKNBU88L5N0u+uzkRAZX5YCRIdkl9rpT1E4eC6JplM9ClXjfYEaEZ
AFrPV/i/liEOUQN5/5oxK6klohDfWYyWZY0fBlve5VPVTmYjpieVvlQgKAsXeListSVHNaaC44kx
9WDjSggP6XflmjKQLuyW1wyoZtvejbHaWXFgLKzfCox/HSal/Not1M2wHrYZ9mO4CUTX9GVy5CYQ
RFvapTgFXlTxLk/CYcfynMNd8TgdL5at9Qic5w==</SignatureValue>
  <KeyInfo>
    <X509Data>
      <X509Certificate>MIIIjzCCBnegAwIBAgIIFgRlzTgR0OYwDQYJKoZIhvcNAQELBQAwWjEaMBgGA1UEAwwRQ0EtRE9DVU1FTlRBIFMuQS4xFjAUBgNVBAUTDVJVQzgwMDUwMTcyLTExFzAVBgNVBAoMDkRPQ1VNRU5UQSBTLkEuMQswCQYDVQQGEwJQWTAeFw0yMzA1MDMxNTIzMDBaFw0yNTA1MDIxNTIzMDBaMIG/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kglU07LpVixcu7mqhoFgiWPq4vhjZk1dxgoNBwIU9q0I2CB5HLqcwFpVNnC+zQpll+eqv2aSGvkUOAj0MJvKwXkkUww4kkQBMMFyEnjX4//Xo9hCq/138dIKEFAYZde7sJOiOGKUBh4swzso/SA+eG/760b7dcvBv5zHRp+UGwBrYOI1Abfcy9MX3nmowiiU/60wdTwBcjT9H/4k7Lf9nLvjDsYWphoCUmy7b34Xwl5cxOQQXK6g+UXyBFC9Mogxx2F3mSxTlrosUnHcSuEj8R14DRRST4FWMc+ra3i2JEv89sT+YHvZz8K1ZbuDPT9dnCh2J3tTmnK/ZZ8c4n559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ydWJlbi5yb21lcm9AbWVyY29lc3R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rp5MSg2RVBhuzQWgup1YvZxCAfMA4GA1UdDwEB/wQEAwIF4DANBgkqhkiG9w0BAQsFAAOCAgEAXddhPH9temnnL2+8QSTJM3F4rQ5EA/NcIJy146HxuVng17eJLp+VKQhvyC5t6FPpwEmj+MbMHZ9jhvNUrP7BxaESkkcSgRceatJmmdO3BAloKrx/KJXHPc+aBPOzkF6/R6iIPTe4M3OeQkhIku870iPB1rNWZLWIQjG3jcR7FPyx5bh8CFuVNgnBnU+UUHdiUr+uO8qJiwhbbG5unh1/d0gxauKQp2WNIdxp31bEoAcorCH/YF6efzmpvwp23P9R/Q/oNpbgHVImwc9H8c74ZUJTO/tSkM9WWoYWf26cLn0O1NLkIaeJzA2qiQHgeDHtzXiaEzx/F9Ju70Fj7ix4j9KHx8Bp+GlSgybQLkgITd3R9cyZoDjhs55IGrW62UZN22P/Wl8eejaOgwd5ISvqc6K3fvo5jJicY1d2QXyGrUY106fjiWCHGaAWgrjCx/qwOIy422Zv33tcaBlD3zw/QUSiA3Xv5EY//ydjFygIaGCPLIjDwRnFybgovFdHGZHerMs+Ps9iocYxmogr+Qyy1cprXS6RSJYJQc/mJG5aX2/kwiufsQFO0Pq/to8KkxWLfw3GFsTsFVECSTPplQx8UZWPzzhtqsr8cv473S7KM4qYYgvpB+raJOcFuxNR984SOUARATwFloemvlr6dGqGFUpldifoB96Ja26jVGRWuH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WcW9+kyse+gs74m3jG0aSdsODoXjTOJ6vqH2qk1xJjk=</DigestValue>
      </Reference>
      <Reference URI="/xl/comments1.xml?ContentType=application/vnd.openxmlformats-officedocument.spreadsheetml.comments+xml">
        <DigestMethod Algorithm="http://www.w3.org/2001/04/xmlenc#sha256"/>
        <DigestValue>est9a9im3QC1JHsr0F3fbHewS3hfvyurHNhjOx1NoqM=</DigestValue>
      </Reference>
      <Reference URI="/xl/comments2.xml?ContentType=application/vnd.openxmlformats-officedocument.spreadsheetml.comments+xml">
        <DigestMethod Algorithm="http://www.w3.org/2001/04/xmlenc#sha256"/>
        <DigestValue>Cbj7I2pxEo/7B1x0mpBcWCSVQx5Hhd5C75vXtEzEOWU=</DigestValue>
      </Reference>
      <Reference URI="/xl/comments3.xml?ContentType=application/vnd.openxmlformats-officedocument.spreadsheetml.comments+xml">
        <DigestMethod Algorithm="http://www.w3.org/2001/04/xmlenc#sha256"/>
        <DigestValue>2C5CK3S5YqF/fbPJor6gRLgFviF8TpsIGbicRK8bKqo=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+IkaiOfPp3B8Az4FEtUX6tcDj6FswnhmeQqM3trWdfA=</DigestValue>
      </Reference>
      <Reference URI="/xl/drawings/vmlDrawing1.vml?ContentType=application/vnd.openxmlformats-officedocument.vmlDrawing">
        <DigestMethod Algorithm="http://www.w3.org/2001/04/xmlenc#sha256"/>
        <DigestValue>USgZWmpw7hSfdvRVnZtvQMMszQVBPcWuhOa5Uqa5AjE=</DigestValue>
      </Reference>
      <Reference URI="/xl/drawings/vmlDrawing2.vml?ContentType=application/vnd.openxmlformats-officedocument.vmlDrawing">
        <DigestMethod Algorithm="http://www.w3.org/2001/04/xmlenc#sha256"/>
        <DigestValue>Q+Y/Mins3b6Aho33cs7tKXmNtAu67zLowfPy3Yrilx8=</DigestValue>
      </Reference>
      <Reference URI="/xl/drawings/vmlDrawing3.vml?ContentType=application/vnd.openxmlformats-officedocument.vmlDrawing">
        <DigestMethod Algorithm="http://www.w3.org/2001/04/xmlenc#sha256"/>
        <DigestValue>HtwCN4ST0z5vpLm4VcjkEt2zOZ2/fEbullUMfVMldGc=</DigestValue>
      </Reference>
      <Reference URI="/xl/drawings/vmlDrawing4.vml?ContentType=application/vnd.openxmlformats-officedocument.vmlDrawing">
        <DigestMethod Algorithm="http://www.w3.org/2001/04/xmlenc#sha256"/>
        <DigestValue>+el3WOdw1sJ/wNWHO73BnI3rjR8hjr4uaLkYtLKLfMw=</DigestValue>
      </Reference>
      <Reference URI="/xl/media/image1.png?ContentType=image/png">
        <DigestMethod Algorithm="http://www.w3.org/2001/04/xmlenc#sha256"/>
        <DigestValue>cLRt8E2e+cK02GXnQWHZeBzMmv+MvdgMTAMjg7Qb/Ec=</DigestValue>
      </Reference>
      <Reference URI="/xl/media/image2.emf?ContentType=image/x-emf">
        <DigestMethod Algorithm="http://www.w3.org/2001/04/xmlenc#sha256"/>
        <DigestValue>V/9xd9j26hdHyYRink/ylUzdwtuhjwCZ8hrb/Db88u8=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+MFhukffGYUIdszzpStQMWkn05nD+yWfU7Jjy4fbDn8=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9l1KF6PhnsGvXVckGMY+YolyKn5SKJiCxHIns8LFsMU=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9l1KF6PhnsGvXVckGMY+YolyKn5SKJiCxHIns8LFsMU=</DigestValue>
      </Reference>
      <Reference URI="/xl/sharedStrings.xml?ContentType=application/vnd.openxmlformats-officedocument.spreadsheetml.sharedStrings+xml">
        <DigestMethod Algorithm="http://www.w3.org/2001/04/xmlenc#sha256"/>
        <DigestValue>x8WpQ5k6a+h8d3X8xilRN4IiyCkJebqTVOIFwQ0IDy4=</DigestValue>
      </Reference>
      <Reference URI="/xl/styles.xml?ContentType=application/vnd.openxmlformats-officedocument.spreadsheetml.styles+xml">
        <DigestMethod Algorithm="http://www.w3.org/2001/04/xmlenc#sha256"/>
        <DigestValue>AbLhakUA9yRyXKi4zGOd+/2RMY8pVqcZqrg9+r6ZLXM=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bHoA35MOzbr0xLvpfb+a0CdaQThXxrcknrt1IsXM4/M=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BnVZgHVhDs4jzQvJFmKhHnHmsaoVt7gYHqSXwNj2rlo=</DigestValue>
      </Reference>
      <Reference URI="/xl/worksheets/sheet2.xml?ContentType=application/vnd.openxmlformats-officedocument.spreadsheetml.worksheet+xml">
        <DigestMethod Algorithm="http://www.w3.org/2001/04/xmlenc#sha256"/>
        <DigestValue>Degein+5vLS5KVB6QZxsX+kJLmbhJKHVPCtGmcQE7m0=</DigestValue>
      </Reference>
      <Reference URI="/xl/worksheets/sheet3.xml?ContentType=application/vnd.openxmlformats-officedocument.spreadsheetml.worksheet+xml">
        <DigestMethod Algorithm="http://www.w3.org/2001/04/xmlenc#sha256"/>
        <DigestValue>ScPPoYdAP5oIaqrvAXTBUNywLC30ctBmQOqB+OheOoY=</DigestValue>
      </Reference>
      <Reference URI="/xl/worksheets/sheet4.xml?ContentType=application/vnd.openxmlformats-officedocument.spreadsheetml.worksheet+xml">
        <DigestMethod Algorithm="http://www.w3.org/2001/04/xmlenc#sha256"/>
        <DigestValue>QjWBw1yR+Q8umsHoDnP7rRbjHzjfqV1n4TmsM12VROY=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2025-03-27T19:31:41Z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{D7CFE168-8CF6-4C62-AC58-F1418DF9BF75}</SetupID>
          <SignatureText>Ruben Romero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2025-03-27T19:31:41Z</xd:SigningTime>
          <xd:SigningCertificate>
            <xd:Cert>
              <xd:CertDigest>
                <DigestMethod Algorithm="http://www.w3.org/2001/04/xmlenc#sha256"/>
                <DigestValue>5CfFkRBuokQPwttC9h7iunDlthD/Q3M12D4+hbnDq7c=</DigestValue>
              </xd:CertDigest>
              <xd:IssuerSerial>
                <X509IssuerName>C=PY, O=DOCUMENTA S.A., SERIALNUMBER=RUC80050172-1, CN=CA-DOCUMENTA S.A.</X509IssuerName>
                <X509SerialNumber>1586504900824649958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IBAAB/AAAAAAAAAAAAAABNGAAAVAsAACBFTUYAAAEAKBwAAKoAAAAGAAAAAAAAAAAAAAAAAAAAVgUAAAADAAA1AQAArgAAAAAAAAAAAAAAAAAAAAi3BACwpwI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/AAAAAAAAAAAAAAAT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////AAAAAAAlAAAADAAAAAEAAABMAAAAZAAAAAAAAAAAAAAAEgEAAH8AAAAAAAAAAAAAABMBAACAAAAAIQDwAAAAAAAAAAAAAACAPwAAAAAAAAAAAACAPwAAAAAAAAAAAAAAAAAAAAAAAAAAAAAAAAAAAAAAAAAAJQAAAAwAAAAAAACAKAAAAAwAAAABAAAAJwAAABgAAAABAAAAAAAAAP///wAAAAAAJQAAAAwAAAABAAAATAAAAGQAAAAAAAAAAAAAABI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IF98+n8AAAAgX3z6fwAAEwAAAAAAAAAAAPbW+n8AALGigHv6fwAAMBb21vp/AAATAAAAAAAAACgXAAAAAAAAQAAAwPp/AAAAAPbW+n8AAIelgHv6fwAABAAAAAAAAAAwFvbW+n8AAKC1W7cJAAAAEwAAAAAAAABIAAAAAAAAACQZQHz6fwAAmCNffPp/AACAHUB8+n8AAAEAAAAAAAAARkNAfPp/AAAAAPbW+n8AAAAAAAAAAAAAAAAAAPp/AABgvlu3CQAAAGBUl6ATAQAAS1RT1vp/AACAtlu3CQAAABm3W7cJAAAAAAAAAAAAAAAAAAAAZHYACAAAAAAlAAAADAAAAAEAAAAYAAAADAAAAAAAAAASAAAADAAAAAEAAAAeAAAAGAAAAMMAAAAEAAAA9wAAABEAAAAlAAAADAAAAAEAAABUAAAAhAAAAMQAAAAEAAAA9QAAABAAAAABAAAAYfe0QQBAtUHEAAAABAAAAAkAAABMAAAAAAAAAAAAAAAAAAAA//////////9gAAAAMgA3AC8AMwAvADIAMAAyADUAAAAGAAAABgAAAAQAAAAGAAAABAAAAAYAAAAGAAAABgAAAAYAAABLAAAAQAAAADAAAAAFAAAAIAAAAAEAAAABAAAAEAAAAAAAAAAAAAAAEwEAAIAAAAAAAAAAAAAAABMBAACAAAAAUgAAAHABAAACAAAAEAAAAAcAAAAAAAAAAAAAALwCAAAAAAAAAQICIlMAeQBzAHQAZQBtAAAAAAAAAAAAAAAAAAAAAAAAAAAAAAAAAAAAAAAAAAAAAAAAAAAAAAAAAAAAAAAAAAAAAAAAAAAAEPqckBMBAAAQ+pyQEwEAAPqkgHv6fwAA0O541vp/AAAAAAAAAAAAALA/9tb6fwAACQAAAAEAAAAJAAAAAAAAAAAAAAAAAAAAAAAAAAAAAABzvcMivW8AAAAAAAAAAAAAyOYlohMBAADQyFm3CQAAAGBUl6ATAQAA////PwAAAABxBYoAAAAAAAcAAAAAAAAAQMGVkhMBAAAMyFm3CQAAAEnIWbcJAAAAwR9P1vp/AACQAQAAAAAAAQAAAAAAAHIAaQBhAGwAAAAAAAAAAAAAAGBUl6ATAQAAS1RT1vp/AACwx1m3CQAAAEnIWbcJAAAAII4voh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99F76fwAAAwAAAAAAAADQ7njW+n8AAAAAAAAAAAAAkHqJX/p/AAD4qqtf+n8AAJAAHqITAQAAAAAAAAAAAAAAAAAAAAAAAMO8wyK9bwAAIMxZtwkAAAAg0YZf+n8AAHjIWbcJAAAAYFSXoBMBAADg////AAAAAAAAAAAAAAAABgAAAAAAAAAEAAAAAAAAAJzHWbcJAAAA2cdZtwkAAADBH0/W+n8AAAAAAAAAAAAA0nvxXgAAAAABAAAAAAAAAKAPAAAAAAAAYFSXoBMBAABLVFPW+n8AAEDHWbcJAAAA2cdZtwkAAAAgp5KhEwEAAAAAAABkdgAIAAAAACUAAAAMAAAAAwAAABgAAAAMAAAAAAAAABIAAAAMAAAAAQAAABYAAAAMAAAACAAAAFQAAABUAAAACgAAACcAAAAeAAAASgAAAAEAAABh97RBAEC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MAAABHAAAAKQAAADMAAABrAAAAFQAAACEA8AAAAAAAAAAAAAAAgD8AAAAAAAAAAAAAgD8AAAAAAAAAAAAAAAAAAAAAAAAAAAAAAAAAAAAAAAAAACUAAAAMAAAAAAAAgCgAAAAMAAAABAAAAFIAAABwAQAABAAAAPD///8AAAAAAAAAAAAAAACQAQAAAAAAAQAAAABzAGUAZwBvAGUAIAB1AGkAAAAAAAAAAAAAAAAAAAAAAAAAAAAAAAAAAAAAAAAAAAAAAAAAAAAAAAAAAAAAAAAAAAAAAA4Rbf//////bAkAAAFtAQBACDKgEwEAANDueNb6fwAAAAAAAAAAAACg5iWiEwEAAOwWMv//////EBno2Pp/AAAAAAAAAAAAAAAAAAAAAAAAw7zDIr1vAAByTXt7+n8AAA4RAW0AAAAAeMhZtwkAAABgVJegEwEAAPD///8AAAAAAAAAAAAAAAAJAAAAAAAAAAUAAAAAAAAAnMdZtwkAAADZx1m3CQAAAMEfT9b6fwAAII4vohMBAAA9AsTWAAAAABAAAAAHAAAAAAAAAAAAAABgVJegEwEAAEtUU9b6fwAAQMdZtwkAAADZx1m3CQAAAOBwL6ITAQAAAAAAAGR2AAgAAAAAJQAAAAwAAAAEAAAAGAAAAAwAAAAAAAAAEgAAAAwAAAABAAAAHgAAABgAAAApAAAAMwAAAJQAAABIAAAAJQAAAAwAAAAEAAAAVAAAAJQAAAAqAAAAMwAAAJIAAABHAAAAAQAAAGH3tEEAQLVBKgAAADMAAAAMAAAATAAAAAAAAAAAAAAAAAAAAP//////////ZAAAAFIAdQBiAGUAbgAgAFIAbwBtAGUAcgBvAAoAAAAJAAAACQAAAAgAAAAJAAAABAAAAAoAAAAJAAAADgAAAAgAAAAGAAAACQAAAEsAAABAAAAAMAAAAAUAAAAgAAAAAQAAAAEAAAAQAAAAAAAAAAAAAAATAQAAgAAAAAAAAAAAAAAAEwEAAIAAAAAlAAAADAAAAAIAAAAnAAAAGAAAAAUAAAAAAAAA////AAAAAAAlAAAADAAAAAUAAABMAAAAZAAAAAAAAABQAAAAEgEAAHwAAAAAAAAAUAAAABM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pAAAAXAAAAAEAAABh97RBAEC1QQoAAABQAAAAHQAAAEwAAAAAAAAAAAAAAAAAAAD//////////4gAAABSAHUAYgBlAG4AIABBAHUAcgBlAGwAaQBvACAAUgBvAG0AZQByAG8AIABWAGEAbABsAGUAagBvAHMAAAAHAAAABwAAAAcAAAAGAAAABwAAAAMAAAAHAAAABwAAAAQAAAAGAAAAAwAAAAMAAAAHAAAAAwAAAAcAAAAHAAAACQAAAAYAAAAEAAAABwAAAAMAAAAHAAAABgAAAAMAAAADAAAABgAAAAMAAAAHAAAABQAAAEsAAABAAAAAMAAAAAUAAAAgAAAAAQAAAAEAAAAQAAAAAAAAAAAAAAATAQAAgAAAAAAAAAAAAAAAE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EAQLVBCgAAAGAAAAATAAAATAAAAAAAAAAAAAAAAAAAAP//////////dAAAAFIAZQBwAHIAZQBzAGUAbgB0AGEAbgB0AGUAIABMAGUAZwBhAGwAAAAHAAAABgAAAAcAAAAEAAAABgAAAAUAAAAGAAAABwAAAAQAAAAGAAAABwAAAAQAAAAGAAAAAwAAAAUAAAAGAAAABwAAAAYAAAADAAAASwAAAEAAAAAwAAAABQAAACAAAAABAAAAAQAAABAAAAAAAAAAAAAAABMBAACAAAAAAAAAAAAAAAATAQAAgAAAACUAAAAMAAAAAgAAACcAAAAYAAAABQAAAAAAAAD///8AAAAAACUAAAAMAAAABQAAAEwAAABkAAAACQAAAHAAAAAJAQAAfAAAAAkAAABwAAAAAQEAAA0AAAAhAPAAAAAAAAAAAAAAAIA/AAAAAAAAAAAAAIA/AAAAAAAAAAAAAAAAAAAAAAAAAAAAAAAAAAAAAAAAAAAlAAAADAAAAAAAAIAoAAAADAAAAAUAAAAlAAAADAAAAAEAAAAYAAAADAAAAAAAAAASAAAADAAAAAEAAAAWAAAADAAAAAAAAABUAAAASAEAAAoAAABwAAAACAEAAHwAAAABAAAAYfe0QQBAtUEKAAAAcAAAACoAAABMAAAABAAAAAkAAABwAAAACgEAAH0AAACgAAAARgBpAHIAbQBhAGQAbwAgAHAAbwByADoAIABSAFUAQgBFAE4AIABBAFUAUgBFAEwASQBPACAAUgBPAE0ARQBSAE8AIABWAEEATABMAEUASgBPAFMABgAAAAMAAAAEAAAACQAAAAYAAAAHAAAABwAAAAMAAAAHAAAABwAAAAQAAAADAAAAAwAAAAcAAAAIAAAABgAAAAYAAAAIAAAAAwAAAAcAAAAIAAAABwAAAAYAAAAFAAAAAwAAAAkAAAADAAAABwAAAAkAAAAKAAAABgAAAAcAAAAJAAAAAwAAAAcAAAAHAAAABQAAAAUAAAAGAAAABAAAAAkAAAAGAAAAFgAAAAwAAAAAAAAAJQAAAAwAAAACAAAADgAAABQAAAAAAAAAEAAAABQAAAA=</Object>
  <Object Id="idInvalidSigLnImg">AQAAAGwAAAAAAAAAAAAAABIBAAB/AAAAAAAAAAAAAABNGAAAVAsAACBFTUYAAAEAmCEAALEAAAAGAAAAAAAAAAAAAAAAAAAAVgUAAAADAAA1AQAArgAAAAAAAAAAAAAAAAAAAAi3BACwpwI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/AAAAAAAAAAAAAAAT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////AAAAAAAlAAAADAAAAAEAAABMAAAAZAAAAAAAAAAAAAAAEgEAAH8AAAAAAAAAAAAAABMBAACAAAAAIQDwAAAAAAAAAAAAAACAPwAAAAAAAAAAAACAPwAAAAAAAAAAAAAAAAAAAAAAAAAAAAAAAAAAAAAAAAAAJQAAAAwAAAAAAACAKAAAAAwAAAABAAAAJwAAABgAAAABAAAAAAAAAP///wAAAAAAJQAAAAwAAAABAAAATAAAAGQAAAAAAAAAAAAAABI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IF98+n8AAAAgX3z6fwAAEwAAAAAAAAAAAPbW+n8AALGigHv6fwAAMBb21vp/AAATAAAAAAAAACgXAAAAAAAAQAAAwPp/AAAAAPbW+n8AAIelgHv6fwAABAAAAAAAAAAwFvbW+n8AAKC1W7cJAAAAEwAAAAAAAABIAAAAAAAAACQZQHz6fwAAmCNffPp/AACAHUB8+n8AAAEAAAAAAAAARkNAfPp/AAAAAPbW+n8AAAAAAAAAAAAAAAAAAPp/AABgvlu3CQAAAGBUl6ATAQAAS1RT1vp/AACAtlu3CQAAABm3W7cJAAAAAAAAAAAAAAAAAAAAZHYACAAAAAAlAAAADAAAAAEAAAAYAAAADAAAAP8AAAASAAAADAAAAAEAAAAeAAAAGAAAACIAAAAEAAAAcgAAABEAAAAlAAAADAAAAAEAAABUAAAAqAAAACMAAAAEAAAAcAAAABAAAAABAAAAYfe0QQBAtUEjAAAABAAAAA8AAABMAAAAAAAAAAAAAAAAAAAA//////////9sAAAARgBpAHIAbQBhACAAbgBvACAAdgDhAGwAaQBkAGEAAAAGAAAAAwAAAAQAAAAJAAAABgAAAAMAAAAHAAAABwAAAAMAAAAFAAAABgAAAAMAAAADAAAABwAAAAYAAABLAAAAQAAAADAAAAAFAAAAIAAAAAEAAAABAAAAEAAAAAAAAAAAAAAAEwEAAIAAAAAAAAAAAAAAABMBAACAAAAAUgAAAHABAAACAAAAEAAAAAcAAAAAAAAAAAAAALwCAAAAAAAAAQICIlMAeQBzAHQAZQBtAAAAAAAAAAAAAAAAAAAAAAAAAAAAAAAAAAAAAAAAAAAAAAAAAAAAAAAAAAAAAAAAAAAAAAAAAAAAEPqckBMBAAAQ+pyQEwEAAPqkgHv6fwAA0O541vp/AAAAAAAAAAAAALA/9tb6fwAACQAAAAEAAAAJAAAAAAAAAAAAAAAAAAAAAAAAAAAAAABzvcMivW8AAAAAAAAAAAAAyOYlohMBAADQyFm3CQAAAGBUl6ATAQAA////PwAAAABxBYoAAAAAAAcAAAAAAAAAQMGVkhMBAAAMyFm3CQAAAEnIWbcJAAAAwR9P1vp/AACQAQAAAAAAAQAAAAAAAHIAaQBhAGwAAAAAAAAAAAAAAGBUl6ATAQAAS1RT1vp/AACwx1m3CQAAAEnIWbcJAAAAII4voh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99F76fwAAAwAAAAAAAADQ7njW+n8AAAAAAAAAAAAAkHqJX/p/AAD4qqtf+n8AAJAAHqITAQAAAAAAAAAAAAAAAAAAAAAAAMO8wyK9bwAAIMxZtwkAAAAg0YZf+n8AAHjIWbcJAAAAYFSXoBMBAADg////AAAAAAAAAAAAAAAABgAAAAAAAAAEAAAAAAAAAJzHWbcJAAAA2cdZtwkAAADBH0/W+n8AAAAAAAAAAAAA0nvxXgAAAAABAAAAAAAAAKAPAAAAAAAAYFSXoBMBAABLVFPW+n8AAEDHWbcJAAAA2cdZtwkAAAAgp5KhEwEAAAAAAABkdgAIAAAAACUAAAAMAAAAAwAAABgAAAAMAAAAAAAAABIAAAAMAAAAAQAAABYAAAAMAAAACAAAAFQAAABUAAAACgAAACcAAAAeAAAASgAAAAEAAABh97RBAEC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MAAABHAAAAKQAAADMAAABrAAAAFQAAACEA8AAAAAAAAAAAAAAAgD8AAAAAAAAAAAAAgD8AAAAAAAAAAAAAAAAAAAAAAAAAAAAAAAAAAAAAAAAAACUAAAAMAAAAAAAAgCgAAAAMAAAABAAAAFIAAABwAQAABAAAAPD///8AAAAAAAAAAAAAAACQAQAAAAAAAQAAAABzAGUAZwBvAGUAIAB1AGkAAAAAAAAAAAAAAAAAAAAAAAAAAAAAAAAAAAAAAAAAAAAAAAAAAAAAAAAAAAAAAAAAAAAAAA4Rbf//////bAkAAAFtAQBACDKgEwEAANDueNb6fwAAAAAAAAAAAACg5iWiEwEAAOwWMv//////EBno2Pp/AAAAAAAAAAAAAAAAAAAAAAAAw7zDIr1vAAByTXt7+n8AAA4RAW0AAAAAeMhZtwkAAABgVJegEwEAAPD///8AAAAAAAAAAAAAAAAJAAAAAAAAAAUAAAAAAAAAnMdZtwkAAADZx1m3CQAAAMEfT9b6fwAAII4vohMBAAA9AsTWAAAAABAAAAAHAAAAAAAAAAAAAABgVJegEwEAAEtUU9b6fwAAQMdZtwkAAADZx1m3CQAAAOBwL6ITAQAAAAAAAGR2AAgAAAAAJQAAAAwAAAAEAAAAGAAAAAwAAAAAAAAAEgAAAAwAAAABAAAAHgAAABgAAAApAAAAMwAAAJQAAABIAAAAJQAAAAwAAAAEAAAAVAAAAJQAAAAqAAAAMwAAAJIAAABHAAAAAQAAAGH3tEEAQLVBKgAAADMAAAAMAAAATAAAAAAAAAAAAAAAAAAAAP//////////ZAAAAFIAdQBiAGUAbgAgAFIAbwBtAGUAcgBvAAoAAAAJAAAACQAAAAgAAAAJAAAABAAAAAoAAAAJAAAADgAAAAgAAAAGAAAACQAAAEsAAABAAAAAMAAAAAUAAAAgAAAAAQAAAAEAAAAQAAAAAAAAAAAAAAATAQAAgAAAAAAAAAAAAAAAEwEAAIAAAAAlAAAADAAAAAIAAAAnAAAAGAAAAAUAAAAAAAAA////AAAAAAAlAAAADAAAAAUAAABMAAAAZAAAAAAAAABQAAAAEgEAAHwAAAAAAAAAUAAAABM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pAAAAXAAAAAEAAABh97RBAEC1QQoAAABQAAAAHQAAAEwAAAAAAAAAAAAAAAAAAAD//////////4gAAABSAHUAYgBlAG4AIABBAHUAcgBlAGwAaQBvACAAUgBvAG0AZQByAG8AIABWAGEAbABsAGUAagBvAHMAAAAHAAAABwAAAAcAAAAGAAAABwAAAAMAAAAHAAAABwAAAAQAAAAGAAAAAwAAAAMAAAAHAAAAAwAAAAcAAAAHAAAACQAAAAYAAAAEAAAABwAAAAMAAAAHAAAABgAAAAMAAAADAAAABgAAAAMAAAAHAAAABQAAAEsAAABAAAAAMAAAAAUAAAAgAAAAAQAAAAEAAAAQAAAAAAAAAAAAAAATAQAAgAAAAAAAAAAAAAAAE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EAQLVBCgAAAGAAAAATAAAATAAAAAAAAAAAAAAAAAAAAP//////////dAAAAFIAZQBwAHIAZQBzAGUAbgB0AGEAbgB0AGUAIABMAGUAZwBhAGwAAAAHAAAABgAAAAcAAAAEAAAABgAAAAUAAAAGAAAABwAAAAQAAAAGAAAABwAAAAQAAAAGAAAAAwAAAAUAAAAGAAAABwAAAAYAAAADAAAASwAAAEAAAAAwAAAABQAAACAAAAABAAAAAQAAABAAAAAAAAAAAAAAABMBAACAAAAAAAAAAAAAAAATAQAAgAAAACUAAAAMAAAAAgAAACcAAAAYAAAABQAAAAAAAAD///8AAAAAACUAAAAMAAAABQAAAEwAAABkAAAACQAAAHAAAAAJAQAAfAAAAAkAAABwAAAAAQEAAA0AAAAhAPAAAAAAAAAAAAAAAIA/AAAAAAAAAAAAAIA/AAAAAAAAAAAAAAAAAAAAAAAAAAAAAAAAAAAAAAAAAAAlAAAADAAAAAAAAIAoAAAADAAAAAUAAAAlAAAADAAAAAEAAAAYAAAADAAAAAAAAAASAAAADAAAAAEAAAAWAAAADAAAAAAAAABUAAAASAEAAAoAAABwAAAACAEAAHwAAAABAAAAYfe0QQBAtUEKAAAAcAAAACoAAABMAAAABAAAAAkAAABwAAAACgEAAH0AAACgAAAARgBpAHIAbQBhAGQAbwAgAHAAbwByADoAIABSAFUAQgBFAE4AIABBAFUAUgBFAEwASQBPACAAUgBPAE0ARQBSAE8AIABWAEEATABMAEUASgBPAFMABgAAAAMAAAAEAAAACQAAAAYAAAAHAAAABwAAAAMAAAAHAAAABwAAAAQAAAADAAAAAwAAAAcAAAAIAAAABgAAAAYAAAAIAAAAAwAAAAcAAAAIAAAABwAAAAYAAAAFAAAAAwAAAAkAAAADAAAABwAAAAkAAAAKAAAABgAAAAcAAAAJAAAAAwAAAAcAAAAHAAAABQAAAAUAAAAGAAAABAAAAAk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Vicente Servin</cp:lastModifiedBy>
  <cp:lastPrinted>2022-10-04T17:59:56Z</cp:lastPrinted>
  <dcterms:created xsi:type="dcterms:W3CDTF">2006-11-30T13:09:28Z</dcterms:created>
  <dcterms:modified xsi:type="dcterms:W3CDTF">2025-03-27T18:22:29Z</dcterms:modified>
</cp:coreProperties>
</file>