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5\1. 31-03-2025\"/>
    </mc:Choice>
  </mc:AlternateContent>
  <xr:revisionPtr revIDLastSave="0" documentId="13_ncr:201_{1D2B6F6E-0A61-48B3-8DBD-FBDB9E413A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'1.1'!$C$1:$J$176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4" l="1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13" i="4"/>
  <c r="A27" i="4"/>
  <c r="B82" i="1"/>
  <c r="H37" i="1"/>
  <c r="B37" i="1"/>
  <c r="H104" i="1"/>
  <c r="B104" i="1"/>
  <c r="H67" i="1"/>
  <c r="H68" i="1"/>
  <c r="H69" i="1"/>
  <c r="H70" i="1"/>
  <c r="B67" i="1"/>
  <c r="B68" i="1"/>
  <c r="B69" i="1"/>
  <c r="B70" i="1"/>
  <c r="B100" i="1"/>
  <c r="H45" i="1"/>
  <c r="B45" i="1"/>
  <c r="H42" i="1"/>
  <c r="B42" i="1"/>
  <c r="H40" i="1"/>
  <c r="H41" i="1"/>
  <c r="B41" i="1"/>
  <c r="B40" i="1"/>
  <c r="H35" i="1"/>
  <c r="B35" i="1"/>
  <c r="H29" i="1"/>
  <c r="B29" i="1"/>
  <c r="H27" i="1"/>
  <c r="B27" i="1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13" i="4"/>
  <c r="A29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8" i="4"/>
  <c r="A30" i="4"/>
  <c r="A31" i="4"/>
  <c r="A32" i="4"/>
  <c r="A33" i="4"/>
  <c r="A34" i="4"/>
  <c r="A35" i="4"/>
  <c r="A36" i="4"/>
  <c r="A37" i="4"/>
  <c r="A38" i="4"/>
  <c r="A39" i="4"/>
  <c r="A40" i="4"/>
  <c r="A13" i="4"/>
  <c r="B93" i="1"/>
  <c r="B94" i="1"/>
  <c r="B95" i="1"/>
  <c r="B96" i="1"/>
  <c r="B97" i="1"/>
  <c r="B98" i="1"/>
  <c r="B99" i="1"/>
  <c r="B101" i="1"/>
  <c r="B102" i="1"/>
  <c r="B103" i="1"/>
  <c r="B105" i="1"/>
  <c r="B106" i="1"/>
  <c r="B107" i="1"/>
  <c r="B92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B30" i="1"/>
  <c r="B31" i="1"/>
  <c r="B32" i="1"/>
  <c r="B33" i="1"/>
  <c r="B34" i="1"/>
  <c r="B36" i="1"/>
  <c r="B38" i="1"/>
  <c r="B39" i="1"/>
  <c r="B43" i="1"/>
  <c r="B44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71" i="1"/>
  <c r="B72" i="1"/>
  <c r="B73" i="1"/>
  <c r="B74" i="1"/>
  <c r="B75" i="1"/>
  <c r="B76" i="1"/>
  <c r="B77" i="1"/>
  <c r="B78" i="1"/>
  <c r="B79" i="1"/>
  <c r="B80" i="1"/>
  <c r="B81" i="1"/>
  <c r="B83" i="1"/>
  <c r="B84" i="1"/>
  <c r="B13" i="1"/>
  <c r="H65" i="1"/>
  <c r="H94" i="1"/>
  <c r="H97" i="1" l="1"/>
  <c r="H26" i="1"/>
  <c r="H28" i="1"/>
  <c r="H93" i="1"/>
  <c r="H63" i="1" l="1"/>
  <c r="H64" i="1"/>
  <c r="H66" i="1"/>
  <c r="H34" i="1"/>
  <c r="H25" i="1"/>
  <c r="H17" i="1"/>
  <c r="H44" i="1" l="1"/>
  <c r="H56" i="1"/>
  <c r="H57" i="1"/>
  <c r="H58" i="1"/>
  <c r="H59" i="1"/>
  <c r="H60" i="1"/>
  <c r="H61" i="1"/>
  <c r="H62" i="1"/>
  <c r="H31" i="1" l="1"/>
  <c r="H24" i="1"/>
  <c r="H16" i="1" l="1"/>
  <c r="H15" i="1"/>
  <c r="H53" i="1" l="1"/>
  <c r="H54" i="1"/>
  <c r="H55" i="1"/>
  <c r="H32" i="1"/>
  <c r="H19" i="1" l="1"/>
  <c r="H14" i="1"/>
  <c r="H13" i="1"/>
  <c r="H92" i="1" l="1"/>
  <c r="H23" i="1"/>
  <c r="H101" i="1"/>
  <c r="H103" i="1"/>
  <c r="H102" i="1"/>
  <c r="H50" i="1"/>
  <c r="H51" i="1"/>
  <c r="H52" i="1"/>
  <c r="H22" i="1"/>
  <c r="H96" i="1"/>
  <c r="H36" i="1" l="1"/>
  <c r="H43" i="1" l="1"/>
  <c r="H18" i="1"/>
  <c r="D6" i="1" l="1"/>
  <c r="D7" i="1"/>
  <c r="G84" i="1" l="1"/>
  <c r="G82" i="1"/>
  <c r="G106" i="1"/>
  <c r="G80" i="1"/>
  <c r="G78" i="1"/>
  <c r="G77" i="1"/>
  <c r="G72" i="1"/>
  <c r="G71" i="1"/>
  <c r="G81" i="1"/>
  <c r="G79" i="1"/>
  <c r="G83" i="1"/>
  <c r="G73" i="1"/>
  <c r="G76" i="1"/>
  <c r="G107" i="1"/>
  <c r="G74" i="1"/>
  <c r="G75" i="1"/>
  <c r="I109" i="1"/>
  <c r="H46" i="1" l="1"/>
  <c r="H38" i="1"/>
  <c r="H39" i="1"/>
  <c r="H33" i="1"/>
  <c r="H21" i="1" l="1"/>
  <c r="H49" i="1" l="1"/>
  <c r="H48" i="1"/>
  <c r="H47" i="1" l="1"/>
  <c r="H30" i="1"/>
  <c r="H95" i="1"/>
  <c r="H20" i="1"/>
  <c r="H86" i="1" l="1"/>
  <c r="H109" i="1"/>
  <c r="C7" i="4" l="1"/>
  <c r="F29" i="4" s="1"/>
  <c r="C6" i="4"/>
  <c r="C7" i="5"/>
  <c r="F27" i="5" s="1"/>
  <c r="C6" i="5"/>
  <c r="B4" i="1"/>
  <c r="A4" i="4"/>
  <c r="A4" i="5"/>
  <c r="A3" i="5"/>
  <c r="A3" i="4"/>
  <c r="B3" i="1"/>
  <c r="H53" i="4"/>
  <c r="H29" i="5"/>
  <c r="G53" i="4"/>
  <c r="G29" i="5"/>
  <c r="H42" i="4"/>
  <c r="H18" i="5"/>
  <c r="I86" i="1"/>
  <c r="G42" i="4"/>
  <c r="G18" i="5"/>
  <c r="F34" i="4" l="1"/>
  <c r="F30" i="4"/>
  <c r="F49" i="4"/>
  <c r="F28" i="4"/>
  <c r="F38" i="4"/>
  <c r="F35" i="4"/>
  <c r="F39" i="4"/>
  <c r="F32" i="4"/>
  <c r="F36" i="4"/>
  <c r="F40" i="4"/>
  <c r="F33" i="4"/>
  <c r="F37" i="4"/>
  <c r="F31" i="4"/>
  <c r="F51" i="4"/>
  <c r="G105" i="1"/>
  <c r="F50" i="4"/>
  <c r="F16" i="5"/>
  <c r="F18" i="5" s="1"/>
  <c r="F26" i="5"/>
  <c r="F25" i="5"/>
  <c r="G109" i="1" l="1"/>
  <c r="G86" i="1"/>
  <c r="F53" i="4"/>
  <c r="F42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9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7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7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7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<sst xmlns="http://schemas.openxmlformats.org/spreadsheetml/2006/main" count="569" uniqueCount="82">
  <si>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</si>
  <si>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</si>
  <si>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</si>
  <si>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</si>
  <si>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</si>
  <si>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</si>
  <si>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</si>
  <si>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</si>
  <si>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</si>
  <si>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</si>
  <si>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</si>
  <si>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</si>
  <si>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</si>
  <si>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</si>
  <si>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</si>
  <si>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</si>
  <si>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</si>
  <si>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</si>
  <si>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</si>
  <si>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</si>
  <si>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</si>
  <si>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</si>
  <si>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</si>
  <si>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</si>
  <si>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</si>
  <si>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</si>
  <si>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</si>
  <si>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</si>
  <si>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</si>
  <si>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</si>
  <si>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</si>
  <si>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</si>
  <si>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</si>
  <si>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</si>
  <si>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</si>
  <si>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</si>
  <si>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</si>
  <si>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</si>
  <si>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BANCOP S.A.</t>
  </si>
  <si>
    <t>FIC S.A. DE FINANZAS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</si>
  <si>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</si>
  <si>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</si>
  <si>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</si>
  <si>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</si>
  <si>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</si>
  <si>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</si>
  <si>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</si>
  <si>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</si>
  <si>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</si>
  <si>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</si>
  <si>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</si>
  <si>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</si>
  <si>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</si>
  <si>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Fermaco S.A.</t>
  </si>
  <si>
    <t>Ceramica Carmelo Fior Ltda</t>
  </si>
  <si>
    <t>Ceramica Cristofoletti Ltda.</t>
  </si>
  <si>
    <t>Ceramica Formigres Ltda</t>
  </si>
  <si>
    <t>Ceramica Villagres Ltda.</t>
  </si>
  <si>
    <t>FENIX INDUSTRIA METALURGICA LTDA</t>
  </si>
  <si>
    <t>Incepa Revestimientos Ceramicos Ltda.</t>
  </si>
  <si>
    <t>MAPEI ARGENTINA S.A.</t>
  </si>
  <si>
    <t>Portobello S.A.</t>
  </si>
  <si>
    <t>Roca Sanitarios Brasil Ltda.</t>
  </si>
  <si>
    <t>ZETA BANCO S.A.E.C.A.</t>
  </si>
  <si>
    <t>Distribuidora Imperial S.A.</t>
  </si>
  <si>
    <t>Empresa de Servicios Sanitarios del Paraguay S.A.</t>
  </si>
  <si>
    <t>NM Terminaciones S.R.L.</t>
  </si>
  <si>
    <t>FBM IMPORT EXPORT S.A.</t>
  </si>
  <si>
    <t>Compañia Colombiana de Ceramica S.A.</t>
  </si>
  <si>
    <t>Construcasa S.A.</t>
  </si>
  <si>
    <t>San Carlos S.R.L. Construccion y Ferreteria</t>
  </si>
  <si>
    <t xml:space="preserve">Universo Emprendimientos S.A. </t>
  </si>
  <si>
    <t>UENO BANK S.A.E.C.A.</t>
  </si>
  <si>
    <t>Cortag Industria e Comercio Ltda</t>
  </si>
  <si>
    <t>Mohawk Revestimiento Cocal Do Sul Ltda.</t>
  </si>
  <si>
    <t>Construcenter S.A.</t>
  </si>
  <si>
    <t>DIKA S.A</t>
  </si>
  <si>
    <t>Distribuidora San Miguel S.R.L.</t>
  </si>
  <si>
    <t>FFK S.A.</t>
  </si>
  <si>
    <t>PPV Paraguay S.A.</t>
  </si>
  <si>
    <t>Tupi Ramos Generales S.A.</t>
  </si>
  <si>
    <t>ESTADO DE DEUDAS DE LA SOCIEDAD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</si>
</sst>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3" fontId="0" fillId="0" borderId="0" xfId="0" applyNumberForma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right" vertical="center" wrapText="1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16"/>
  <sheetViews>
    <sheetView showGridLines="0" tabSelected="1" zoomScale="85" zoomScaleNormal="85" workbookViewId="0">
      <selection activeCell="A6" sqref="A6:F6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5" t="s">
        <v>81</v>
      </c>
      <c r="B6" s="65"/>
      <c r="C6" s="65"/>
      <c r="D6" s="65"/>
      <c r="E6" s="65"/>
      <c r="F6" s="65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4" t="s">
        <v>27</v>
      </c>
      <c r="C8" s="64"/>
      <c r="D8" s="64"/>
      <c r="E8" s="64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45747</v>
      </c>
    </row>
    <row r="12" spans="1:6" x14ac:dyDescent="0.2">
      <c r="B12" s="28" t="s">
        <v>23</v>
      </c>
      <c r="C12" s="29"/>
      <c r="D12" s="52">
        <v>7983.79</v>
      </c>
    </row>
    <row r="14" spans="1:6" x14ac:dyDescent="0.2">
      <c r="B14" s="24" t="s">
        <v>16</v>
      </c>
      <c r="C14" s="30" t="s">
        <v>48</v>
      </c>
    </row>
    <row r="15" spans="1:6" x14ac:dyDescent="0.2">
      <c r="B15" s="24" t="s">
        <v>17</v>
      </c>
      <c r="C15" s="30" t="s">
        <v>49</v>
      </c>
    </row>
    <row r="16" spans="1:6" x14ac:dyDescent="0.2">
      <c r="B16" s="24" t="s">
        <v>24</v>
      </c>
      <c r="C16" s="30" t="s">
        <v>50</v>
      </c>
    </row>
  </sheetData>
  <mergeCells count="2">
    <mergeCell ref="B8:E8"/>
    <mergeCell ref="A6:F6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76"/>
  <sheetViews>
    <sheetView showGridLines="0" zoomScale="95" zoomScaleNormal="95" workbookViewId="0">
      <pane ySplit="1" topLeftCell="A2" activePane="bottomLeft" state="frozen"/>
      <selection activeCell="C1" sqref="C1"/>
      <selection pane="bottomLeft" activeCell="B3" sqref="B3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6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5">
        <f>Índice!D11</f>
        <v>45747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2">
        <f>+Índice!D12</f>
        <v>7983.79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60"/>
      <c r="E8" s="60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60"/>
      <c r="E9" s="60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60"/>
      <c r="E10" s="60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6" t="s">
        <v>2</v>
      </c>
      <c r="C11" s="68" t="s">
        <v>3</v>
      </c>
      <c r="D11" s="68" t="s">
        <v>4</v>
      </c>
      <c r="E11" s="68" t="s">
        <v>25</v>
      </c>
      <c r="F11" s="68" t="s">
        <v>5</v>
      </c>
      <c r="G11" s="13" t="s">
        <v>6</v>
      </c>
      <c r="H11" s="72" t="s">
        <v>6</v>
      </c>
      <c r="I11" s="72"/>
      <c r="J11" s="68" t="s">
        <v>7</v>
      </c>
      <c r="K11" s="68" t="s">
        <v>20</v>
      </c>
    </row>
    <row r="12" spans="2:23" ht="13.5" thickBot="1" x14ac:dyDescent="0.25">
      <c r="B12" s="67"/>
      <c r="C12" s="69"/>
      <c r="D12" s="69"/>
      <c r="E12" s="69"/>
      <c r="F12" s="69"/>
      <c r="G12" s="61" t="s">
        <v>8</v>
      </c>
      <c r="H12" s="62" t="s">
        <v>9</v>
      </c>
      <c r="I12" s="62" t="s">
        <v>10</v>
      </c>
      <c r="J12" s="69"/>
      <c r="K12" s="69"/>
    </row>
    <row r="13" spans="2:23" x14ac:dyDescent="0.2">
      <c r="B13" s="16">
        <f>ROW(C13)-12</f>
        <v>1</v>
      </c>
      <c r="C13" s="16" t="s">
        <v>30</v>
      </c>
      <c r="D13" s="16" t="s">
        <v>32</v>
      </c>
      <c r="E13" s="54">
        <v>45386</v>
      </c>
      <c r="F13" s="54">
        <v>45930</v>
      </c>
      <c r="G13" s="43">
        <v>284198358</v>
      </c>
      <c r="H13" s="43">
        <f>G13</f>
        <v>284198358</v>
      </c>
      <c r="I13" s="44">
        <v>0</v>
      </c>
      <c r="J13" s="16" t="s">
        <v>31</v>
      </c>
      <c r="K13" s="16" t="s">
        <v>33</v>
      </c>
    </row>
    <row r="14" spans="2:23" x14ac:dyDescent="0.2">
      <c r="B14" s="16">
        <f t="shared" ref="B14:B84" si="0">ROW(C14)-12</f>
        <v>2</v>
      </c>
      <c r="C14" s="16" t="s">
        <v>30</v>
      </c>
      <c r="D14" s="16" t="s">
        <v>32</v>
      </c>
      <c r="E14" s="54">
        <v>45467</v>
      </c>
      <c r="F14" s="54">
        <v>45845</v>
      </c>
      <c r="G14" s="43">
        <v>213299167.24242425</v>
      </c>
      <c r="H14" s="43">
        <f>G14</f>
        <v>213299167.24242425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 t="shared" si="0"/>
        <v>3</v>
      </c>
      <c r="C15" s="16" t="s">
        <v>30</v>
      </c>
      <c r="D15" s="16" t="s">
        <v>32</v>
      </c>
      <c r="E15" s="54">
        <v>45523</v>
      </c>
      <c r="F15" s="54">
        <v>46008</v>
      </c>
      <c r="G15" s="43">
        <v>240276698.80000001</v>
      </c>
      <c r="H15" s="43">
        <f>G15</f>
        <v>240276698.80000001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f t="shared" si="0"/>
        <v>4</v>
      </c>
      <c r="C16" s="16" t="s">
        <v>30</v>
      </c>
      <c r="D16" s="16" t="s">
        <v>32</v>
      </c>
      <c r="E16" s="54">
        <v>45593</v>
      </c>
      <c r="F16" s="54">
        <v>45957</v>
      </c>
      <c r="G16" s="43">
        <v>211102367.69230771</v>
      </c>
      <c r="H16" s="43">
        <f>G16</f>
        <v>211102367.69230771</v>
      </c>
      <c r="I16" s="44">
        <v>0</v>
      </c>
      <c r="J16" s="16" t="s">
        <v>31</v>
      </c>
      <c r="K16" s="16" t="s">
        <v>33</v>
      </c>
    </row>
    <row r="17" spans="2:13" x14ac:dyDescent="0.2">
      <c r="B17" s="16">
        <f t="shared" si="0"/>
        <v>5</v>
      </c>
      <c r="C17" s="16" t="s">
        <v>30</v>
      </c>
      <c r="D17" s="16" t="s">
        <v>32</v>
      </c>
      <c r="E17" s="54">
        <v>45706</v>
      </c>
      <c r="F17" s="54">
        <v>46071</v>
      </c>
      <c r="G17" s="43">
        <v>772622219.1875</v>
      </c>
      <c r="H17" s="43">
        <f>G17</f>
        <v>772622219.1875</v>
      </c>
      <c r="I17" s="44">
        <v>0</v>
      </c>
      <c r="J17" s="16" t="s">
        <v>31</v>
      </c>
      <c r="K17" s="16" t="s">
        <v>33</v>
      </c>
    </row>
    <row r="18" spans="2:13" x14ac:dyDescent="0.2">
      <c r="B18" s="16">
        <f t="shared" si="0"/>
        <v>6</v>
      </c>
      <c r="C18" s="16" t="s">
        <v>36</v>
      </c>
      <c r="D18" s="16" t="s">
        <v>32</v>
      </c>
      <c r="E18" s="54">
        <v>43969</v>
      </c>
      <c r="F18" s="54">
        <v>45963</v>
      </c>
      <c r="G18" s="43">
        <v>463115810</v>
      </c>
      <c r="H18" s="43">
        <f t="shared" ref="H18:H50" si="1">G18</f>
        <v>463115810</v>
      </c>
      <c r="I18" s="44">
        <v>0</v>
      </c>
      <c r="J18" s="16" t="s">
        <v>35</v>
      </c>
      <c r="K18" s="16" t="s">
        <v>33</v>
      </c>
    </row>
    <row r="19" spans="2:13" x14ac:dyDescent="0.2">
      <c r="B19" s="16">
        <f t="shared" si="0"/>
        <v>7</v>
      </c>
      <c r="C19" s="16" t="s">
        <v>36</v>
      </c>
      <c r="D19" s="16" t="s">
        <v>32</v>
      </c>
      <c r="E19" s="54">
        <v>44560</v>
      </c>
      <c r="F19" s="54">
        <v>46021</v>
      </c>
      <c r="G19" s="43">
        <v>637465814.96774197</v>
      </c>
      <c r="H19" s="43">
        <f t="shared" si="1"/>
        <v>637465814.96774197</v>
      </c>
      <c r="I19" s="44">
        <v>0</v>
      </c>
      <c r="J19" s="16" t="s">
        <v>35</v>
      </c>
      <c r="K19" s="16" t="s">
        <v>33</v>
      </c>
    </row>
    <row r="20" spans="2:13" x14ac:dyDescent="0.2">
      <c r="B20" s="16">
        <f t="shared" si="0"/>
        <v>8</v>
      </c>
      <c r="C20" s="16" t="s">
        <v>36</v>
      </c>
      <c r="D20" s="16" t="s">
        <v>32</v>
      </c>
      <c r="E20" s="54">
        <v>44791</v>
      </c>
      <c r="F20" s="54">
        <v>45887</v>
      </c>
      <c r="G20" s="43">
        <v>1054637260.1935484</v>
      </c>
      <c r="H20" s="43">
        <f t="shared" si="1"/>
        <v>1054637260.1935484</v>
      </c>
      <c r="I20" s="44">
        <v>0</v>
      </c>
      <c r="J20" s="16" t="s">
        <v>35</v>
      </c>
      <c r="K20" s="16" t="s">
        <v>33</v>
      </c>
    </row>
    <row r="21" spans="2:13" x14ac:dyDescent="0.2">
      <c r="B21" s="16">
        <f t="shared" si="0"/>
        <v>9</v>
      </c>
      <c r="C21" s="16" t="s">
        <v>36</v>
      </c>
      <c r="D21" s="16" t="s">
        <v>32</v>
      </c>
      <c r="E21" s="54">
        <v>44949</v>
      </c>
      <c r="F21" s="54">
        <v>46014</v>
      </c>
      <c r="G21" s="43">
        <v>445057314.96774197</v>
      </c>
      <c r="H21" s="43">
        <f t="shared" si="1"/>
        <v>445057314.96774197</v>
      </c>
      <c r="I21" s="44">
        <v>0</v>
      </c>
      <c r="J21" s="16" t="s">
        <v>35</v>
      </c>
      <c r="K21" s="16" t="s">
        <v>33</v>
      </c>
    </row>
    <row r="22" spans="2:13" x14ac:dyDescent="0.2">
      <c r="B22" s="16">
        <f t="shared" si="0"/>
        <v>10</v>
      </c>
      <c r="C22" s="16" t="s">
        <v>36</v>
      </c>
      <c r="D22" s="16" t="s">
        <v>32</v>
      </c>
      <c r="E22" s="54">
        <v>45442</v>
      </c>
      <c r="F22" s="54">
        <v>45807</v>
      </c>
      <c r="G22" s="43">
        <v>270066575.35483873</v>
      </c>
      <c r="H22" s="43">
        <f t="shared" si="1"/>
        <v>270066575.35483873</v>
      </c>
      <c r="I22" s="44">
        <v>0</v>
      </c>
      <c r="J22" s="16" t="s">
        <v>35</v>
      </c>
      <c r="K22" s="16" t="s">
        <v>33</v>
      </c>
    </row>
    <row r="23" spans="2:13" x14ac:dyDescent="0.2">
      <c r="B23" s="16">
        <f t="shared" si="0"/>
        <v>11</v>
      </c>
      <c r="C23" s="16" t="s">
        <v>36</v>
      </c>
      <c r="D23" s="16" t="s">
        <v>32</v>
      </c>
      <c r="E23" s="54">
        <v>45485</v>
      </c>
      <c r="F23" s="54">
        <v>46003</v>
      </c>
      <c r="G23" s="43">
        <v>124049314.96774194</v>
      </c>
      <c r="H23" s="43">
        <f t="shared" si="1"/>
        <v>124049314.96774194</v>
      </c>
      <c r="I23" s="44">
        <v>0</v>
      </c>
      <c r="J23" s="16" t="s">
        <v>35</v>
      </c>
      <c r="K23" s="16" t="s">
        <v>33</v>
      </c>
    </row>
    <row r="24" spans="2:13" x14ac:dyDescent="0.2">
      <c r="B24" s="16">
        <f t="shared" si="0"/>
        <v>12</v>
      </c>
      <c r="C24" s="16" t="s">
        <v>36</v>
      </c>
      <c r="D24" s="16" t="s">
        <v>32</v>
      </c>
      <c r="E24" s="54">
        <v>45581</v>
      </c>
      <c r="F24" s="54">
        <v>45946</v>
      </c>
      <c r="G24" s="43">
        <v>1857467852.5806451</v>
      </c>
      <c r="H24" s="43">
        <f t="shared" si="1"/>
        <v>1857467852.5806451</v>
      </c>
      <c r="I24" s="44">
        <v>0</v>
      </c>
      <c r="J24" s="16" t="s">
        <v>35</v>
      </c>
      <c r="K24" s="16" t="s">
        <v>33</v>
      </c>
    </row>
    <row r="25" spans="2:13" x14ac:dyDescent="0.2">
      <c r="B25" s="16">
        <f t="shared" si="0"/>
        <v>13</v>
      </c>
      <c r="C25" s="16" t="s">
        <v>36</v>
      </c>
      <c r="D25" s="16" t="s">
        <v>32</v>
      </c>
      <c r="E25" s="54">
        <v>45630</v>
      </c>
      <c r="F25" s="54">
        <v>45995</v>
      </c>
      <c r="G25" s="43">
        <v>856602054.80645156</v>
      </c>
      <c r="H25" s="43">
        <f t="shared" ref="H25" si="2">G25</f>
        <v>856602054.80645156</v>
      </c>
      <c r="I25" s="44">
        <v>0</v>
      </c>
      <c r="J25" s="16" t="s">
        <v>35</v>
      </c>
      <c r="K25" s="16" t="s">
        <v>33</v>
      </c>
    </row>
    <row r="26" spans="2:13" x14ac:dyDescent="0.2">
      <c r="B26" s="16">
        <f t="shared" si="0"/>
        <v>14</v>
      </c>
      <c r="C26" s="16" t="s">
        <v>51</v>
      </c>
      <c r="D26" s="16" t="s">
        <v>32</v>
      </c>
      <c r="E26" s="54">
        <v>45485</v>
      </c>
      <c r="F26" s="54">
        <v>45849</v>
      </c>
      <c r="G26" s="43">
        <v>227657808</v>
      </c>
      <c r="H26" s="43">
        <f t="shared" si="1"/>
        <v>227657808</v>
      </c>
      <c r="I26" s="44">
        <v>0</v>
      </c>
      <c r="J26" s="16" t="s">
        <v>31</v>
      </c>
      <c r="K26" s="16" t="s">
        <v>33</v>
      </c>
    </row>
    <row r="27" spans="2:13" x14ac:dyDescent="0.2">
      <c r="B27" s="16">
        <f t="shared" si="0"/>
        <v>15</v>
      </c>
      <c r="C27" s="16" t="s">
        <v>51</v>
      </c>
      <c r="D27" s="16" t="s">
        <v>32</v>
      </c>
      <c r="E27" s="54">
        <v>45713</v>
      </c>
      <c r="F27" s="54">
        <v>46077</v>
      </c>
      <c r="G27" s="43">
        <v>602410960</v>
      </c>
      <c r="H27" s="43">
        <f t="shared" si="1"/>
        <v>602410960</v>
      </c>
      <c r="I27" s="44">
        <v>0</v>
      </c>
      <c r="J27" s="16" t="s">
        <v>31</v>
      </c>
      <c r="K27" s="16" t="s">
        <v>33</v>
      </c>
    </row>
    <row r="28" spans="2:13" x14ac:dyDescent="0.2">
      <c r="B28" s="16">
        <f t="shared" si="0"/>
        <v>16</v>
      </c>
      <c r="C28" s="16" t="s">
        <v>37</v>
      </c>
      <c r="D28" s="16" t="s">
        <v>32</v>
      </c>
      <c r="E28" s="54">
        <v>45499</v>
      </c>
      <c r="F28" s="54">
        <v>45863</v>
      </c>
      <c r="G28" s="43">
        <v>2099945205</v>
      </c>
      <c r="H28" s="43">
        <f>G28</f>
        <v>2099945205</v>
      </c>
      <c r="I28" s="44">
        <v>0</v>
      </c>
      <c r="J28" s="16" t="s">
        <v>31</v>
      </c>
      <c r="K28" s="16" t="s">
        <v>33</v>
      </c>
      <c r="M28" s="36"/>
    </row>
    <row r="29" spans="2:13" x14ac:dyDescent="0.2">
      <c r="B29" s="16">
        <f t="shared" si="0"/>
        <v>17</v>
      </c>
      <c r="C29" s="16" t="s">
        <v>37</v>
      </c>
      <c r="D29" s="16" t="s">
        <v>32</v>
      </c>
      <c r="E29" s="54">
        <v>45698</v>
      </c>
      <c r="F29" s="54">
        <v>46062</v>
      </c>
      <c r="G29" s="43">
        <v>874564383</v>
      </c>
      <c r="H29" s="43">
        <f>G29</f>
        <v>874564383</v>
      </c>
      <c r="I29" s="44">
        <v>0</v>
      </c>
      <c r="J29" s="16" t="s">
        <v>31</v>
      </c>
      <c r="K29" s="16" t="s">
        <v>33</v>
      </c>
      <c r="M29" s="36"/>
    </row>
    <row r="30" spans="2:13" x14ac:dyDescent="0.2">
      <c r="B30" s="16">
        <f t="shared" si="0"/>
        <v>18</v>
      </c>
      <c r="C30" s="16" t="s">
        <v>72</v>
      </c>
      <c r="D30" s="16" t="s">
        <v>32</v>
      </c>
      <c r="E30" s="54">
        <v>45187</v>
      </c>
      <c r="F30" s="54">
        <v>45910</v>
      </c>
      <c r="G30" s="43">
        <v>292700000</v>
      </c>
      <c r="H30" s="43">
        <f t="shared" si="1"/>
        <v>292700000</v>
      </c>
      <c r="I30" s="44">
        <v>0</v>
      </c>
      <c r="J30" s="16" t="s">
        <v>31</v>
      </c>
      <c r="K30" s="16" t="s">
        <v>33</v>
      </c>
      <c r="M30" s="36"/>
    </row>
    <row r="31" spans="2:13" x14ac:dyDescent="0.2">
      <c r="B31" s="16">
        <f t="shared" si="0"/>
        <v>19</v>
      </c>
      <c r="C31" s="16" t="s">
        <v>38</v>
      </c>
      <c r="D31" s="16" t="s">
        <v>32</v>
      </c>
      <c r="E31" s="54">
        <v>45421</v>
      </c>
      <c r="F31" s="54">
        <v>45782</v>
      </c>
      <c r="G31" s="43">
        <v>145128328.93333334</v>
      </c>
      <c r="H31" s="43">
        <f t="shared" si="1"/>
        <v>145128328.93333334</v>
      </c>
      <c r="I31" s="44">
        <v>0</v>
      </c>
      <c r="J31" s="16" t="s">
        <v>31</v>
      </c>
      <c r="K31" s="16" t="s">
        <v>33</v>
      </c>
      <c r="M31" s="36"/>
    </row>
    <row r="32" spans="2:13" x14ac:dyDescent="0.2">
      <c r="B32" s="16">
        <f t="shared" si="0"/>
        <v>20</v>
      </c>
      <c r="C32" s="16" t="s">
        <v>38</v>
      </c>
      <c r="D32" s="16" t="s">
        <v>32</v>
      </c>
      <c r="E32" s="54">
        <v>45475</v>
      </c>
      <c r="F32" s="54">
        <v>45835</v>
      </c>
      <c r="G32" s="43">
        <v>75045205.466666669</v>
      </c>
      <c r="H32" s="43">
        <f t="shared" ref="H32" si="3">G32</f>
        <v>75045205.466666669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16">
        <f t="shared" si="0"/>
        <v>21</v>
      </c>
      <c r="C33" s="16" t="s">
        <v>38</v>
      </c>
      <c r="D33" s="16" t="s">
        <v>32</v>
      </c>
      <c r="E33" s="54">
        <v>45511</v>
      </c>
      <c r="F33" s="54">
        <v>45871</v>
      </c>
      <c r="G33" s="43">
        <v>226682876.86666667</v>
      </c>
      <c r="H33" s="43">
        <f t="shared" ref="H33:H37" si="4">G33</f>
        <v>226682876.86666667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f t="shared" si="0"/>
        <v>22</v>
      </c>
      <c r="C34" s="16" t="s">
        <v>38</v>
      </c>
      <c r="D34" s="16" t="s">
        <v>32</v>
      </c>
      <c r="E34" s="54">
        <v>45623</v>
      </c>
      <c r="F34" s="54">
        <v>45983</v>
      </c>
      <c r="G34" s="43">
        <v>487685527.33333337</v>
      </c>
      <c r="H34" s="43">
        <f t="shared" ref="H34:H35" si="5">G34</f>
        <v>487685527.33333337</v>
      </c>
      <c r="I34" s="44">
        <v>0</v>
      </c>
      <c r="J34" s="16" t="s">
        <v>31</v>
      </c>
      <c r="K34" s="16" t="s">
        <v>33</v>
      </c>
      <c r="M34" s="36"/>
    </row>
    <row r="35" spans="2:13" x14ac:dyDescent="0.2">
      <c r="B35" s="16">
        <f t="shared" si="0"/>
        <v>23</v>
      </c>
      <c r="C35" s="16" t="s">
        <v>38</v>
      </c>
      <c r="D35" s="16" t="s">
        <v>32</v>
      </c>
      <c r="E35" s="54">
        <v>45800</v>
      </c>
      <c r="F35" s="54">
        <v>46101</v>
      </c>
      <c r="G35" s="43">
        <v>561012602.79999995</v>
      </c>
      <c r="H35" s="43">
        <f t="shared" si="5"/>
        <v>561012602.79999995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f t="shared" si="0"/>
        <v>24</v>
      </c>
      <c r="C36" s="16" t="s">
        <v>52</v>
      </c>
      <c r="D36" s="16" t="s">
        <v>32</v>
      </c>
      <c r="E36" s="54">
        <v>45559</v>
      </c>
      <c r="F36" s="54">
        <v>45925</v>
      </c>
      <c r="G36" s="43">
        <v>758679452.4193548</v>
      </c>
      <c r="H36" s="43">
        <f t="shared" si="4"/>
        <v>758679452.4193548</v>
      </c>
      <c r="I36" s="44">
        <v>0</v>
      </c>
      <c r="J36" s="16" t="s">
        <v>31</v>
      </c>
      <c r="K36" s="16" t="s">
        <v>33</v>
      </c>
      <c r="M36" s="36"/>
    </row>
    <row r="37" spans="2:13" x14ac:dyDescent="0.2">
      <c r="B37" s="16">
        <f t="shared" si="0"/>
        <v>25</v>
      </c>
      <c r="C37" s="16" t="s">
        <v>52</v>
      </c>
      <c r="D37" s="16" t="s">
        <v>32</v>
      </c>
      <c r="E37" s="54">
        <v>45684</v>
      </c>
      <c r="F37" s="54">
        <v>46228</v>
      </c>
      <c r="G37" s="43">
        <v>253073972.80645162</v>
      </c>
      <c r="H37" s="43">
        <f t="shared" si="4"/>
        <v>253073972.80645162</v>
      </c>
      <c r="I37" s="44">
        <v>0</v>
      </c>
      <c r="J37" s="16" t="s">
        <v>31</v>
      </c>
      <c r="K37" s="16" t="s">
        <v>33</v>
      </c>
      <c r="M37" s="36"/>
    </row>
    <row r="38" spans="2:13" x14ac:dyDescent="0.2">
      <c r="B38" s="16">
        <f t="shared" si="0"/>
        <v>26</v>
      </c>
      <c r="C38" s="16" t="s">
        <v>39</v>
      </c>
      <c r="D38" s="16" t="s">
        <v>32</v>
      </c>
      <c r="E38" s="54">
        <v>45512</v>
      </c>
      <c r="F38" s="54">
        <v>45877</v>
      </c>
      <c r="G38" s="43">
        <v>505047020.35483873</v>
      </c>
      <c r="H38" s="43">
        <f t="shared" si="1"/>
        <v>505047020.35483873</v>
      </c>
      <c r="I38" s="44">
        <v>0</v>
      </c>
      <c r="J38" s="16" t="s">
        <v>31</v>
      </c>
      <c r="K38" s="16" t="s">
        <v>33</v>
      </c>
      <c r="M38" s="36"/>
    </row>
    <row r="39" spans="2:13" x14ac:dyDescent="0.2">
      <c r="B39" s="16">
        <f t="shared" si="0"/>
        <v>27</v>
      </c>
      <c r="C39" s="16" t="s">
        <v>39</v>
      </c>
      <c r="D39" s="16" t="s">
        <v>32</v>
      </c>
      <c r="E39" s="54">
        <v>45596</v>
      </c>
      <c r="F39" s="54">
        <v>45960</v>
      </c>
      <c r="G39" s="43">
        <v>1584039977.7666667</v>
      </c>
      <c r="H39" s="43">
        <f t="shared" si="1"/>
        <v>1584039977.7666667</v>
      </c>
      <c r="I39" s="44">
        <v>0</v>
      </c>
      <c r="J39" s="16" t="s">
        <v>31</v>
      </c>
      <c r="K39" s="16" t="s">
        <v>33</v>
      </c>
      <c r="M39" s="36"/>
    </row>
    <row r="40" spans="2:13" x14ac:dyDescent="0.2">
      <c r="B40" s="16">
        <f t="shared" si="0"/>
        <v>28</v>
      </c>
      <c r="C40" s="16" t="s">
        <v>39</v>
      </c>
      <c r="D40" s="16" t="s">
        <v>32</v>
      </c>
      <c r="E40" s="54">
        <v>45680</v>
      </c>
      <c r="F40" s="54">
        <v>45860</v>
      </c>
      <c r="G40" s="43">
        <v>1512898715.7096775</v>
      </c>
      <c r="H40" s="43">
        <f t="shared" si="1"/>
        <v>1512898715.7096775</v>
      </c>
      <c r="I40" s="44">
        <v>0</v>
      </c>
      <c r="J40" s="16" t="s">
        <v>31</v>
      </c>
      <c r="K40" s="16" t="s">
        <v>33</v>
      </c>
      <c r="M40" s="36"/>
    </row>
    <row r="41" spans="2:13" x14ac:dyDescent="0.2">
      <c r="B41" s="16">
        <f t="shared" si="0"/>
        <v>29</v>
      </c>
      <c r="C41" s="16" t="s">
        <v>39</v>
      </c>
      <c r="D41" s="16" t="s">
        <v>32</v>
      </c>
      <c r="E41" s="54">
        <v>45686</v>
      </c>
      <c r="F41" s="54">
        <v>46047</v>
      </c>
      <c r="G41" s="43">
        <v>1007648739.7419355</v>
      </c>
      <c r="H41" s="43">
        <f t="shared" si="1"/>
        <v>1007648739.7419355</v>
      </c>
      <c r="I41" s="44">
        <v>0</v>
      </c>
      <c r="J41" s="16" t="s">
        <v>31</v>
      </c>
      <c r="K41" s="16" t="s">
        <v>33</v>
      </c>
      <c r="M41" s="36"/>
    </row>
    <row r="42" spans="2:13" x14ac:dyDescent="0.2">
      <c r="B42" s="16">
        <f t="shared" si="0"/>
        <v>30</v>
      </c>
      <c r="C42" s="16" t="s">
        <v>39</v>
      </c>
      <c r="D42" s="16" t="s">
        <v>32</v>
      </c>
      <c r="E42" s="54">
        <v>45706</v>
      </c>
      <c r="F42" s="54">
        <v>46071</v>
      </c>
      <c r="G42" s="43">
        <v>909140042.58064508</v>
      </c>
      <c r="H42" s="43">
        <f t="shared" si="1"/>
        <v>909140042.58064508</v>
      </c>
      <c r="I42" s="44">
        <v>0</v>
      </c>
      <c r="J42" s="16" t="s">
        <v>31</v>
      </c>
      <c r="K42" s="16" t="s">
        <v>33</v>
      </c>
      <c r="M42" s="36"/>
    </row>
    <row r="43" spans="2:13" x14ac:dyDescent="0.2">
      <c r="B43" s="16">
        <f t="shared" si="0"/>
        <v>31</v>
      </c>
      <c r="C43" s="16" t="s">
        <v>63</v>
      </c>
      <c r="D43" s="16" t="s">
        <v>32</v>
      </c>
      <c r="E43" s="54">
        <v>44313</v>
      </c>
      <c r="F43" s="54">
        <v>45936</v>
      </c>
      <c r="G43" s="43">
        <v>574145002</v>
      </c>
      <c r="H43" s="43">
        <f t="shared" ref="H43:H45" si="6">G43</f>
        <v>574145002</v>
      </c>
      <c r="I43" s="44">
        <v>0</v>
      </c>
      <c r="J43" s="16" t="s">
        <v>35</v>
      </c>
      <c r="K43" s="16" t="s">
        <v>33</v>
      </c>
      <c r="M43" s="36"/>
    </row>
    <row r="44" spans="2:13" x14ac:dyDescent="0.2">
      <c r="B44" s="16">
        <f t="shared" si="0"/>
        <v>32</v>
      </c>
      <c r="C44" s="16" t="s">
        <v>63</v>
      </c>
      <c r="D44" s="16" t="s">
        <v>32</v>
      </c>
      <c r="E44" s="54">
        <v>45385</v>
      </c>
      <c r="F44" s="54">
        <v>45994</v>
      </c>
      <c r="G44" s="43">
        <v>743240190</v>
      </c>
      <c r="H44" s="43">
        <f t="shared" si="6"/>
        <v>743240190</v>
      </c>
      <c r="I44" s="44">
        <v>0</v>
      </c>
      <c r="J44" s="16" t="s">
        <v>35</v>
      </c>
      <c r="K44" s="16" t="s">
        <v>33</v>
      </c>
      <c r="M44" s="36"/>
    </row>
    <row r="45" spans="2:13" x14ac:dyDescent="0.2">
      <c r="B45" s="16">
        <f t="shared" si="0"/>
        <v>33</v>
      </c>
      <c r="C45" s="16" t="s">
        <v>63</v>
      </c>
      <c r="D45" s="16" t="s">
        <v>32</v>
      </c>
      <c r="E45" s="54">
        <v>45699</v>
      </c>
      <c r="F45" s="54">
        <v>46055</v>
      </c>
      <c r="G45" s="43">
        <v>935365520</v>
      </c>
      <c r="H45" s="43">
        <f t="shared" si="6"/>
        <v>935365520</v>
      </c>
      <c r="I45" s="44">
        <v>0</v>
      </c>
      <c r="J45" s="16" t="s">
        <v>35</v>
      </c>
      <c r="K45" s="16" t="s">
        <v>33</v>
      </c>
      <c r="M45" s="36"/>
    </row>
    <row r="46" spans="2:13" x14ac:dyDescent="0.2">
      <c r="B46" s="16">
        <f t="shared" si="0"/>
        <v>34</v>
      </c>
      <c r="C46" s="16" t="s">
        <v>40</v>
      </c>
      <c r="D46" s="16" t="s">
        <v>32</v>
      </c>
      <c r="E46" s="54">
        <v>45432</v>
      </c>
      <c r="F46" s="54">
        <v>45792</v>
      </c>
      <c r="G46" s="43">
        <v>520160546</v>
      </c>
      <c r="H46" s="43">
        <f t="shared" ref="H46" si="7">G46</f>
        <v>520160546</v>
      </c>
      <c r="I46" s="44">
        <v>0</v>
      </c>
      <c r="J46" s="16" t="s">
        <v>31</v>
      </c>
      <c r="K46" s="16" t="s">
        <v>33</v>
      </c>
      <c r="M46" s="36"/>
    </row>
    <row r="47" spans="2:13" x14ac:dyDescent="0.2">
      <c r="B47" s="16">
        <f t="shared" si="0"/>
        <v>35</v>
      </c>
      <c r="C47" s="16" t="s">
        <v>40</v>
      </c>
      <c r="D47" s="16" t="s">
        <v>32</v>
      </c>
      <c r="E47" s="54">
        <v>45604</v>
      </c>
      <c r="F47" s="54">
        <v>45969</v>
      </c>
      <c r="G47" s="43">
        <v>555888249</v>
      </c>
      <c r="H47" s="43">
        <f t="shared" si="1"/>
        <v>555888249</v>
      </c>
      <c r="I47" s="44">
        <v>0</v>
      </c>
      <c r="J47" s="16" t="s">
        <v>31</v>
      </c>
      <c r="K47" s="16" t="s">
        <v>33</v>
      </c>
      <c r="M47" s="36"/>
    </row>
    <row r="48" spans="2:13" x14ac:dyDescent="0.2">
      <c r="B48" s="16">
        <f t="shared" si="0"/>
        <v>36</v>
      </c>
      <c r="C48" s="16" t="s">
        <v>41</v>
      </c>
      <c r="D48" s="16" t="s">
        <v>32</v>
      </c>
      <c r="E48" s="54">
        <v>44770</v>
      </c>
      <c r="F48" s="54">
        <v>46001</v>
      </c>
      <c r="G48" s="43">
        <v>402671233</v>
      </c>
      <c r="H48" s="43">
        <f t="shared" si="1"/>
        <v>402671233</v>
      </c>
      <c r="I48" s="44">
        <v>0</v>
      </c>
      <c r="J48" s="16" t="s">
        <v>35</v>
      </c>
      <c r="K48" s="16" t="s">
        <v>33</v>
      </c>
      <c r="M48" s="36"/>
    </row>
    <row r="49" spans="2:13" x14ac:dyDescent="0.2">
      <c r="B49" s="16">
        <f t="shared" si="0"/>
        <v>37</v>
      </c>
      <c r="C49" s="16" t="s">
        <v>41</v>
      </c>
      <c r="D49" s="16" t="s">
        <v>32</v>
      </c>
      <c r="E49" s="54">
        <v>44770</v>
      </c>
      <c r="F49" s="54">
        <v>46001</v>
      </c>
      <c r="G49" s="43">
        <v>241797945</v>
      </c>
      <c r="H49" s="43">
        <f t="shared" si="1"/>
        <v>241797945</v>
      </c>
      <c r="I49" s="44">
        <v>0</v>
      </c>
      <c r="J49" s="16" t="s">
        <v>35</v>
      </c>
      <c r="K49" s="16" t="s">
        <v>33</v>
      </c>
      <c r="M49" s="36"/>
    </row>
    <row r="50" spans="2:13" x14ac:dyDescent="0.2">
      <c r="B50" s="16">
        <f t="shared" si="0"/>
        <v>38</v>
      </c>
      <c r="C50" s="16" t="s">
        <v>41</v>
      </c>
      <c r="D50" s="16" t="s">
        <v>32</v>
      </c>
      <c r="E50" s="54">
        <v>44791</v>
      </c>
      <c r="F50" s="54">
        <v>45992</v>
      </c>
      <c r="G50" s="43">
        <v>167222603.19999999</v>
      </c>
      <c r="H50" s="43">
        <f t="shared" si="1"/>
        <v>167222603.19999999</v>
      </c>
      <c r="I50" s="44">
        <v>0</v>
      </c>
      <c r="J50" s="16" t="s">
        <v>35</v>
      </c>
      <c r="K50" s="16" t="s">
        <v>33</v>
      </c>
      <c r="M50" s="36"/>
    </row>
    <row r="51" spans="2:13" x14ac:dyDescent="0.2">
      <c r="B51" s="16">
        <f t="shared" si="0"/>
        <v>39</v>
      </c>
      <c r="C51" s="16" t="s">
        <v>41</v>
      </c>
      <c r="D51" s="16" t="s">
        <v>32</v>
      </c>
      <c r="E51" s="54">
        <v>45393</v>
      </c>
      <c r="F51" s="54">
        <v>45750</v>
      </c>
      <c r="G51" s="43">
        <v>725886801.39285719</v>
      </c>
      <c r="H51" s="43">
        <f t="shared" ref="H51:H62" si="8">G51</f>
        <v>725886801.39285719</v>
      </c>
      <c r="I51" s="44">
        <v>0</v>
      </c>
      <c r="J51" s="16" t="s">
        <v>35</v>
      </c>
      <c r="K51" s="16" t="s">
        <v>33</v>
      </c>
      <c r="M51" s="36"/>
    </row>
    <row r="52" spans="2:13" x14ac:dyDescent="0.2">
      <c r="B52" s="16">
        <f t="shared" si="0"/>
        <v>40</v>
      </c>
      <c r="C52" s="16" t="s">
        <v>41</v>
      </c>
      <c r="D52" s="16" t="s">
        <v>32</v>
      </c>
      <c r="E52" s="54">
        <v>45411</v>
      </c>
      <c r="F52" s="54">
        <v>45950</v>
      </c>
      <c r="G52" s="43">
        <v>2121180690.7307692</v>
      </c>
      <c r="H52" s="43">
        <f t="shared" si="8"/>
        <v>2121180690.7307692</v>
      </c>
      <c r="I52" s="44">
        <v>0</v>
      </c>
      <c r="J52" s="16" t="s">
        <v>35</v>
      </c>
      <c r="K52" s="16" t="s">
        <v>33</v>
      </c>
      <c r="M52" s="36"/>
    </row>
    <row r="53" spans="2:13" x14ac:dyDescent="0.2">
      <c r="B53" s="16">
        <f t="shared" si="0"/>
        <v>41</v>
      </c>
      <c r="C53" s="16" t="s">
        <v>41</v>
      </c>
      <c r="D53" s="16" t="s">
        <v>32</v>
      </c>
      <c r="E53" s="54">
        <v>45420</v>
      </c>
      <c r="F53" s="54">
        <v>45779</v>
      </c>
      <c r="G53" s="43">
        <v>1207607671.0666666</v>
      </c>
      <c r="H53" s="43">
        <f t="shared" si="8"/>
        <v>1207607671.0666666</v>
      </c>
      <c r="I53" s="44">
        <v>0</v>
      </c>
      <c r="J53" s="16" t="s">
        <v>35</v>
      </c>
      <c r="K53" s="16" t="s">
        <v>33</v>
      </c>
      <c r="M53" s="36"/>
    </row>
    <row r="54" spans="2:13" x14ac:dyDescent="0.2">
      <c r="B54" s="16">
        <f t="shared" si="0"/>
        <v>42</v>
      </c>
      <c r="C54" s="16" t="s">
        <v>41</v>
      </c>
      <c r="D54" s="16" t="s">
        <v>32</v>
      </c>
      <c r="E54" s="54">
        <v>45434</v>
      </c>
      <c r="F54" s="54">
        <v>45793</v>
      </c>
      <c r="G54" s="43">
        <v>401755616.5</v>
      </c>
      <c r="H54" s="43">
        <f t="shared" si="8"/>
        <v>401755616.5</v>
      </c>
      <c r="I54" s="44">
        <v>0</v>
      </c>
      <c r="J54" s="16" t="s">
        <v>35</v>
      </c>
      <c r="K54" s="16" t="s">
        <v>33</v>
      </c>
      <c r="M54" s="36"/>
    </row>
    <row r="55" spans="2:13" x14ac:dyDescent="0.2">
      <c r="B55" s="16">
        <f t="shared" si="0"/>
        <v>43</v>
      </c>
      <c r="C55" s="16" t="s">
        <v>41</v>
      </c>
      <c r="D55" s="16" t="s">
        <v>32</v>
      </c>
      <c r="E55" s="54">
        <v>45461</v>
      </c>
      <c r="F55" s="54">
        <v>45821</v>
      </c>
      <c r="G55" s="43">
        <v>244244293.40000001</v>
      </c>
      <c r="H55" s="43">
        <f t="shared" si="8"/>
        <v>244244293.40000001</v>
      </c>
      <c r="I55" s="44">
        <v>0</v>
      </c>
      <c r="J55" s="16" t="s">
        <v>35</v>
      </c>
      <c r="K55" s="16" t="s">
        <v>33</v>
      </c>
      <c r="M55" s="36"/>
    </row>
    <row r="56" spans="2:13" x14ac:dyDescent="0.2">
      <c r="B56" s="16">
        <f t="shared" si="0"/>
        <v>44</v>
      </c>
      <c r="C56" s="16" t="s">
        <v>41</v>
      </c>
      <c r="D56" s="16" t="s">
        <v>32</v>
      </c>
      <c r="E56" s="54">
        <v>45527</v>
      </c>
      <c r="F56" s="54">
        <v>45887</v>
      </c>
      <c r="G56" s="43">
        <v>1001630137</v>
      </c>
      <c r="H56" s="43">
        <f t="shared" si="8"/>
        <v>1001630137</v>
      </c>
      <c r="I56" s="44">
        <v>0</v>
      </c>
      <c r="J56" s="16" t="s">
        <v>35</v>
      </c>
      <c r="K56" s="16" t="s">
        <v>33</v>
      </c>
      <c r="M56" s="36"/>
    </row>
    <row r="57" spans="2:13" x14ac:dyDescent="0.2">
      <c r="B57" s="16">
        <f t="shared" si="0"/>
        <v>45</v>
      </c>
      <c r="C57" s="16" t="s">
        <v>41</v>
      </c>
      <c r="D57" s="16" t="s">
        <v>32</v>
      </c>
      <c r="E57" s="54">
        <v>45540</v>
      </c>
      <c r="F57" s="54">
        <v>45898</v>
      </c>
      <c r="G57" s="43">
        <v>1066664931.1</v>
      </c>
      <c r="H57" s="43">
        <f t="shared" si="8"/>
        <v>1066664931.1</v>
      </c>
      <c r="I57" s="44">
        <v>0</v>
      </c>
      <c r="J57" s="16" t="s">
        <v>35</v>
      </c>
      <c r="K57" s="16" t="s">
        <v>33</v>
      </c>
      <c r="M57" s="36"/>
    </row>
    <row r="58" spans="2:13" x14ac:dyDescent="0.2">
      <c r="B58" s="16">
        <f t="shared" si="0"/>
        <v>46</v>
      </c>
      <c r="C58" s="16" t="s">
        <v>41</v>
      </c>
      <c r="D58" s="16" t="s">
        <v>32</v>
      </c>
      <c r="E58" s="54">
        <v>45546</v>
      </c>
      <c r="F58" s="54">
        <v>45905</v>
      </c>
      <c r="G58" s="43">
        <v>1006287670.9</v>
      </c>
      <c r="H58" s="43">
        <f t="shared" si="8"/>
        <v>1006287670.9</v>
      </c>
      <c r="I58" s="44">
        <v>0</v>
      </c>
      <c r="J58" s="16" t="s">
        <v>35</v>
      </c>
      <c r="K58" s="16" t="s">
        <v>33</v>
      </c>
      <c r="M58" s="36"/>
    </row>
    <row r="59" spans="2:13" x14ac:dyDescent="0.2">
      <c r="B59" s="16">
        <f t="shared" si="0"/>
        <v>47</v>
      </c>
      <c r="C59" s="16" t="s">
        <v>41</v>
      </c>
      <c r="D59" s="16" t="s">
        <v>32</v>
      </c>
      <c r="E59" s="54">
        <v>45560</v>
      </c>
      <c r="F59" s="54">
        <v>45919</v>
      </c>
      <c r="G59" s="43">
        <v>1754890410.909091</v>
      </c>
      <c r="H59" s="43">
        <f t="shared" si="8"/>
        <v>1754890410.909091</v>
      </c>
      <c r="I59" s="44">
        <v>0</v>
      </c>
      <c r="J59" s="16" t="s">
        <v>35</v>
      </c>
      <c r="K59" s="16" t="s">
        <v>33</v>
      </c>
      <c r="M59" s="36"/>
    </row>
    <row r="60" spans="2:13" x14ac:dyDescent="0.2">
      <c r="B60" s="16">
        <f t="shared" si="0"/>
        <v>48</v>
      </c>
      <c r="C60" s="16" t="s">
        <v>41</v>
      </c>
      <c r="D60" s="16" t="s">
        <v>32</v>
      </c>
      <c r="E60" s="54">
        <v>45569</v>
      </c>
      <c r="F60" s="54">
        <v>45926</v>
      </c>
      <c r="G60" s="43">
        <v>2002512466</v>
      </c>
      <c r="H60" s="43">
        <f t="shared" si="8"/>
        <v>2002512466</v>
      </c>
      <c r="I60" s="44">
        <v>0</v>
      </c>
      <c r="J60" s="16" t="s">
        <v>35</v>
      </c>
      <c r="K60" s="16" t="s">
        <v>33</v>
      </c>
      <c r="M60" s="36"/>
    </row>
    <row r="61" spans="2:13" x14ac:dyDescent="0.2">
      <c r="B61" s="16">
        <f t="shared" si="0"/>
        <v>49</v>
      </c>
      <c r="C61" s="16" t="s">
        <v>41</v>
      </c>
      <c r="D61" s="16" t="s">
        <v>32</v>
      </c>
      <c r="E61" s="54">
        <v>45580</v>
      </c>
      <c r="F61" s="54">
        <v>45938</v>
      </c>
      <c r="G61" s="43">
        <v>1909291781.0999999</v>
      </c>
      <c r="H61" s="43">
        <f t="shared" si="8"/>
        <v>1909291781.0999999</v>
      </c>
      <c r="I61" s="44">
        <v>0</v>
      </c>
      <c r="J61" s="16" t="s">
        <v>35</v>
      </c>
      <c r="K61" s="16" t="s">
        <v>33</v>
      </c>
      <c r="M61" s="36"/>
    </row>
    <row r="62" spans="2:13" x14ac:dyDescent="0.2">
      <c r="B62" s="16">
        <f t="shared" si="0"/>
        <v>50</v>
      </c>
      <c r="C62" s="16" t="s">
        <v>41</v>
      </c>
      <c r="D62" s="16" t="s">
        <v>32</v>
      </c>
      <c r="E62" s="54">
        <v>45590</v>
      </c>
      <c r="F62" s="54">
        <v>45950</v>
      </c>
      <c r="G62" s="43">
        <v>751921232.84375</v>
      </c>
      <c r="H62" s="43">
        <f t="shared" si="8"/>
        <v>751921232.84375</v>
      </c>
      <c r="I62" s="44">
        <v>0</v>
      </c>
      <c r="J62" s="16" t="s">
        <v>35</v>
      </c>
      <c r="K62" s="16" t="s">
        <v>33</v>
      </c>
      <c r="M62" s="36"/>
    </row>
    <row r="63" spans="2:13" x14ac:dyDescent="0.2">
      <c r="B63" s="16">
        <f t="shared" si="0"/>
        <v>51</v>
      </c>
      <c r="C63" s="16" t="s">
        <v>41</v>
      </c>
      <c r="D63" s="16" t="s">
        <v>32</v>
      </c>
      <c r="E63" s="54">
        <v>45602</v>
      </c>
      <c r="F63" s="54">
        <v>45961</v>
      </c>
      <c r="G63" s="43">
        <v>1509780822</v>
      </c>
      <c r="H63" s="43">
        <f t="shared" ref="H63:H70" si="9">G63</f>
        <v>1509780822</v>
      </c>
      <c r="I63" s="44">
        <v>0</v>
      </c>
      <c r="J63" s="16" t="s">
        <v>35</v>
      </c>
      <c r="K63" s="16" t="s">
        <v>33</v>
      </c>
      <c r="M63" s="36"/>
    </row>
    <row r="64" spans="2:13" x14ac:dyDescent="0.2">
      <c r="B64" s="16">
        <f t="shared" si="0"/>
        <v>52</v>
      </c>
      <c r="C64" s="16" t="s">
        <v>41</v>
      </c>
      <c r="D64" s="16" t="s">
        <v>32</v>
      </c>
      <c r="E64" s="54">
        <v>45603</v>
      </c>
      <c r="F64" s="54">
        <v>45961</v>
      </c>
      <c r="G64" s="43">
        <v>1500000000</v>
      </c>
      <c r="H64" s="43">
        <f t="shared" si="9"/>
        <v>1500000000</v>
      </c>
      <c r="I64" s="44">
        <v>0</v>
      </c>
      <c r="J64" s="16" t="s">
        <v>35</v>
      </c>
      <c r="K64" s="16" t="s">
        <v>33</v>
      </c>
      <c r="M64" s="36"/>
    </row>
    <row r="65" spans="2:13" x14ac:dyDescent="0.2">
      <c r="B65" s="16">
        <f t="shared" si="0"/>
        <v>53</v>
      </c>
      <c r="C65" s="16" t="s">
        <v>41</v>
      </c>
      <c r="D65" s="16" t="s">
        <v>32</v>
      </c>
      <c r="E65" s="54">
        <v>45616</v>
      </c>
      <c r="F65" s="54">
        <v>45975</v>
      </c>
      <c r="G65" s="43">
        <v>752445205.5</v>
      </c>
      <c r="H65" s="43">
        <f t="shared" si="9"/>
        <v>752445205.5</v>
      </c>
      <c r="I65" s="44">
        <v>0</v>
      </c>
      <c r="J65" s="16" t="s">
        <v>35</v>
      </c>
      <c r="K65" s="16" t="s">
        <v>33</v>
      </c>
      <c r="M65" s="36"/>
    </row>
    <row r="66" spans="2:13" x14ac:dyDescent="0.2">
      <c r="B66" s="16">
        <f t="shared" si="0"/>
        <v>54</v>
      </c>
      <c r="C66" s="16" t="s">
        <v>41</v>
      </c>
      <c r="D66" s="16" t="s">
        <v>32</v>
      </c>
      <c r="E66" s="54">
        <v>45637</v>
      </c>
      <c r="F66" s="54">
        <v>45996</v>
      </c>
      <c r="G66" s="43">
        <v>1654577054.6875</v>
      </c>
      <c r="H66" s="43">
        <f t="shared" si="9"/>
        <v>1654577054.6875</v>
      </c>
      <c r="I66" s="44">
        <v>0</v>
      </c>
      <c r="J66" s="16" t="s">
        <v>35</v>
      </c>
      <c r="K66" s="16" t="s">
        <v>33</v>
      </c>
      <c r="M66" s="36"/>
    </row>
    <row r="67" spans="2:13" x14ac:dyDescent="0.2">
      <c r="B67" s="16">
        <f t="shared" si="0"/>
        <v>55</v>
      </c>
      <c r="C67" s="16" t="s">
        <v>41</v>
      </c>
      <c r="D67" s="16" t="s">
        <v>32</v>
      </c>
      <c r="E67" s="54">
        <v>45665</v>
      </c>
      <c r="F67" s="54">
        <v>45786</v>
      </c>
      <c r="G67" s="43">
        <v>1005034246.7</v>
      </c>
      <c r="H67" s="43">
        <f t="shared" si="9"/>
        <v>1005034246.7</v>
      </c>
      <c r="I67" s="44">
        <v>0</v>
      </c>
      <c r="J67" s="16" t="s">
        <v>35</v>
      </c>
      <c r="K67" s="16" t="s">
        <v>33</v>
      </c>
      <c r="M67" s="36"/>
    </row>
    <row r="68" spans="2:13" x14ac:dyDescent="0.2">
      <c r="B68" s="16">
        <f t="shared" si="0"/>
        <v>56</v>
      </c>
      <c r="C68" s="16" t="s">
        <v>41</v>
      </c>
      <c r="D68" s="16" t="s">
        <v>32</v>
      </c>
      <c r="E68" s="54">
        <v>45720</v>
      </c>
      <c r="F68" s="54">
        <v>46078</v>
      </c>
      <c r="G68" s="43">
        <v>811717260.23033714</v>
      </c>
      <c r="H68" s="43">
        <f t="shared" si="9"/>
        <v>811717260.23033714</v>
      </c>
      <c r="I68" s="44">
        <v>0</v>
      </c>
      <c r="J68" s="16" t="s">
        <v>35</v>
      </c>
      <c r="K68" s="16" t="s">
        <v>33</v>
      </c>
      <c r="M68" s="36"/>
    </row>
    <row r="69" spans="2:13" x14ac:dyDescent="0.2">
      <c r="B69" s="16">
        <f t="shared" si="0"/>
        <v>57</v>
      </c>
      <c r="C69" s="16" t="s">
        <v>41</v>
      </c>
      <c r="D69" s="16" t="s">
        <v>32</v>
      </c>
      <c r="E69" s="54">
        <v>45720</v>
      </c>
      <c r="F69" s="54">
        <v>46080</v>
      </c>
      <c r="G69" s="43">
        <v>1510152739.8</v>
      </c>
      <c r="H69" s="43">
        <f t="shared" si="9"/>
        <v>1510152739.8</v>
      </c>
      <c r="I69" s="44">
        <v>0</v>
      </c>
      <c r="J69" s="16" t="s">
        <v>35</v>
      </c>
      <c r="K69" s="16" t="s">
        <v>33</v>
      </c>
      <c r="M69" s="36"/>
    </row>
    <row r="70" spans="2:13" x14ac:dyDescent="0.2">
      <c r="B70" s="16">
        <f t="shared" si="0"/>
        <v>58</v>
      </c>
      <c r="C70" s="16" t="s">
        <v>41</v>
      </c>
      <c r="D70" s="16" t="s">
        <v>32</v>
      </c>
      <c r="E70" s="54">
        <v>45747</v>
      </c>
      <c r="F70" s="54">
        <v>45926</v>
      </c>
      <c r="G70" s="43">
        <v>500000000</v>
      </c>
      <c r="H70" s="43">
        <f t="shared" si="9"/>
        <v>500000000</v>
      </c>
      <c r="I70" s="44">
        <v>0</v>
      </c>
      <c r="J70" s="16" t="s">
        <v>35</v>
      </c>
      <c r="K70" s="16" t="s">
        <v>33</v>
      </c>
      <c r="M70" s="36"/>
    </row>
    <row r="71" spans="2:13" x14ac:dyDescent="0.2">
      <c r="B71" s="16">
        <f t="shared" si="0"/>
        <v>59</v>
      </c>
      <c r="C71" s="16" t="s">
        <v>41</v>
      </c>
      <c r="D71" s="16" t="s">
        <v>32</v>
      </c>
      <c r="E71" s="54">
        <v>43434</v>
      </c>
      <c r="F71" s="54">
        <v>45984</v>
      </c>
      <c r="G71" s="43">
        <f t="shared" ref="G71:G83" si="10">$D$7*I71</f>
        <v>1809870512.02229</v>
      </c>
      <c r="H71" s="43">
        <v>0</v>
      </c>
      <c r="I71" s="44">
        <v>226693.15100000001</v>
      </c>
      <c r="J71" s="16" t="s">
        <v>31</v>
      </c>
      <c r="K71" s="16" t="s">
        <v>33</v>
      </c>
      <c r="M71" s="36"/>
    </row>
    <row r="72" spans="2:13" x14ac:dyDescent="0.2">
      <c r="B72" s="16">
        <f t="shared" si="0"/>
        <v>60</v>
      </c>
      <c r="C72" s="16" t="s">
        <v>41</v>
      </c>
      <c r="D72" s="16" t="s">
        <v>42</v>
      </c>
      <c r="E72" s="54">
        <v>44841</v>
      </c>
      <c r="F72" s="54">
        <v>45884</v>
      </c>
      <c r="G72" s="43">
        <f t="shared" si="10"/>
        <v>101767862.19369002</v>
      </c>
      <c r="H72" s="43">
        <v>0</v>
      </c>
      <c r="I72" s="44">
        <v>12746.811000000002</v>
      </c>
      <c r="J72" s="16" t="s">
        <v>31</v>
      </c>
      <c r="K72" s="16" t="s">
        <v>33</v>
      </c>
      <c r="M72" s="36"/>
    </row>
    <row r="73" spans="2:13" x14ac:dyDescent="0.2">
      <c r="B73" s="16">
        <f t="shared" si="0"/>
        <v>61</v>
      </c>
      <c r="C73" s="16" t="s">
        <v>41</v>
      </c>
      <c r="D73" s="16" t="s">
        <v>42</v>
      </c>
      <c r="E73" s="54">
        <v>44851</v>
      </c>
      <c r="F73" s="54">
        <v>45912</v>
      </c>
      <c r="G73" s="43">
        <f t="shared" si="10"/>
        <v>206706310.9425</v>
      </c>
      <c r="H73" s="43">
        <v>0</v>
      </c>
      <c r="I73" s="44">
        <v>25890.75</v>
      </c>
      <c r="J73" s="16" t="s">
        <v>31</v>
      </c>
      <c r="K73" s="16" t="s">
        <v>33</v>
      </c>
      <c r="M73" s="36"/>
    </row>
    <row r="74" spans="2:13" x14ac:dyDescent="0.2">
      <c r="B74" s="16">
        <f t="shared" si="0"/>
        <v>62</v>
      </c>
      <c r="C74" s="16" t="s">
        <v>41</v>
      </c>
      <c r="D74" s="16" t="s">
        <v>42</v>
      </c>
      <c r="E74" s="54">
        <v>44868</v>
      </c>
      <c r="F74" s="54">
        <v>45921</v>
      </c>
      <c r="G74" s="43">
        <f t="shared" si="10"/>
        <v>97411020.169</v>
      </c>
      <c r="H74" s="43">
        <v>0</v>
      </c>
      <c r="I74" s="44">
        <v>12201.1</v>
      </c>
      <c r="J74" s="16" t="s">
        <v>31</v>
      </c>
      <c r="K74" s="16" t="s">
        <v>33</v>
      </c>
      <c r="M74" s="36"/>
    </row>
    <row r="75" spans="2:13" x14ac:dyDescent="0.2">
      <c r="B75" s="16">
        <f t="shared" si="0"/>
        <v>63</v>
      </c>
      <c r="C75" s="16" t="s">
        <v>41</v>
      </c>
      <c r="D75" s="16" t="s">
        <v>42</v>
      </c>
      <c r="E75" s="54">
        <v>44879</v>
      </c>
      <c r="F75" s="54">
        <v>45939</v>
      </c>
      <c r="G75" s="43">
        <f t="shared" si="10"/>
        <v>423678684.70703334</v>
      </c>
      <c r="H75" s="43">
        <v>0</v>
      </c>
      <c r="I75" s="44">
        <v>53067.363333333335</v>
      </c>
      <c r="J75" s="16" t="s">
        <v>31</v>
      </c>
      <c r="K75" s="16" t="s">
        <v>33</v>
      </c>
      <c r="M75" s="36"/>
    </row>
    <row r="76" spans="2:13" x14ac:dyDescent="0.2">
      <c r="B76" s="16">
        <f t="shared" si="0"/>
        <v>64</v>
      </c>
      <c r="C76" s="16" t="s">
        <v>41</v>
      </c>
      <c r="D76" s="16" t="s">
        <v>42</v>
      </c>
      <c r="E76" s="54">
        <v>44921</v>
      </c>
      <c r="F76" s="54">
        <v>45981</v>
      </c>
      <c r="G76" s="43">
        <f t="shared" si="10"/>
        <v>458301401.32209998</v>
      </c>
      <c r="H76" s="43">
        <v>0</v>
      </c>
      <c r="I76" s="44">
        <v>57403.99</v>
      </c>
      <c r="J76" s="16" t="s">
        <v>31</v>
      </c>
      <c r="K76" s="16" t="s">
        <v>33</v>
      </c>
      <c r="M76" s="36"/>
    </row>
    <row r="77" spans="2:13" x14ac:dyDescent="0.2">
      <c r="B77" s="16">
        <f t="shared" si="0"/>
        <v>65</v>
      </c>
      <c r="C77" s="16" t="s">
        <v>41</v>
      </c>
      <c r="D77" s="16" t="s">
        <v>42</v>
      </c>
      <c r="E77" s="54">
        <v>44942</v>
      </c>
      <c r="F77" s="54">
        <v>46001</v>
      </c>
      <c r="G77" s="43">
        <f t="shared" si="10"/>
        <v>32079560.148466662</v>
      </c>
      <c r="H77" s="43">
        <v>0</v>
      </c>
      <c r="I77" s="44">
        <v>4018.0866666666661</v>
      </c>
      <c r="J77" s="16" t="s">
        <v>31</v>
      </c>
      <c r="K77" s="16" t="s">
        <v>33</v>
      </c>
      <c r="M77" s="36"/>
    </row>
    <row r="78" spans="2:13" x14ac:dyDescent="0.2">
      <c r="B78" s="16">
        <f t="shared" si="0"/>
        <v>66</v>
      </c>
      <c r="C78" s="16" t="s">
        <v>41</v>
      </c>
      <c r="D78" s="16" t="s">
        <v>42</v>
      </c>
      <c r="E78" s="54">
        <v>44942</v>
      </c>
      <c r="F78" s="54">
        <v>45943</v>
      </c>
      <c r="G78" s="43">
        <f t="shared" si="10"/>
        <v>145642380.0621022</v>
      </c>
      <c r="H78" s="43">
        <v>0</v>
      </c>
      <c r="I78" s="44">
        <v>18242.260888888886</v>
      </c>
      <c r="J78" s="16" t="s">
        <v>31</v>
      </c>
      <c r="K78" s="16" t="s">
        <v>33</v>
      </c>
      <c r="M78" s="36"/>
    </row>
    <row r="79" spans="2:13" x14ac:dyDescent="0.2">
      <c r="B79" s="16">
        <f t="shared" si="0"/>
        <v>67</v>
      </c>
      <c r="C79" s="16" t="s">
        <v>63</v>
      </c>
      <c r="D79" s="16" t="s">
        <v>32</v>
      </c>
      <c r="E79" s="54">
        <v>45131</v>
      </c>
      <c r="F79" s="54">
        <v>46042</v>
      </c>
      <c r="G79" s="43">
        <f t="shared" ref="G79:G82" si="11">$D$7*I79</f>
        <v>1039071187.2418998</v>
      </c>
      <c r="H79" s="43">
        <v>0</v>
      </c>
      <c r="I79" s="44">
        <v>130147.60999999999</v>
      </c>
      <c r="J79" s="16" t="s">
        <v>35</v>
      </c>
      <c r="K79" s="16" t="s">
        <v>33</v>
      </c>
      <c r="M79" s="36"/>
    </row>
    <row r="80" spans="2:13" x14ac:dyDescent="0.2">
      <c r="B80" s="16">
        <f t="shared" si="0"/>
        <v>68</v>
      </c>
      <c r="C80" s="16" t="s">
        <v>63</v>
      </c>
      <c r="D80" s="16" t="s">
        <v>32</v>
      </c>
      <c r="E80" s="54">
        <v>45131</v>
      </c>
      <c r="F80" s="54">
        <v>46014</v>
      </c>
      <c r="G80" s="43">
        <f t="shared" ref="G80" si="12">$D$7*I80</f>
        <v>1022649728.7804</v>
      </c>
      <c r="H80" s="43">
        <v>0</v>
      </c>
      <c r="I80" s="44">
        <v>128090.76000000001</v>
      </c>
      <c r="J80" s="16" t="s">
        <v>35</v>
      </c>
      <c r="K80" s="16" t="s">
        <v>33</v>
      </c>
      <c r="M80" s="36"/>
    </row>
    <row r="81" spans="2:23" x14ac:dyDescent="0.2">
      <c r="B81" s="16">
        <f t="shared" si="0"/>
        <v>69</v>
      </c>
      <c r="C81" s="16" t="s">
        <v>63</v>
      </c>
      <c r="D81" s="16" t="s">
        <v>32</v>
      </c>
      <c r="E81" s="54">
        <v>45412</v>
      </c>
      <c r="F81" s="54">
        <v>45765</v>
      </c>
      <c r="G81" s="43">
        <f t="shared" si="11"/>
        <v>758828901.09799993</v>
      </c>
      <c r="H81" s="43">
        <v>0</v>
      </c>
      <c r="I81" s="44">
        <v>95046.2</v>
      </c>
      <c r="J81" s="16" t="s">
        <v>35</v>
      </c>
      <c r="K81" s="16" t="s">
        <v>33</v>
      </c>
      <c r="M81" s="36"/>
    </row>
    <row r="82" spans="2:23" x14ac:dyDescent="0.2">
      <c r="B82" s="16">
        <f t="shared" si="0"/>
        <v>70</v>
      </c>
      <c r="C82" s="16" t="s">
        <v>63</v>
      </c>
      <c r="D82" s="16" t="s">
        <v>32</v>
      </c>
      <c r="E82" s="54">
        <v>45496</v>
      </c>
      <c r="F82" s="54">
        <v>46009</v>
      </c>
      <c r="G82" s="43">
        <f t="shared" si="11"/>
        <v>419144184.72600001</v>
      </c>
      <c r="H82" s="43">
        <v>0</v>
      </c>
      <c r="I82" s="44">
        <v>52499.4</v>
      </c>
      <c r="J82" s="16" t="s">
        <v>35</v>
      </c>
      <c r="K82" s="16" t="s">
        <v>33</v>
      </c>
      <c r="M82" s="36"/>
    </row>
    <row r="83" spans="2:23" x14ac:dyDescent="0.2">
      <c r="B83" s="16">
        <f t="shared" si="0"/>
        <v>71</v>
      </c>
      <c r="C83" s="16" t="s">
        <v>30</v>
      </c>
      <c r="D83" s="16" t="s">
        <v>32</v>
      </c>
      <c r="E83" s="54">
        <v>45468</v>
      </c>
      <c r="F83" s="54">
        <v>45845</v>
      </c>
      <c r="G83" s="43">
        <f t="shared" si="10"/>
        <v>303310424.90869677</v>
      </c>
      <c r="H83" s="43">
        <v>0</v>
      </c>
      <c r="I83" s="63">
        <v>37990.781935483872</v>
      </c>
      <c r="J83" s="16" t="s">
        <v>31</v>
      </c>
      <c r="K83" s="16" t="s">
        <v>33</v>
      </c>
      <c r="M83" s="36"/>
    </row>
    <row r="84" spans="2:23" x14ac:dyDescent="0.2">
      <c r="B84" s="16">
        <f t="shared" si="0"/>
        <v>72</v>
      </c>
      <c r="C84" s="16" t="s">
        <v>30</v>
      </c>
      <c r="D84" s="16" t="s">
        <v>32</v>
      </c>
      <c r="E84" s="54">
        <v>45611</v>
      </c>
      <c r="F84" s="54">
        <v>45966</v>
      </c>
      <c r="G84" s="43">
        <f t="shared" ref="G84" si="13">$D$7*I84</f>
        <v>279817790.44893032</v>
      </c>
      <c r="H84" s="43">
        <v>0</v>
      </c>
      <c r="I84" s="63">
        <v>35048.240303030303</v>
      </c>
      <c r="J84" s="16" t="s">
        <v>31</v>
      </c>
      <c r="K84" s="16" t="s">
        <v>33</v>
      </c>
      <c r="M84" s="36"/>
    </row>
    <row r="85" spans="2:23" ht="3" customHeight="1" thickBot="1" x14ac:dyDescent="0.25">
      <c r="B85" s="19"/>
      <c r="C85" s="20"/>
      <c r="D85" s="19"/>
      <c r="E85" s="19"/>
      <c r="F85" s="21"/>
      <c r="G85" s="47"/>
      <c r="H85" s="45"/>
      <c r="I85" s="39"/>
      <c r="J85" s="19"/>
      <c r="K85" s="19"/>
    </row>
    <row r="86" spans="2:23" ht="13.5" thickBot="1" x14ac:dyDescent="0.25">
      <c r="F86" s="26" t="s">
        <v>19</v>
      </c>
      <c r="G86" s="48">
        <f>+SUM(G13:G85)</f>
        <v>54229673896.372589</v>
      </c>
      <c r="H86" s="46">
        <f>+SUM(H13:H85)</f>
        <v>47131393947.601486</v>
      </c>
      <c r="I86" s="40">
        <f>+SUM(I13:I85)</f>
        <v>889086.50512740319</v>
      </c>
    </row>
    <row r="87" spans="2:23" customFormat="1" ht="13.5" thickTop="1" x14ac:dyDescent="0.2">
      <c r="B87" s="6"/>
      <c r="C87" s="10"/>
      <c r="D87" s="60"/>
      <c r="E87" s="60"/>
      <c r="F87" s="2"/>
      <c r="G87" s="37"/>
      <c r="H87" s="37"/>
      <c r="I87" s="38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8" x14ac:dyDescent="0.25">
      <c r="B88" s="12" t="s">
        <v>18</v>
      </c>
      <c r="G88" s="18"/>
    </row>
    <row r="89" spans="2:23" x14ac:dyDescent="0.2">
      <c r="G89" s="18"/>
    </row>
    <row r="90" spans="2:23" ht="12.75" customHeight="1" x14ac:dyDescent="0.2">
      <c r="B90" s="66" t="s">
        <v>2</v>
      </c>
      <c r="C90" s="68" t="s">
        <v>3</v>
      </c>
      <c r="D90" s="68" t="s">
        <v>4</v>
      </c>
      <c r="E90" s="68" t="s">
        <v>25</v>
      </c>
      <c r="F90" s="68" t="s">
        <v>5</v>
      </c>
      <c r="G90" s="13" t="s">
        <v>6</v>
      </c>
      <c r="H90" s="72" t="s">
        <v>6</v>
      </c>
      <c r="I90" s="72"/>
      <c r="J90" s="68" t="s">
        <v>7</v>
      </c>
      <c r="K90" s="68" t="s">
        <v>20</v>
      </c>
    </row>
    <row r="91" spans="2:23" ht="13.5" thickBot="1" x14ac:dyDescent="0.25">
      <c r="B91" s="67"/>
      <c r="C91" s="69"/>
      <c r="D91" s="69"/>
      <c r="E91" s="69"/>
      <c r="F91" s="69"/>
      <c r="G91" s="61" t="s">
        <v>8</v>
      </c>
      <c r="H91" s="62" t="s">
        <v>9</v>
      </c>
      <c r="I91" s="62" t="s">
        <v>10</v>
      </c>
      <c r="J91" s="69"/>
      <c r="K91" s="69"/>
    </row>
    <row r="92" spans="2:23" s="75" customFormat="1" x14ac:dyDescent="0.2">
      <c r="B92" s="73">
        <f>ROW(C92)-78</f>
        <v>14</v>
      </c>
      <c r="C92" s="73" t="s">
        <v>30</v>
      </c>
      <c r="D92" s="73" t="s">
        <v>32</v>
      </c>
      <c r="E92" s="74">
        <v>45523</v>
      </c>
      <c r="F92" s="74">
        <v>46069</v>
      </c>
      <c r="G92" s="43">
        <v>236675356</v>
      </c>
      <c r="H92" s="43">
        <f t="shared" ref="H92:H94" si="14">G92</f>
        <v>236675356</v>
      </c>
      <c r="I92" s="44" t="s">
        <v>34</v>
      </c>
      <c r="J92" s="73" t="s">
        <v>31</v>
      </c>
      <c r="K92" s="73" t="s">
        <v>33</v>
      </c>
    </row>
    <row r="93" spans="2:23" s="75" customFormat="1" x14ac:dyDescent="0.2">
      <c r="B93" s="73">
        <f t="shared" ref="B93:B107" si="15">ROW(C93)-78</f>
        <v>15</v>
      </c>
      <c r="C93" s="73" t="s">
        <v>30</v>
      </c>
      <c r="D93" s="73" t="s">
        <v>32</v>
      </c>
      <c r="E93" s="74">
        <v>45593</v>
      </c>
      <c r="F93" s="74">
        <v>46139</v>
      </c>
      <c r="G93" s="43">
        <v>107409550</v>
      </c>
      <c r="H93" s="43">
        <f t="shared" si="14"/>
        <v>107409550</v>
      </c>
      <c r="I93" s="44"/>
      <c r="J93" s="73"/>
      <c r="K93" s="73"/>
    </row>
    <row r="94" spans="2:23" s="75" customFormat="1" x14ac:dyDescent="0.2">
      <c r="B94" s="73">
        <f t="shared" si="15"/>
        <v>16</v>
      </c>
      <c r="C94" s="73" t="s">
        <v>36</v>
      </c>
      <c r="D94" s="73" t="s">
        <v>32</v>
      </c>
      <c r="E94" s="74">
        <v>43969</v>
      </c>
      <c r="F94" s="74">
        <v>46323</v>
      </c>
      <c r="G94" s="43">
        <v>449806467</v>
      </c>
      <c r="H94" s="43">
        <f t="shared" si="14"/>
        <v>449806467</v>
      </c>
      <c r="I94" s="44" t="s">
        <v>34</v>
      </c>
      <c r="J94" s="73" t="s">
        <v>35</v>
      </c>
      <c r="K94" s="73" t="s">
        <v>33</v>
      </c>
    </row>
    <row r="95" spans="2:23" s="75" customFormat="1" x14ac:dyDescent="0.2">
      <c r="B95" s="73">
        <f t="shared" si="15"/>
        <v>17</v>
      </c>
      <c r="C95" s="73" t="s">
        <v>36</v>
      </c>
      <c r="D95" s="73" t="s">
        <v>32</v>
      </c>
      <c r="E95" s="74">
        <v>44560</v>
      </c>
      <c r="F95" s="74">
        <v>44560</v>
      </c>
      <c r="G95" s="76">
        <v>4333333340</v>
      </c>
      <c r="H95" s="76">
        <f>G95</f>
        <v>4333333340</v>
      </c>
      <c r="I95" s="44">
        <v>0</v>
      </c>
      <c r="J95" s="73" t="s">
        <v>35</v>
      </c>
      <c r="K95" s="73" t="s">
        <v>33</v>
      </c>
    </row>
    <row r="96" spans="2:23" s="75" customFormat="1" x14ac:dyDescent="0.2">
      <c r="B96" s="73">
        <f t="shared" si="15"/>
        <v>18</v>
      </c>
      <c r="C96" s="73" t="s">
        <v>36</v>
      </c>
      <c r="D96" s="73" t="s">
        <v>32</v>
      </c>
      <c r="E96" s="74">
        <v>44949</v>
      </c>
      <c r="F96" s="74">
        <v>44949</v>
      </c>
      <c r="G96" s="76">
        <v>4550000000</v>
      </c>
      <c r="H96" s="76">
        <f>G96</f>
        <v>4550000000</v>
      </c>
      <c r="I96" s="44"/>
      <c r="J96" s="73" t="s">
        <v>35</v>
      </c>
      <c r="K96" s="73" t="s">
        <v>33</v>
      </c>
    </row>
    <row r="97" spans="2:13" s="75" customFormat="1" x14ac:dyDescent="0.2">
      <c r="B97" s="73">
        <f t="shared" si="15"/>
        <v>19</v>
      </c>
      <c r="C97" s="73" t="s">
        <v>36</v>
      </c>
      <c r="D97" s="73" t="s">
        <v>32</v>
      </c>
      <c r="E97" s="74">
        <v>45485</v>
      </c>
      <c r="F97" s="74">
        <v>45485</v>
      </c>
      <c r="G97" s="76">
        <v>4300000000</v>
      </c>
      <c r="H97" s="76">
        <f>G97</f>
        <v>4300000000</v>
      </c>
      <c r="I97" s="44">
        <v>0</v>
      </c>
      <c r="J97" s="73" t="s">
        <v>35</v>
      </c>
      <c r="K97" s="73" t="s">
        <v>33</v>
      </c>
    </row>
    <row r="98" spans="2:13" s="75" customFormat="1" x14ac:dyDescent="0.2">
      <c r="B98" s="73">
        <f t="shared" si="15"/>
        <v>20</v>
      </c>
      <c r="C98" s="73" t="s">
        <v>63</v>
      </c>
      <c r="D98" s="73" t="s">
        <v>32</v>
      </c>
      <c r="E98" s="74">
        <v>44313</v>
      </c>
      <c r="F98" s="74">
        <v>47944</v>
      </c>
      <c r="G98" s="43">
        <v>2391862551</v>
      </c>
      <c r="H98" s="43">
        <v>2391862551</v>
      </c>
      <c r="I98" s="44">
        <v>0</v>
      </c>
      <c r="J98" s="73" t="s">
        <v>35</v>
      </c>
      <c r="K98" s="73" t="s">
        <v>33</v>
      </c>
    </row>
    <row r="99" spans="2:13" s="75" customFormat="1" x14ac:dyDescent="0.2">
      <c r="B99" s="73">
        <f t="shared" si="15"/>
        <v>21</v>
      </c>
      <c r="C99" s="73" t="s">
        <v>63</v>
      </c>
      <c r="D99" s="73" t="s">
        <v>32</v>
      </c>
      <c r="E99" s="74">
        <v>45385</v>
      </c>
      <c r="F99" s="74">
        <v>46115</v>
      </c>
      <c r="G99" s="43">
        <v>296896934</v>
      </c>
      <c r="H99" s="43">
        <v>296896934</v>
      </c>
      <c r="I99" s="44">
        <v>0</v>
      </c>
      <c r="J99" s="73" t="s">
        <v>35</v>
      </c>
      <c r="K99" s="73" t="s">
        <v>33</v>
      </c>
    </row>
    <row r="100" spans="2:13" s="75" customFormat="1" x14ac:dyDescent="0.2">
      <c r="B100" s="73">
        <f t="shared" si="15"/>
        <v>22</v>
      </c>
      <c r="C100" s="73" t="s">
        <v>63</v>
      </c>
      <c r="D100" s="73" t="s">
        <v>32</v>
      </c>
      <c r="E100" s="74">
        <v>45699</v>
      </c>
      <c r="F100" s="74">
        <v>46235</v>
      </c>
      <c r="G100" s="43">
        <v>432261058</v>
      </c>
      <c r="H100" s="43">
        <v>296896934</v>
      </c>
      <c r="I100" s="44">
        <v>0</v>
      </c>
      <c r="J100" s="73" t="s">
        <v>35</v>
      </c>
      <c r="K100" s="73" t="s">
        <v>33</v>
      </c>
    </row>
    <row r="101" spans="2:13" s="75" customFormat="1" x14ac:dyDescent="0.2">
      <c r="B101" s="73">
        <f t="shared" si="15"/>
        <v>23</v>
      </c>
      <c r="C101" s="73" t="s">
        <v>41</v>
      </c>
      <c r="D101" s="73" t="s">
        <v>32</v>
      </c>
      <c r="E101" s="74">
        <v>44770</v>
      </c>
      <c r="F101" s="74">
        <v>46571</v>
      </c>
      <c r="G101" s="43">
        <v>2672000000</v>
      </c>
      <c r="H101" s="43">
        <f t="shared" ref="H101:H104" si="16">G101</f>
        <v>2672000000</v>
      </c>
      <c r="I101" s="44">
        <v>0</v>
      </c>
      <c r="J101" s="73" t="s">
        <v>35</v>
      </c>
      <c r="K101" s="73" t="s">
        <v>33</v>
      </c>
    </row>
    <row r="102" spans="2:13" s="75" customFormat="1" x14ac:dyDescent="0.2">
      <c r="B102" s="73">
        <f t="shared" si="15"/>
        <v>24</v>
      </c>
      <c r="C102" s="73" t="s">
        <v>41</v>
      </c>
      <c r="D102" s="73" t="s">
        <v>32</v>
      </c>
      <c r="E102" s="74">
        <v>44770</v>
      </c>
      <c r="F102" s="74">
        <v>46571</v>
      </c>
      <c r="G102" s="43">
        <v>1602000000</v>
      </c>
      <c r="H102" s="43">
        <f t="shared" si="16"/>
        <v>1602000000</v>
      </c>
      <c r="I102" s="44">
        <v>0</v>
      </c>
      <c r="J102" s="73" t="s">
        <v>35</v>
      </c>
      <c r="K102" s="73" t="s">
        <v>33</v>
      </c>
    </row>
    <row r="103" spans="2:13" s="75" customFormat="1" x14ac:dyDescent="0.2">
      <c r="B103" s="73">
        <f t="shared" si="15"/>
        <v>25</v>
      </c>
      <c r="C103" s="73" t="s">
        <v>41</v>
      </c>
      <c r="D103" s="73" t="s">
        <v>32</v>
      </c>
      <c r="E103" s="74">
        <v>44791</v>
      </c>
      <c r="F103" s="74">
        <v>46604</v>
      </c>
      <c r="G103" s="43">
        <v>1067000000</v>
      </c>
      <c r="H103" s="43">
        <f t="shared" si="16"/>
        <v>1067000000</v>
      </c>
      <c r="I103" s="44">
        <v>0</v>
      </c>
      <c r="J103" s="73" t="s">
        <v>35</v>
      </c>
      <c r="K103" s="73" t="s">
        <v>33</v>
      </c>
    </row>
    <row r="104" spans="2:13" s="75" customFormat="1" x14ac:dyDescent="0.2">
      <c r="B104" s="73">
        <f t="shared" si="15"/>
        <v>26</v>
      </c>
      <c r="C104" s="73" t="s">
        <v>41</v>
      </c>
      <c r="D104" s="73" t="s">
        <v>32</v>
      </c>
      <c r="E104" s="74">
        <v>45720</v>
      </c>
      <c r="F104" s="74">
        <v>46440</v>
      </c>
      <c r="G104" s="43">
        <v>800000000</v>
      </c>
      <c r="H104" s="43">
        <f t="shared" si="16"/>
        <v>800000000</v>
      </c>
      <c r="I104" s="44">
        <v>0</v>
      </c>
      <c r="J104" s="73" t="s">
        <v>35</v>
      </c>
      <c r="K104" s="73" t="s">
        <v>33</v>
      </c>
    </row>
    <row r="105" spans="2:13" s="75" customFormat="1" x14ac:dyDescent="0.2">
      <c r="B105" s="73">
        <f t="shared" si="15"/>
        <v>27</v>
      </c>
      <c r="C105" s="73" t="s">
        <v>41</v>
      </c>
      <c r="D105" s="73" t="s">
        <v>32</v>
      </c>
      <c r="E105" s="74">
        <v>43434</v>
      </c>
      <c r="F105" s="74">
        <v>47034</v>
      </c>
      <c r="G105" s="43">
        <f t="shared" ref="G105" si="17">$D$7*I105</f>
        <v>18961501250</v>
      </c>
      <c r="H105" s="43">
        <v>0</v>
      </c>
      <c r="I105" s="44">
        <v>2375000</v>
      </c>
      <c r="J105" s="73" t="s">
        <v>35</v>
      </c>
      <c r="K105" s="73" t="s">
        <v>33</v>
      </c>
    </row>
    <row r="106" spans="2:13" x14ac:dyDescent="0.2">
      <c r="B106" s="16">
        <f t="shared" si="15"/>
        <v>28</v>
      </c>
      <c r="C106" s="16" t="s">
        <v>63</v>
      </c>
      <c r="D106" s="16" t="s">
        <v>32</v>
      </c>
      <c r="E106" s="54">
        <v>45131</v>
      </c>
      <c r="F106" s="54">
        <v>48783</v>
      </c>
      <c r="G106" s="43">
        <f>$D$7*I106</f>
        <v>6734275768.7440004</v>
      </c>
      <c r="H106" s="43">
        <v>0</v>
      </c>
      <c r="I106" s="44">
        <v>843493.60000000009</v>
      </c>
      <c r="J106" s="16" t="s">
        <v>35</v>
      </c>
      <c r="K106" s="16" t="s">
        <v>33</v>
      </c>
      <c r="M106" s="36"/>
    </row>
    <row r="107" spans="2:13" x14ac:dyDescent="0.2">
      <c r="B107" s="16">
        <f t="shared" si="15"/>
        <v>29</v>
      </c>
      <c r="C107" s="16" t="s">
        <v>63</v>
      </c>
      <c r="D107" s="16" t="s">
        <v>32</v>
      </c>
      <c r="E107" s="54">
        <v>45496</v>
      </c>
      <c r="F107" s="54">
        <v>46586</v>
      </c>
      <c r="G107" s="43">
        <f>$D$7*I107</f>
        <v>796373871.14150012</v>
      </c>
      <c r="H107" s="43">
        <v>0</v>
      </c>
      <c r="I107" s="44">
        <v>99748.85000000002</v>
      </c>
      <c r="J107" s="16" t="s">
        <v>35</v>
      </c>
      <c r="K107" s="16" t="s">
        <v>33</v>
      </c>
      <c r="M107" s="36"/>
    </row>
    <row r="108" spans="2:13" ht="3.75" customHeight="1" thickBot="1" x14ac:dyDescent="0.25">
      <c r="B108" s="19"/>
      <c r="C108" s="20"/>
      <c r="D108" s="19"/>
      <c r="E108" s="19"/>
      <c r="F108" s="21"/>
      <c r="G108" s="22"/>
      <c r="H108" s="19"/>
      <c r="I108" s="19"/>
      <c r="J108" s="21"/>
      <c r="K108" s="21"/>
    </row>
    <row r="109" spans="2:13" ht="13.5" thickBot="1" x14ac:dyDescent="0.25">
      <c r="F109" s="26" t="s">
        <v>19</v>
      </c>
      <c r="G109" s="27">
        <f>+SUM(G92:G108)</f>
        <v>49731396145.885506</v>
      </c>
      <c r="H109" s="27">
        <f>+SUM(H92:H108)</f>
        <v>23103881132</v>
      </c>
      <c r="I109" s="53">
        <f>+SUM(I92:I108)</f>
        <v>3318242.45</v>
      </c>
    </row>
    <row r="110" spans="2:13" ht="13.5" thickTop="1" x14ac:dyDescent="0.2">
      <c r="G110" s="18"/>
    </row>
    <row r="111" spans="2:13" x14ac:dyDescent="0.2">
      <c r="G111" s="18"/>
      <c r="H111" s="58"/>
      <c r="I111" s="49"/>
    </row>
    <row r="112" spans="2:13" x14ac:dyDescent="0.2">
      <c r="G112" s="18"/>
    </row>
    <row r="113" spans="3:10" x14ac:dyDescent="0.2">
      <c r="G113" s="18"/>
    </row>
    <row r="114" spans="3:10" x14ac:dyDescent="0.2">
      <c r="C114" s="70"/>
      <c r="D114" s="70"/>
      <c r="E114" s="70"/>
      <c r="F114" s="70"/>
      <c r="G114" s="70"/>
      <c r="H114" s="70"/>
      <c r="I114" s="70"/>
      <c r="J114" s="70"/>
    </row>
    <row r="115" spans="3:10" x14ac:dyDescent="0.2">
      <c r="C115" s="71"/>
      <c r="D115" s="71"/>
      <c r="E115" s="71"/>
      <c r="F115" s="71"/>
      <c r="G115" s="71"/>
      <c r="H115" s="71"/>
      <c r="I115" s="71"/>
      <c r="J115" s="71"/>
    </row>
    <row r="116" spans="3:10" x14ac:dyDescent="0.2">
      <c r="G116" s="18"/>
    </row>
    <row r="117" spans="3:10" x14ac:dyDescent="0.2">
      <c r="G117" s="18"/>
    </row>
    <row r="118" spans="3:10" x14ac:dyDescent="0.2">
      <c r="G118" s="18"/>
    </row>
    <row r="119" spans="3:10" x14ac:dyDescent="0.2">
      <c r="G119" s="18"/>
    </row>
    <row r="120" spans="3:10" x14ac:dyDescent="0.2">
      <c r="G120" s="18"/>
    </row>
    <row r="121" spans="3:10" x14ac:dyDescent="0.2">
      <c r="G121" s="18"/>
    </row>
    <row r="122" spans="3:10" x14ac:dyDescent="0.2">
      <c r="G122" s="18"/>
    </row>
    <row r="123" spans="3:10" x14ac:dyDescent="0.2">
      <c r="G123" s="18"/>
    </row>
    <row r="124" spans="3:10" x14ac:dyDescent="0.2">
      <c r="G124" s="18"/>
    </row>
    <row r="125" spans="3:10" x14ac:dyDescent="0.2">
      <c r="G125" s="18"/>
    </row>
    <row r="126" spans="3:10" x14ac:dyDescent="0.2">
      <c r="G126" s="18"/>
    </row>
    <row r="127" spans="3:10" x14ac:dyDescent="0.2">
      <c r="G127" s="18"/>
    </row>
    <row r="128" spans="3:10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9" x14ac:dyDescent="0.2">
      <c r="G161" s="18"/>
    </row>
    <row r="162" spans="7:9" x14ac:dyDescent="0.2">
      <c r="G162" s="18"/>
    </row>
    <row r="163" spans="7:9" x14ac:dyDescent="0.2">
      <c r="G163" s="18"/>
    </row>
    <row r="164" spans="7:9" x14ac:dyDescent="0.2">
      <c r="G164" s="18"/>
    </row>
    <row r="165" spans="7:9" x14ac:dyDescent="0.2">
      <c r="G165" s="18"/>
    </row>
    <row r="166" spans="7:9" x14ac:dyDescent="0.2">
      <c r="G166" s="18"/>
    </row>
    <row r="167" spans="7:9" x14ac:dyDescent="0.2">
      <c r="G167" s="18"/>
    </row>
    <row r="168" spans="7:9" x14ac:dyDescent="0.2">
      <c r="G168" s="18"/>
    </row>
    <row r="169" spans="7:9" x14ac:dyDescent="0.2">
      <c r="G169" s="18"/>
    </row>
    <row r="170" spans="7:9" x14ac:dyDescent="0.2">
      <c r="G170" s="18"/>
    </row>
    <row r="175" spans="7:9" x14ac:dyDescent="0.2">
      <c r="G175" s="57"/>
      <c r="I175" s="59"/>
    </row>
    <row r="176" spans="7:9" x14ac:dyDescent="0.2">
      <c r="G176" s="57"/>
    </row>
  </sheetData>
  <autoFilter ref="C1:J176" xr:uid="{00000000-0009-0000-0000-000001000000}"/>
  <mergeCells count="20">
    <mergeCell ref="C114:D114"/>
    <mergeCell ref="E114:J114"/>
    <mergeCell ref="C115:D115"/>
    <mergeCell ref="E115:J115"/>
    <mergeCell ref="K11:K12"/>
    <mergeCell ref="K90:K91"/>
    <mergeCell ref="H90:I90"/>
    <mergeCell ref="J90:J91"/>
    <mergeCell ref="J11:J12"/>
    <mergeCell ref="H11:I11"/>
    <mergeCell ref="B11:B12"/>
    <mergeCell ref="F11:F12"/>
    <mergeCell ref="C11:C12"/>
    <mergeCell ref="B90:B91"/>
    <mergeCell ref="C90:C91"/>
    <mergeCell ref="D90:D91"/>
    <mergeCell ref="E90:E91"/>
    <mergeCell ref="F90:F91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14"/>
  <sheetViews>
    <sheetView showGridLines="0" workbookViewId="0"/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45747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7983.79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12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customHeight="1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>
        <f>ROW(B13)-12</f>
        <v>1</v>
      </c>
      <c r="B13" s="17" t="s">
        <v>43</v>
      </c>
      <c r="C13" s="17" t="s">
        <v>44</v>
      </c>
      <c r="D13" s="54">
        <v>45721</v>
      </c>
      <c r="E13" s="54">
        <f>D13+150</f>
        <v>45871</v>
      </c>
      <c r="F13" s="18">
        <f>G13</f>
        <v>19647660</v>
      </c>
      <c r="G13" s="37">
        <v>19647660</v>
      </c>
      <c r="H13" s="38">
        <v>0</v>
      </c>
      <c r="I13" s="16" t="s">
        <v>47</v>
      </c>
      <c r="J13" s="16" t="s">
        <v>33</v>
      </c>
      <c r="L13" s="49"/>
    </row>
    <row r="14" spans="1:22" x14ac:dyDescent="0.2">
      <c r="A14" s="16">
        <f t="shared" ref="A14:A40" si="0">ROW(B14)-12</f>
        <v>2</v>
      </c>
      <c r="B14" s="17" t="s">
        <v>69</v>
      </c>
      <c r="C14" s="17" t="s">
        <v>44</v>
      </c>
      <c r="D14" s="54">
        <v>45694</v>
      </c>
      <c r="E14" s="54">
        <f t="shared" ref="E14:E27" si="1">D14+150</f>
        <v>45844</v>
      </c>
      <c r="F14" s="18">
        <f t="shared" ref="F14:F27" si="2">G14</f>
        <v>280500</v>
      </c>
      <c r="G14" s="37">
        <v>280500</v>
      </c>
      <c r="H14" s="38">
        <v>0</v>
      </c>
      <c r="I14" s="16" t="s">
        <v>47</v>
      </c>
      <c r="J14" s="16" t="s">
        <v>33</v>
      </c>
      <c r="L14" s="49"/>
    </row>
    <row r="15" spans="1:22" x14ac:dyDescent="0.2">
      <c r="A15" s="16">
        <f t="shared" si="0"/>
        <v>3</v>
      </c>
      <c r="B15" s="17" t="s">
        <v>75</v>
      </c>
      <c r="C15" s="17" t="s">
        <v>44</v>
      </c>
      <c r="D15" s="54">
        <v>45685</v>
      </c>
      <c r="E15" s="54">
        <f t="shared" si="1"/>
        <v>45835</v>
      </c>
      <c r="F15" s="18">
        <f t="shared" si="2"/>
        <v>431640</v>
      </c>
      <c r="G15" s="37">
        <v>431640</v>
      </c>
      <c r="H15" s="38">
        <v>0</v>
      </c>
      <c r="I15" s="16" t="s">
        <v>47</v>
      </c>
      <c r="J15" s="16" t="s">
        <v>33</v>
      </c>
      <c r="L15" s="49"/>
    </row>
    <row r="16" spans="1:22" x14ac:dyDescent="0.2">
      <c r="A16" s="16">
        <f t="shared" si="0"/>
        <v>4</v>
      </c>
      <c r="B16" s="17" t="s">
        <v>76</v>
      </c>
      <c r="C16" s="17" t="s">
        <v>44</v>
      </c>
      <c r="D16" s="54">
        <v>45688</v>
      </c>
      <c r="E16" s="54">
        <f t="shared" si="1"/>
        <v>45838</v>
      </c>
      <c r="F16" s="18">
        <f t="shared" si="2"/>
        <v>4742045</v>
      </c>
      <c r="G16" s="37">
        <v>4742045</v>
      </c>
      <c r="H16" s="38">
        <v>0</v>
      </c>
      <c r="I16" s="16" t="s">
        <v>47</v>
      </c>
      <c r="J16" s="16" t="s">
        <v>33</v>
      </c>
      <c r="L16" s="49"/>
    </row>
    <row r="17" spans="1:12" x14ac:dyDescent="0.2">
      <c r="A17" s="16">
        <f t="shared" si="0"/>
        <v>5</v>
      </c>
      <c r="B17" s="17" t="s">
        <v>64</v>
      </c>
      <c r="C17" s="17" t="s">
        <v>44</v>
      </c>
      <c r="D17" s="54">
        <v>45707</v>
      </c>
      <c r="E17" s="54">
        <f t="shared" si="1"/>
        <v>45857</v>
      </c>
      <c r="F17" s="18">
        <f t="shared" si="2"/>
        <v>28549374</v>
      </c>
      <c r="G17" s="37">
        <v>28549374</v>
      </c>
      <c r="H17" s="38">
        <v>0</v>
      </c>
      <c r="I17" s="16" t="s">
        <v>47</v>
      </c>
      <c r="J17" s="16" t="s">
        <v>33</v>
      </c>
      <c r="L17" s="49"/>
    </row>
    <row r="18" spans="1:12" x14ac:dyDescent="0.2">
      <c r="A18" s="16">
        <f t="shared" si="0"/>
        <v>6</v>
      </c>
      <c r="B18" s="17" t="s">
        <v>77</v>
      </c>
      <c r="C18" s="17" t="s">
        <v>44</v>
      </c>
      <c r="D18" s="54">
        <v>45731</v>
      </c>
      <c r="E18" s="54">
        <f t="shared" si="1"/>
        <v>45881</v>
      </c>
      <c r="F18" s="18">
        <f t="shared" si="2"/>
        <v>204000</v>
      </c>
      <c r="G18" s="37">
        <v>204000</v>
      </c>
      <c r="H18" s="38">
        <v>0</v>
      </c>
      <c r="I18" s="16" t="s">
        <v>47</v>
      </c>
      <c r="J18" s="16" t="s">
        <v>33</v>
      </c>
      <c r="L18" s="49"/>
    </row>
    <row r="19" spans="1:12" x14ac:dyDescent="0.2">
      <c r="A19" s="16">
        <f t="shared" si="0"/>
        <v>7</v>
      </c>
      <c r="B19" s="17" t="s">
        <v>65</v>
      </c>
      <c r="C19" s="17" t="s">
        <v>44</v>
      </c>
      <c r="D19" s="54">
        <v>45744</v>
      </c>
      <c r="E19" s="54">
        <f t="shared" si="1"/>
        <v>45894</v>
      </c>
      <c r="F19" s="18">
        <f t="shared" si="2"/>
        <v>6322514</v>
      </c>
      <c r="G19" s="37">
        <v>6322514</v>
      </c>
      <c r="H19" s="38">
        <v>0</v>
      </c>
      <c r="I19" s="16" t="s">
        <v>47</v>
      </c>
      <c r="J19" s="16" t="s">
        <v>33</v>
      </c>
      <c r="L19" s="49"/>
    </row>
    <row r="20" spans="1:12" x14ac:dyDescent="0.2">
      <c r="A20" s="16">
        <f t="shared" si="0"/>
        <v>8</v>
      </c>
      <c r="B20" s="17" t="s">
        <v>67</v>
      </c>
      <c r="C20" s="17" t="s">
        <v>44</v>
      </c>
      <c r="D20" s="54">
        <v>45712</v>
      </c>
      <c r="E20" s="54">
        <f t="shared" si="1"/>
        <v>45862</v>
      </c>
      <c r="F20" s="18">
        <f t="shared" si="2"/>
        <v>540546</v>
      </c>
      <c r="G20" s="37">
        <v>540546</v>
      </c>
      <c r="H20" s="38">
        <v>0</v>
      </c>
      <c r="I20" s="16" t="s">
        <v>47</v>
      </c>
      <c r="J20" s="16" t="s">
        <v>33</v>
      </c>
      <c r="L20" s="49"/>
    </row>
    <row r="21" spans="1:12" x14ac:dyDescent="0.2">
      <c r="A21" s="16">
        <f t="shared" si="0"/>
        <v>9</v>
      </c>
      <c r="B21" s="17" t="s">
        <v>53</v>
      </c>
      <c r="C21" s="17" t="s">
        <v>44</v>
      </c>
      <c r="D21" s="54">
        <v>45712</v>
      </c>
      <c r="E21" s="54">
        <f t="shared" si="1"/>
        <v>45862</v>
      </c>
      <c r="F21" s="18">
        <f t="shared" si="2"/>
        <v>1912140</v>
      </c>
      <c r="G21" s="37">
        <v>1912140</v>
      </c>
      <c r="H21" s="38">
        <v>0</v>
      </c>
      <c r="I21" s="16" t="s">
        <v>47</v>
      </c>
      <c r="J21" s="16" t="s">
        <v>33</v>
      </c>
      <c r="L21" s="49"/>
    </row>
    <row r="22" spans="1:12" x14ac:dyDescent="0.2">
      <c r="A22" s="16">
        <f t="shared" si="0"/>
        <v>10</v>
      </c>
      <c r="B22" s="17" t="s">
        <v>78</v>
      </c>
      <c r="C22" s="17" t="s">
        <v>44</v>
      </c>
      <c r="D22" s="54">
        <v>45683</v>
      </c>
      <c r="E22" s="54">
        <f t="shared" si="1"/>
        <v>45833</v>
      </c>
      <c r="F22" s="18">
        <f t="shared" si="2"/>
        <v>2139999</v>
      </c>
      <c r="G22" s="37">
        <v>2139999</v>
      </c>
      <c r="H22" s="38">
        <v>0</v>
      </c>
      <c r="I22" s="16" t="s">
        <v>47</v>
      </c>
      <c r="J22" s="16" t="s">
        <v>33</v>
      </c>
      <c r="L22" s="49"/>
    </row>
    <row r="23" spans="1:12" x14ac:dyDescent="0.2">
      <c r="A23" s="16">
        <f t="shared" si="0"/>
        <v>11</v>
      </c>
      <c r="B23" s="17" t="s">
        <v>66</v>
      </c>
      <c r="C23" s="17" t="s">
        <v>44</v>
      </c>
      <c r="D23" s="54">
        <v>45683</v>
      </c>
      <c r="E23" s="54">
        <f t="shared" si="1"/>
        <v>45833</v>
      </c>
      <c r="F23" s="18">
        <f t="shared" si="2"/>
        <v>2831827</v>
      </c>
      <c r="G23" s="37">
        <v>2831827</v>
      </c>
      <c r="H23" s="38">
        <v>0</v>
      </c>
      <c r="I23" s="16" t="s">
        <v>47</v>
      </c>
      <c r="J23" s="16" t="s">
        <v>33</v>
      </c>
      <c r="L23" s="49"/>
    </row>
    <row r="24" spans="1:12" x14ac:dyDescent="0.2">
      <c r="A24" s="16">
        <f t="shared" si="0"/>
        <v>12</v>
      </c>
      <c r="B24" s="17" t="s">
        <v>79</v>
      </c>
      <c r="C24" s="17" t="s">
        <v>44</v>
      </c>
      <c r="D24" s="54">
        <v>45671</v>
      </c>
      <c r="E24" s="54">
        <f t="shared" si="1"/>
        <v>45821</v>
      </c>
      <c r="F24" s="18">
        <f t="shared" si="2"/>
        <v>6543536</v>
      </c>
      <c r="G24" s="37">
        <v>6543536</v>
      </c>
      <c r="H24" s="38">
        <v>0</v>
      </c>
      <c r="I24" s="16" t="s">
        <v>47</v>
      </c>
      <c r="J24" s="16" t="s">
        <v>33</v>
      </c>
    </row>
    <row r="25" spans="1:12" x14ac:dyDescent="0.2">
      <c r="A25" s="16">
        <f t="shared" si="0"/>
        <v>13</v>
      </c>
      <c r="B25" s="17" t="s">
        <v>70</v>
      </c>
      <c r="C25" s="17" t="s">
        <v>44</v>
      </c>
      <c r="D25" s="54">
        <v>45726</v>
      </c>
      <c r="E25" s="54">
        <f t="shared" si="1"/>
        <v>45876</v>
      </c>
      <c r="F25" s="18">
        <f t="shared" si="2"/>
        <v>10264732</v>
      </c>
      <c r="G25" s="37">
        <v>10264732</v>
      </c>
      <c r="H25" s="38">
        <v>0</v>
      </c>
      <c r="I25" s="16" t="s">
        <v>47</v>
      </c>
      <c r="J25" s="16" t="s">
        <v>33</v>
      </c>
      <c r="L25" s="50"/>
    </row>
    <row r="26" spans="1:12" x14ac:dyDescent="0.2">
      <c r="A26" s="16">
        <f t="shared" si="0"/>
        <v>14</v>
      </c>
      <c r="B26" s="17" t="s">
        <v>80</v>
      </c>
      <c r="C26" s="17" t="s">
        <v>44</v>
      </c>
      <c r="D26" s="54">
        <v>45704</v>
      </c>
      <c r="E26" s="54">
        <f t="shared" si="1"/>
        <v>45854</v>
      </c>
      <c r="F26" s="18">
        <f t="shared" si="2"/>
        <v>2357800</v>
      </c>
      <c r="G26" s="37">
        <v>2357800</v>
      </c>
      <c r="H26" s="38">
        <v>0</v>
      </c>
      <c r="I26" s="16" t="s">
        <v>47</v>
      </c>
      <c r="J26" s="16" t="s">
        <v>33</v>
      </c>
      <c r="L26" s="50"/>
    </row>
    <row r="27" spans="1:12" x14ac:dyDescent="0.2">
      <c r="A27" s="16">
        <f t="shared" si="0"/>
        <v>15</v>
      </c>
      <c r="B27" s="17" t="s">
        <v>71</v>
      </c>
      <c r="C27" s="17" t="s">
        <v>44</v>
      </c>
      <c r="D27" s="54">
        <v>45703</v>
      </c>
      <c r="E27" s="54">
        <f t="shared" si="1"/>
        <v>45853</v>
      </c>
      <c r="F27" s="18">
        <f t="shared" si="2"/>
        <v>68510000</v>
      </c>
      <c r="G27" s="37">
        <v>68510000</v>
      </c>
      <c r="H27" s="38"/>
      <c r="I27" s="16"/>
      <c r="J27" s="16"/>
      <c r="L27" s="50"/>
    </row>
    <row r="28" spans="1:12" x14ac:dyDescent="0.2">
      <c r="A28" s="16">
        <f t="shared" si="0"/>
        <v>16</v>
      </c>
      <c r="B28" s="17" t="s">
        <v>45</v>
      </c>
      <c r="C28" s="17" t="s">
        <v>46</v>
      </c>
      <c r="D28" s="54">
        <v>45718</v>
      </c>
      <c r="E28" s="54">
        <v>45898</v>
      </c>
      <c r="F28" s="18">
        <f t="shared" ref="F28:F40" si="3">$C$7*H28</f>
        <v>442412302.38497317</v>
      </c>
      <c r="G28" s="37">
        <v>0</v>
      </c>
      <c r="H28" s="38">
        <v>55413.820050999988</v>
      </c>
      <c r="I28" s="16" t="s">
        <v>47</v>
      </c>
      <c r="J28" s="16" t="s">
        <v>33</v>
      </c>
    </row>
    <row r="29" spans="1:12" x14ac:dyDescent="0.2">
      <c r="A29" s="16">
        <f t="shared" si="0"/>
        <v>17</v>
      </c>
      <c r="B29" s="17" t="s">
        <v>54</v>
      </c>
      <c r="C29" s="17" t="s">
        <v>46</v>
      </c>
      <c r="D29" s="54">
        <v>45721</v>
      </c>
      <c r="E29" s="54">
        <v>45901</v>
      </c>
      <c r="F29" s="18">
        <f t="shared" si="3"/>
        <v>322567626.5673539</v>
      </c>
      <c r="G29" s="37">
        <v>0</v>
      </c>
      <c r="H29" s="38">
        <v>40402.819534000009</v>
      </c>
      <c r="I29" s="16" t="s">
        <v>47</v>
      </c>
      <c r="J29" s="16" t="s">
        <v>33</v>
      </c>
    </row>
    <row r="30" spans="1:12" x14ac:dyDescent="0.2">
      <c r="A30" s="16">
        <f t="shared" si="0"/>
        <v>18</v>
      </c>
      <c r="B30" s="17" t="s">
        <v>55</v>
      </c>
      <c r="C30" s="17" t="s">
        <v>46</v>
      </c>
      <c r="D30" s="54">
        <v>45715</v>
      </c>
      <c r="E30" s="54">
        <v>45895</v>
      </c>
      <c r="F30" s="18">
        <f t="shared" ref="F30" si="4">$C$7*H30</f>
        <v>6570090165.3345995</v>
      </c>
      <c r="G30" s="37">
        <v>0</v>
      </c>
      <c r="H30" s="38">
        <v>822928.73000599956</v>
      </c>
      <c r="I30" s="16" t="s">
        <v>47</v>
      </c>
      <c r="J30" s="16" t="s">
        <v>33</v>
      </c>
    </row>
    <row r="31" spans="1:12" x14ac:dyDescent="0.2">
      <c r="A31" s="16">
        <f t="shared" si="0"/>
        <v>19</v>
      </c>
      <c r="B31" s="17" t="s">
        <v>56</v>
      </c>
      <c r="C31" s="17" t="s">
        <v>46</v>
      </c>
      <c r="D31" s="54">
        <v>45686</v>
      </c>
      <c r="E31" s="54">
        <v>45866</v>
      </c>
      <c r="F31" s="18">
        <f t="shared" si="3"/>
        <v>12936194016.750601</v>
      </c>
      <c r="G31" s="37">
        <v>0</v>
      </c>
      <c r="H31" s="38">
        <v>1620307.3999630001</v>
      </c>
      <c r="I31" s="16" t="s">
        <v>47</v>
      </c>
      <c r="J31" s="16" t="s">
        <v>33</v>
      </c>
    </row>
    <row r="32" spans="1:12" x14ac:dyDescent="0.2">
      <c r="A32" s="16">
        <f t="shared" si="0"/>
        <v>20</v>
      </c>
      <c r="B32" s="17" t="s">
        <v>57</v>
      </c>
      <c r="C32" s="17" t="s">
        <v>46</v>
      </c>
      <c r="D32" s="54">
        <v>45675</v>
      </c>
      <c r="E32" s="54">
        <v>45855</v>
      </c>
      <c r="F32" s="18">
        <f t="shared" si="3"/>
        <v>597926550.09103906</v>
      </c>
      <c r="G32" s="37">
        <v>0</v>
      </c>
      <c r="H32" s="38">
        <v>74892.569830999942</v>
      </c>
      <c r="I32" s="16" t="s">
        <v>47</v>
      </c>
      <c r="J32" s="16" t="s">
        <v>33</v>
      </c>
    </row>
    <row r="33" spans="1:22" x14ac:dyDescent="0.2">
      <c r="A33" s="16">
        <f t="shared" si="0"/>
        <v>21</v>
      </c>
      <c r="B33" s="17" t="s">
        <v>68</v>
      </c>
      <c r="C33" s="17" t="s">
        <v>46</v>
      </c>
      <c r="D33" s="54">
        <v>45679</v>
      </c>
      <c r="E33" s="54">
        <v>45859</v>
      </c>
      <c r="F33" s="18">
        <f t="shared" si="3"/>
        <v>1237347253.9769597</v>
      </c>
      <c r="G33" s="37">
        <v>0</v>
      </c>
      <c r="H33" s="38">
        <v>154982.43991599977</v>
      </c>
      <c r="I33" s="16" t="s">
        <v>47</v>
      </c>
      <c r="J33" s="16" t="s">
        <v>33</v>
      </c>
    </row>
    <row r="34" spans="1:22" x14ac:dyDescent="0.2">
      <c r="A34" s="16">
        <f t="shared" si="0"/>
        <v>22</v>
      </c>
      <c r="B34" s="17" t="s">
        <v>73</v>
      </c>
      <c r="C34" s="17" t="s">
        <v>46</v>
      </c>
      <c r="D34" s="54">
        <v>45720</v>
      </c>
      <c r="E34" s="54">
        <v>45900</v>
      </c>
      <c r="F34" s="18">
        <f t="shared" si="3"/>
        <v>173205770.15533581</v>
      </c>
      <c r="G34" s="37"/>
      <c r="H34" s="38">
        <v>21694.680114999996</v>
      </c>
      <c r="I34" s="16" t="s">
        <v>47</v>
      </c>
      <c r="J34" s="16" t="s">
        <v>33</v>
      </c>
    </row>
    <row r="35" spans="1:22" x14ac:dyDescent="0.2">
      <c r="A35" s="16">
        <f t="shared" si="0"/>
        <v>23</v>
      </c>
      <c r="B35" s="17" t="s">
        <v>58</v>
      </c>
      <c r="C35" s="17" t="s">
        <v>46</v>
      </c>
      <c r="D35" s="54">
        <v>45731</v>
      </c>
      <c r="E35" s="54">
        <v>45911</v>
      </c>
      <c r="F35" s="18">
        <f t="shared" si="3"/>
        <v>767560851.22060192</v>
      </c>
      <c r="G35" s="37">
        <v>0</v>
      </c>
      <c r="H35" s="38">
        <v>96139.90989499999</v>
      </c>
      <c r="I35" s="16" t="s">
        <v>47</v>
      </c>
      <c r="J35" s="16" t="s">
        <v>33</v>
      </c>
      <c r="M35" s="36"/>
    </row>
    <row r="36" spans="1:22" x14ac:dyDescent="0.2">
      <c r="A36" s="16">
        <f t="shared" si="0"/>
        <v>24</v>
      </c>
      <c r="B36" s="17" t="s">
        <v>59</v>
      </c>
      <c r="C36" s="17" t="s">
        <v>46</v>
      </c>
      <c r="D36" s="54">
        <v>45696</v>
      </c>
      <c r="E36" s="54">
        <v>45876</v>
      </c>
      <c r="F36" s="18">
        <f t="shared" si="3"/>
        <v>341066219.87299132</v>
      </c>
      <c r="G36" s="37">
        <v>0</v>
      </c>
      <c r="H36" s="38">
        <v>42719.838557000039</v>
      </c>
      <c r="I36" s="16" t="s">
        <v>47</v>
      </c>
      <c r="J36" s="16" t="s">
        <v>33</v>
      </c>
    </row>
    <row r="37" spans="1:22" x14ac:dyDescent="0.2">
      <c r="A37" s="16">
        <f t="shared" si="0"/>
        <v>25</v>
      </c>
      <c r="B37" s="17" t="s">
        <v>60</v>
      </c>
      <c r="C37" s="17" t="s">
        <v>46</v>
      </c>
      <c r="D37" s="54">
        <v>45697</v>
      </c>
      <c r="E37" s="54">
        <v>45877</v>
      </c>
      <c r="F37" s="18">
        <f t="shared" si="3"/>
        <v>642469074.77533305</v>
      </c>
      <c r="G37" s="37">
        <v>0</v>
      </c>
      <c r="H37" s="38">
        <v>80471.690108999988</v>
      </c>
      <c r="I37" s="16" t="s">
        <v>47</v>
      </c>
      <c r="J37" s="16" t="s">
        <v>33</v>
      </c>
    </row>
    <row r="38" spans="1:22" x14ac:dyDescent="0.2">
      <c r="A38" s="16">
        <f t="shared" si="0"/>
        <v>26</v>
      </c>
      <c r="B38" s="17" t="s">
        <v>74</v>
      </c>
      <c r="C38" s="17" t="s">
        <v>46</v>
      </c>
      <c r="D38" s="54">
        <v>45721</v>
      </c>
      <c r="E38" s="54">
        <v>45901</v>
      </c>
      <c r="F38" s="18">
        <f t="shared" si="3"/>
        <v>172622313.86399999</v>
      </c>
      <c r="G38" s="37">
        <v>0</v>
      </c>
      <c r="H38" s="38">
        <v>21621.599999999999</v>
      </c>
      <c r="I38" s="16" t="s">
        <v>47</v>
      </c>
      <c r="J38" s="16" t="s">
        <v>33</v>
      </c>
    </row>
    <row r="39" spans="1:22" x14ac:dyDescent="0.2">
      <c r="A39" s="16">
        <f t="shared" si="0"/>
        <v>27</v>
      </c>
      <c r="B39" s="17" t="s">
        <v>61</v>
      </c>
      <c r="C39" s="17" t="s">
        <v>46</v>
      </c>
      <c r="D39" s="54">
        <v>45740</v>
      </c>
      <c r="E39" s="54">
        <v>45920</v>
      </c>
      <c r="F39" s="18">
        <f t="shared" si="3"/>
        <v>7859587747.0102997</v>
      </c>
      <c r="G39" s="37">
        <v>0</v>
      </c>
      <c r="H39" s="38">
        <v>984443.19640299899</v>
      </c>
      <c r="I39" s="16" t="s">
        <v>47</v>
      </c>
      <c r="J39" s="16" t="s">
        <v>33</v>
      </c>
    </row>
    <row r="40" spans="1:22" x14ac:dyDescent="0.2">
      <c r="A40" s="16">
        <f t="shared" si="0"/>
        <v>28</v>
      </c>
      <c r="B40" s="17" t="s">
        <v>62</v>
      </c>
      <c r="C40" s="17" t="s">
        <v>46</v>
      </c>
      <c r="D40" s="54">
        <v>45672</v>
      </c>
      <c r="E40" s="54">
        <v>45852</v>
      </c>
      <c r="F40" s="18">
        <f t="shared" si="3"/>
        <v>6063436456.8534966</v>
      </c>
      <c r="G40" s="37">
        <v>0</v>
      </c>
      <c r="H40" s="38">
        <v>759468.43001300097</v>
      </c>
      <c r="I40" s="16" t="s">
        <v>47</v>
      </c>
      <c r="J40" s="16" t="s">
        <v>33</v>
      </c>
    </row>
    <row r="41" spans="1:22" ht="3" customHeight="1" thickBot="1" x14ac:dyDescent="0.25">
      <c r="A41" s="19"/>
      <c r="B41" s="20"/>
      <c r="C41" s="20"/>
      <c r="D41" s="19"/>
      <c r="E41" s="21"/>
      <c r="F41" s="22"/>
      <c r="G41" s="45"/>
      <c r="H41" s="39"/>
      <c r="I41" s="19"/>
      <c r="J41" s="19"/>
    </row>
    <row r="42" spans="1:22" ht="13.5" thickBot="1" x14ac:dyDescent="0.25">
      <c r="E42" s="26" t="s">
        <v>19</v>
      </c>
      <c r="F42" s="27">
        <f>+SUM(F13:F41)</f>
        <v>38281764661.857574</v>
      </c>
      <c r="G42" s="46">
        <f>+SUM(G13:G41)</f>
        <v>155278313</v>
      </c>
      <c r="H42" s="40">
        <f>+SUM(H13:H41)</f>
        <v>4775487.1243929993</v>
      </c>
    </row>
    <row r="43" spans="1:22" customFormat="1" ht="13.5" thickTop="1" x14ac:dyDescent="0.2">
      <c r="A43" s="6"/>
      <c r="B43" s="10"/>
      <c r="C43" s="10"/>
      <c r="D43" s="11"/>
      <c r="E43" s="3"/>
      <c r="F43" s="3"/>
      <c r="G43" s="3"/>
      <c r="H43" s="4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">
      <c r="F44" s="18"/>
    </row>
    <row r="45" spans="1:22" ht="18" x14ac:dyDescent="0.25">
      <c r="A45" s="12" t="s">
        <v>18</v>
      </c>
      <c r="F45" s="18"/>
      <c r="G45" s="18"/>
      <c r="H45" s="36"/>
    </row>
    <row r="46" spans="1:22" x14ac:dyDescent="0.2">
      <c r="F46" s="18"/>
      <c r="G46" s="36"/>
    </row>
    <row r="47" spans="1:22" ht="12.75" customHeight="1" x14ac:dyDescent="0.2">
      <c r="A47" s="66" t="s">
        <v>2</v>
      </c>
      <c r="B47" s="68" t="s">
        <v>12</v>
      </c>
      <c r="C47" s="68" t="s">
        <v>4</v>
      </c>
      <c r="D47" s="68" t="s">
        <v>26</v>
      </c>
      <c r="E47" s="68" t="s">
        <v>5</v>
      </c>
      <c r="F47" s="13" t="s">
        <v>6</v>
      </c>
      <c r="G47" s="72" t="s">
        <v>6</v>
      </c>
      <c r="H47" s="72"/>
      <c r="I47" s="68" t="s">
        <v>7</v>
      </c>
      <c r="J47" s="68" t="s">
        <v>20</v>
      </c>
    </row>
    <row r="48" spans="1:22" ht="13.5" thickBot="1" x14ac:dyDescent="0.25">
      <c r="A48" s="67"/>
      <c r="B48" s="69"/>
      <c r="C48" s="69"/>
      <c r="D48" s="69"/>
      <c r="E48" s="69"/>
      <c r="F48" s="14" t="s">
        <v>8</v>
      </c>
      <c r="G48" s="15" t="s">
        <v>9</v>
      </c>
      <c r="H48" s="15" t="s">
        <v>10</v>
      </c>
      <c r="I48" s="69"/>
      <c r="J48" s="69"/>
    </row>
    <row r="49" spans="1:10" x14ac:dyDescent="0.2">
      <c r="A49" s="16"/>
      <c r="F49" s="18">
        <f>+G49+H49*$C$7</f>
        <v>0</v>
      </c>
    </row>
    <row r="50" spans="1:10" x14ac:dyDescent="0.2">
      <c r="A50" s="16"/>
      <c r="F50" s="18">
        <f>+G50+H50*$C$7</f>
        <v>0</v>
      </c>
    </row>
    <row r="51" spans="1:10" x14ac:dyDescent="0.2">
      <c r="A51" s="34"/>
      <c r="F51" s="18">
        <f>+G51+H51*$C$7</f>
        <v>0</v>
      </c>
    </row>
    <row r="52" spans="1:10" ht="3" customHeight="1" thickBot="1" x14ac:dyDescent="0.25">
      <c r="A52" s="19"/>
      <c r="B52" s="20"/>
      <c r="C52" s="20"/>
      <c r="D52" s="19"/>
      <c r="E52" s="21"/>
      <c r="F52" s="22"/>
      <c r="G52" s="19"/>
      <c r="H52" s="19"/>
      <c r="I52" s="19"/>
      <c r="J52" s="19"/>
    </row>
    <row r="53" spans="1:10" ht="13.5" thickBot="1" x14ac:dyDescent="0.25">
      <c r="E53" s="26" t="s">
        <v>19</v>
      </c>
      <c r="F53" s="27">
        <f>+SUM(F49:F52)</f>
        <v>0</v>
      </c>
      <c r="G53" s="27">
        <f>+SUM(G49:G52)</f>
        <v>0</v>
      </c>
      <c r="H53" s="27">
        <f>+SUM(H49:H52)</f>
        <v>0</v>
      </c>
    </row>
    <row r="54" spans="1:10" ht="13.5" thickTop="1" x14ac:dyDescent="0.2">
      <c r="F54" s="18"/>
    </row>
    <row r="55" spans="1:10" x14ac:dyDescent="0.2">
      <c r="F55" s="18"/>
    </row>
    <row r="56" spans="1:10" x14ac:dyDescent="0.2">
      <c r="F56" s="18"/>
    </row>
    <row r="57" spans="1:10" x14ac:dyDescent="0.2">
      <c r="F57" s="18"/>
    </row>
    <row r="58" spans="1:10" x14ac:dyDescent="0.2">
      <c r="F58" s="18"/>
      <c r="H58" s="71"/>
      <c r="I58" s="71"/>
    </row>
    <row r="59" spans="1:10" x14ac:dyDescent="0.2">
      <c r="B59" s="70"/>
      <c r="C59" s="70"/>
      <c r="D59" s="70"/>
      <c r="E59" s="70"/>
      <c r="F59" s="70"/>
      <c r="G59" s="70"/>
      <c r="H59" s="70"/>
      <c r="I59" s="70"/>
    </row>
    <row r="60" spans="1:10" x14ac:dyDescent="0.2">
      <c r="B60" s="71"/>
      <c r="C60" s="71"/>
      <c r="D60" s="71"/>
      <c r="E60" s="71"/>
      <c r="F60" s="71"/>
      <c r="G60" s="71"/>
      <c r="H60" s="71"/>
      <c r="I60" s="71"/>
    </row>
    <row r="61" spans="1:10" x14ac:dyDescent="0.2">
      <c r="F61" s="18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</sheetData>
  <mergeCells count="21">
    <mergeCell ref="B60:C60"/>
    <mergeCell ref="D60:I60"/>
    <mergeCell ref="J11:J12"/>
    <mergeCell ref="J47:J48"/>
    <mergeCell ref="E47:E48"/>
    <mergeCell ref="G47:H47"/>
    <mergeCell ref="I47:I48"/>
    <mergeCell ref="I11:I12"/>
    <mergeCell ref="G11:H11"/>
    <mergeCell ref="E11:E12"/>
    <mergeCell ref="C11:C12"/>
    <mergeCell ref="C47:C48"/>
    <mergeCell ref="B59:C59"/>
    <mergeCell ref="D59:I59"/>
    <mergeCell ref="A11:A12"/>
    <mergeCell ref="B11:B12"/>
    <mergeCell ref="D11:D12"/>
    <mergeCell ref="H58:I58"/>
    <mergeCell ref="A47:A48"/>
    <mergeCell ref="B47:B48"/>
    <mergeCell ref="D47:D48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>
      <selection activeCell="E25" sqref="E25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45747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7983.79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13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66" t="s">
        <v>2</v>
      </c>
      <c r="B23" s="68" t="s">
        <v>13</v>
      </c>
      <c r="C23" s="68" t="s">
        <v>4</v>
      </c>
      <c r="D23" s="68" t="s">
        <v>26</v>
      </c>
      <c r="E23" s="68" t="s">
        <v>5</v>
      </c>
      <c r="F23" s="13" t="s">
        <v>6</v>
      </c>
      <c r="G23" s="72" t="s">
        <v>6</v>
      </c>
      <c r="H23" s="72"/>
      <c r="I23" s="68" t="s">
        <v>7</v>
      </c>
      <c r="J23" s="68" t="s">
        <v>20</v>
      </c>
    </row>
    <row r="24" spans="1:22" ht="13.5" thickBot="1" x14ac:dyDescent="0.25">
      <c r="A24" s="67"/>
      <c r="B24" s="69"/>
      <c r="C24" s="69"/>
      <c r="D24" s="69"/>
      <c r="E24" s="69"/>
      <c r="F24" s="14" t="s">
        <v>8</v>
      </c>
      <c r="G24" s="15" t="s">
        <v>9</v>
      </c>
      <c r="H24" s="15" t="s">
        <v>10</v>
      </c>
      <c r="I24" s="69"/>
      <c r="J24" s="69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0"/>
      <c r="C34" s="70"/>
      <c r="D34" s="70"/>
      <c r="E34" s="70"/>
      <c r="F34" s="70"/>
      <c r="G34" s="70"/>
      <c r="H34" s="70"/>
      <c r="I34" s="70"/>
    </row>
    <row r="35" spans="2:9" x14ac:dyDescent="0.2">
      <c r="B35" s="71"/>
      <c r="C35" s="71"/>
      <c r="D35" s="71"/>
      <c r="E35" s="71"/>
      <c r="F35" s="71"/>
      <c r="G35" s="71"/>
      <c r="H35" s="71"/>
      <c r="I35" s="71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kPYovZvFaJe9ifQgdZ0zMLxwjh0NIcifagsFI/thABE=</DigestValue>
    </Reference>
    <Reference Type="http://www.w3.org/2000/09/xmldsig#Object" URI="#idOfficeObject">
      <DigestMethod Algorithm="http://www.w3.org/2001/04/xmlenc#sha256"/>
      <DigestValue>x+DDX42A+sl1RBijQuHqLmtQpf3Elj9jw9cBK7nDIt4=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pRLXtVwil+Sz1nua038i2p6n/Ita+/kPmtUVKhC8KKw=</DigestValue>
    </Reference>
    <Reference Type="http://www.w3.org/2000/09/xmldsig#Object" URI="#idValidSigLnImg">
      <DigestMethod Algorithm="http://www.w3.org/2001/04/xmlenc#sha256"/>
      <DigestValue>3nGRfrCzDIg5rkLG3Ztm3oLsBsMs0P6D+UH2z0803As=</DigestValue>
    </Reference>
    <Reference Type="http://www.w3.org/2000/09/xmldsig#Object" URI="#idInvalidSigLnImg">
      <DigestMethod Algorithm="http://www.w3.org/2001/04/xmlenc#sha256"/>
      <DigestValue>bMGuJOSX4ONtTHUsIgnNW+4k3K0TXg2KeDLi3MChj+Q=</DigestValue>
    </Reference>
  </SignedInfo>
  <SignatureValue>QJC0OjROrLjbKpdfzWI3lZjoAh0IO6OC1N2nqXXg6SMe4pp/KT5FtKLslUl1/YmlbJk9xrPcJ/N4
i+9kqyQCSAc1VqpEAqgBGuFAZ4eOdE/GhIsZafuCSxn0vI6leHuqjRXiObZYNWxRvNP6ND3Z5jz7
ZmlhYZTP2IcYCht3HhphL2Bd9fSR/nMCgisuUTholIvROMs2lIzZ3I3ayiFX/pIbt09RcxxrYaON
28eHXyymQD4O9cLAFuoUZk9WJwdYVol1aRdZrOviUP9lNEriMXxwDyzjhidOiuJxnVLMvjQlD0V2
KeQvoR6D0LrEPct3fpD+DEVz05qkFvmx0O+3og==</SignatureValue>
  <KeyInfo>
    <X509Data>
      <X509Certificate>MIIIkTCCBnmgAwIBAgIIBx70IrKdVQgwDQYJKoZIhvcNAQELBQAwWjEaMBgGA1UEAwwRQ0EtRE9DVU1FTlRBIFMuQS4xFjAUBgNVBAUTDVJVQzgwMDUwMTcyLTExFzAVBgNVBAoMDkRPQ1VNRU5UQSBTLkEuMQswCQYDVQQGEwJQWTAeFw0yNTA0MjMxNTM2MDBaFw0yNzA0MjMxNTM2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+MsVqQCU7+WshtfKU7+RMMAwWaqcLgasdlFn1GJsQTT4pxgZufzR6EYDLKjuy2MRaxu4nepqXBzIOyaRZLWsiLt9zuPbaVCjYfVo+6SGj9xWuP507JtsokB/Y4Y6knpIf3HoO/pffcvo2lXHpNuVWm3Q5v3woBgMs8NNvGXEabl8Qa8oKehh9pq5MgHShDOBPJFoimZLkJyNPyVNaPvcW88Q2Gf1ZYjBZIhQaWQ+zwHGVhJtG9DNVvYe7EMS+V2sPRlLusEj8SP5XnlSakwqN5PvW0ub1LaSgmvWsizYgKzjjLgN769SKgrAcKZKF1GS3s+w9HsKA68O34j+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Avvw55EDLbCOHU+tvumhGnCIawwDgYDVR0PAQH/BAQDAgXgMA0GCSqGSIb3DQEBCwUAA4ICAQCfq9EbJ/zd/g3m5lQA4rgh+ewSYwWP8iyEHyZcFqv90a1ujFoVDiZ9zPDPUQqDiV58DXuZJwstFZnCyHcdXhOvqUsdh923uf976uYAea3IZ5WURWaqv/8ol05oXUoENkDxDbvX7y6PXKz30wIS4Q1V8Y2YaYEt5mFnAI8tpdLJtQMVtfGGu3Sfy9mJwt9HFPPvgDndJ3W4uq6MydOeqsvSTyPWEZOzHwrUMHtZOU/lhp/utiz3gRb0zokgqMulDS42z6GqZ6foGlWfg2KjAS8KeRDG8FnyvIiVIx13SzKo2UWvF+prQXdr77c5/WFcObsID9Qmz5mD0wK4yQNUgUmmXQx+LrUI9slDiRfLIPQENpkQ7PEGhgNnzClWwxkuRvKYntuzGs8bBROkHvFru+b9FrA+FLn9n00KCsiVkQDqilpykU8u6EcKxrELimqlAvoDXsc2jhZEbM8D95Z+hk9krfAoPcvUGoD6Fo8unAN80JbYsVaEWf8OhjQlDbdUqiy1fwsD0gt4Am+tRAKlHM3fGJC2qV30GEJ48OCZfQeaLRAmhP7N0ONL2q+eSIKFbDOLW3vtiBeA0ITBS1B/Ot7ubs4/pu8pdkzFpdS2nOKDW94xiKCqF92NyPlaWPsT0G3xrjGm4xpzI7AXHOed+RPBxw2ryGAjFRBS81cGtzDO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eu2posxZJwSU349TtZSXhMqi7k+/M5I8L6Iq4dW/GyQ=</DigestValue>
      </Reference>
      <Reference URI="/xl/comments1.xml?ContentType=application/vnd.openxmlformats-officedocument.spreadsheetml.comments+xml">
        <DigestMethod Algorithm="http://www.w3.org/2001/04/xmlenc#sha256"/>
        <DigestValue>f/xUFMoXkPCfwZaMPPPSj9SSMBHoGJar8BlWh7rQerM=</DigestValue>
      </Reference>
      <Reference URI="/xl/comments2.xml?ContentType=application/vnd.openxmlformats-officedocument.spreadsheetml.comments+xml">
        <DigestMethod Algorithm="http://www.w3.org/2001/04/xmlenc#sha256"/>
        <DigestValue>jwJ/b2o9tDOmZMfwwYAsnXnerxXknSwuEBko5LKAel8=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USgZWmpw7hSfdvRVnZtvQMMszQVBPcWuhOa5Uqa5AjE=</DigestValue>
      </Reference>
      <Reference URI="/xl/drawings/vmlDrawing2.vml?ContentType=application/vnd.openxmlformats-officedocument.vmlDrawing">
        <DigestMethod Algorithm="http://www.w3.org/2001/04/xmlenc#sha256"/>
        <DigestValue>x/AwHcGBSQacNSjJ+RcV5b6vmjHmJqs2PLtNSVgFzE4=</DigestValue>
      </Reference>
      <Reference URI="/xl/drawings/vmlDrawing3.vml?ContentType=application/vnd.openxmlformats-officedocument.vmlDrawing">
        <DigestMethod Algorithm="http://www.w3.org/2001/04/xmlenc#sha256"/>
        <DigestValue>JbnGfCdpvm+rjCU51HydBNRj6BaAQMlSpqnbFk9t/JA=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ldPsE3A8S755lGCbGQoRJ46U5H3zcteX/UFzOT34a0g=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+MFhukffGYUIdszzpStQMWkn05nD+yWfU7Jjy4fbDn8=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sharedStrings.xml?ContentType=application/vnd.openxmlformats-officedocument.spreadsheetml.sharedStrings+xml">
        <DigestMethod Algorithm="http://www.w3.org/2001/04/xmlenc#sha256"/>
        <DigestValue>Egd7CEwB9rVp8+NIFPtZICG1mVo+d0pbyMpznkhaRXA=</DigestValue>
      </Reference>
      <Reference URI="/xl/styles.xml?ContentType=application/vnd.openxmlformats-officedocument.spreadsheetml.styles+xml">
        <DigestMethod Algorithm="http://www.w3.org/2001/04/xmlenc#sha256"/>
        <DigestValue>rhc4l+8g9LEXVDAk7dxWmj5QPvA9qC9isLo1Apaf4j4=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0lkMESOFE1Xg8rlsqccMCkovnkjhBD3ZFrbCaszWgUI=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9JwgveuhrilGrBRdl2oIHCQLi4ia9VQiUr16NIAExZI=</DigestValue>
      </Reference>
      <Reference URI="/xl/worksheets/sheet2.xml?ContentType=application/vnd.openxmlformats-officedocument.spreadsheetml.worksheet+xml">
        <DigestMethod Algorithm="http://www.w3.org/2001/04/xmlenc#sha256"/>
        <DigestValue>437c/8lHpzXgu9b+k5Z5LSi0hWV1YpXgx3SLW1PPahY=</DigestValue>
      </Reference>
      <Reference URI="/xl/worksheets/sheet3.xml?ContentType=application/vnd.openxmlformats-officedocument.spreadsheetml.worksheet+xml">
        <DigestMethod Algorithm="http://www.w3.org/2001/04/xmlenc#sha256"/>
        <DigestValue>Rxse2Db6q04hplfZ9W68xxlH/w3qfk4jAEqWuzLqins=</DigestValue>
      </Reference>
      <Reference URI="/xl/worksheets/sheet4.xml?ContentType=application/vnd.openxmlformats-officedocument.spreadsheetml.worksheet+xml">
        <DigestMethod Algorithm="http://www.w3.org/2001/04/xmlenc#sha256"/>
        <DigestValue>+waC7ddzY/9o8T+onollSQmbHEDVnXdW872okHg0/eQ=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2025-05-12T20:10:53Z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Romero V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2025-05-12T20:10:53Z</xd:SigningTime>
          <xd:SigningCertificate>
            <xd:Cert>
              <xd:CertDigest>
                <DigestMethod Algorithm="http://www.w3.org/2001/04/xmlenc#sha256"/>
                <DigestValue>178qwomSdW1+clWwRI+zslM3FjVoAEehs9sV8NpWNRE=</DigestValue>
              </xd:CertDigest>
              <xd:IssuerSerial>
                <X509IssuerName>C=PY, O=DOCUMENTA S.A., SERIALNUMBER=RUC80050172-1, CN=CA-DOCUMENTA S.A.</X509IssuerName>
                <X509SerialNumber>513115837429536008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IBAAB/AAAAAAAAAAAAAABNGAAAVAsAACBFTUYAAAEANBwAAKo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EzB/n8AAABgTMH+fwAAEwAAAAAAAAAAAMIB/38AAD13csD+fwAAMBbCAf9/AAATAAAAAAAAAGgXAAAAAAAAQAAAwP5/AAAAAMIB/38AAAd6csD+fwAABAAAAAAAAAAwFsIB/38AAKCzry/bAAAAEwAAAAAAAABIAAAAAAAAAMT7LcH+fwAAmGNMwf5/AABAAC7B/n8AAAEAAAAAAAAAxiYuwf5/AAAAAMIB/38AAAAAAAAAAAAAAAAAAP5/AACAvK8v2wAAAPA+DtFwAgAA29e0//5/AACAtK8v2wAAABm1ry/bAAAAAAAAAAAAAAAAAAAAZHYACAAAAAAlAAAADAAAAAEAAAAYAAAADAAAAAAAAAASAAAADAAAAAEAAAAeAAAAGAAAAMMAAAAEAAAA9wAAABEAAAAlAAAADAAAAAEAAABUAAAAhAAAAMQAAAAEAAAA9QAAABAAAAABAAAAYfe0QQBAtUHEAAAABAAAAAkAAABMAAAAAAAAAAAAAAAAAAAA//////////9gAAAAMQAyAC8ANQAvADIAMAAyADUAAAAGAAAABgAAAAQAAAAGAAAABAAAAAYAAAAGAAAABgAAAAYAAABLAAAAQAAAADAAAAAFAAAAIAAAAAEAAAABAAAAEAAAAAAAAAAAAAAAEwEAAIAAAAAAAAAAAAAAABMBAACAAAAAUgAAAHABAAACAAAAEAAAAAcAAAAAAAAAAAAAALwCAAAAAAAAAQICIlMAeQBzAHQAZQBtAAAAAAAAAAAAAAAAAAAAAAAAAAAAAAAAAAAAAAAAAAAAAAAAAAAAAAAAAAAAAAAAAAAAAAAAAAAAMIShwXACAAAwhKHBcAIAAHp5csD+fwAAyF7a//5/AAAAAAAAAAAAALA/wgH/fwAACQAAAAEAAAAJAAAAAAAAAAAAAAAAAAAAAAAAAAAAAAChvfbmuJUAAAAAAAAAAAAA4P///wAAAADwxK0v2wAAAPA+DtFwAgAA////PwAAAABxBYoAAAAAAAcAAAAAAAAAoPyQw3ACAAAsxK0v2wAAAGnErS/bAAAAwR+x//5/AAAAAAAAAAAAAAAAAAAAAAAAAAAAAAAAAAC5w60v2wAAAPA+DtFwAgAA29e0//5/AADQw60v2wAAAGnErS/bAAAAEK9p0n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JL/+fwAAYNyC1wIAAADIXtr//n8AAAAAAAAAAAAAMOTPv/5/AACIOty//n8AAAAAAAAAAAAAAAAAAAAAAAAAAAAAAAAAABG89ua4lQAAAQAAAAAAAAAAAAAAAAAAAFjErS/bAAAA8D4O0XACAADg////AAAAAAAAAAAAAAAABgAAAAAAAAAEAAAAAAAAAHzDrS/bAAAAucOtL9sAAADBH7H//n8AAGDIrS/bAAAAAAAAAAAAAAC4zbi//n8AAJBta9JwAgAA8D4O0XACAADb17T//n8AACDDrS/bAAAAucOtL9sAAACwOGTRcAI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BAGAB09NwAgAAVBLi//////+wKAAACuIKAMhe2v/+fwAAAAAAAAAAAAAQGSgC/38AAAjtz9JwAgAAVBIK4v////8AAAAAAAAAAAAAAAAAAAAAQbz25riVAABUEgri/////zwwkTVCtQAAqMStL9sAAADwPg7RcAIAAPD///8AAAAAAAAAAAAAAAAJAAAAAAAAAAUAAAAAAAAAzMOtL9sAAAAJxK0v2wAAAMEfsf/+fwAAAAAAAAAAAAAAAAAAAAAAAAAAAAAAAAAAAAAAAAAAAADwPg7RcAIAANvXtP/+fwAAcMOtL9sAAAAJxK0v2wAAAADFadJwAgAAAAAAAGR2AAgAAAAAJQAAAAwAAAAEAAAAGAAAAAwAAAAAAAAAEgAAAAwAAAABAAAAHgAAABgAAAApAAAAMwAAAKIAAABIAAAAJQAAAAwAAAAEAAAAVAAAAKAAAAAqAAAAMwAAAKAAAABHAAAAAQAAAGH3tEEAQLVBKgAAADMAAAAOAAAATAAAAAAAAAAAAAAAAAAAAP//////////aAAAAFIAdQBiAGUAbgAgAFIAbwBtAGUAcgBvACAAVgAKAAAACQAAAAkAAAAIAAAACQAAAAQAAAAKAAAACQAAAA4AAAAIAAAABgAAAAkAAAAEAAAACg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Bh97RBAEC1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TAQAAgAAAAAAAAAAAAAAAE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EAQLVBCgAAAGAAAAATAAAATAAAAAAAAAAAAAAAAAAAAP//////////dAAAAFIAZQBwAHIAZQBzAGUAbgB0AGEAbgB0AGUAIABMAGUAZwBhAGwAAAAHAAAABgAAAAcAAAAEAAAABgAAAAUAAAAGAAAABwAAAAQAAAAGAAAABwAAAAQAAAAGAAAAAwAAAAUAAAAGAAAABwAAAAYAAAADAAAASwAAAEAAAAAwAAAABQAAACAAAAABAAAAAQAAABAAAAAAAAAAAAAAABMBAACAAAAAAAAAAAAAAAATAQAAgAAAACUAAAAMAAAAAgAAACcAAAAYAAAABQAAAAAAAAD///8AAAAAACUAAAAMAAAABQAAAEwAAABkAAAACQAAAHAAAAAJAQAAfAAAAAkAAABwAAAAAQEAAA0AAAAhAPAAAAAAAAAAAAAAAIA/AAAAAAAAAAAAAIA/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=</Object>
  <Object Id="idInvalidSigLnImg">AQAAAGwAAAAAAAAAAAAAABIBAAB/AAAAAAAAAAAAAABNGAAAVAsAACBFTUYAAAEApCEAALE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EzB/n8AAABgTMH+fwAAEwAAAAAAAAAAAMIB/38AAD13csD+fwAAMBbCAf9/AAATAAAAAAAAAGgXAAAAAAAAQAAAwP5/AAAAAMIB/38AAAd6csD+fwAABAAAAAAAAAAwFsIB/38AAKCzry/bAAAAEwAAAAAAAABIAAAAAAAAAMT7LcH+fwAAmGNMwf5/AABAAC7B/n8AAAEAAAAAAAAAxiYuwf5/AAAAAMIB/38AAAAAAAAAAAAAAAAAAP5/AACAvK8v2wAAAPA+DtFwAgAA29e0//5/AACAtK8v2wAAABm1ry/bAAAAAAAAAAAAAAAAAAAA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MIShwXACAAAwhKHBcAIAAHp5csD+fwAAyF7a//5/AAAAAAAAAAAAALA/wgH/fwAACQAAAAEAAAAJAAAAAAAAAAAAAAAAAAAAAAAAAAAAAAChvfbmuJUAAAAAAAAAAAAA4P///wAAAADwxK0v2wAAAPA+DtFwAgAA////PwAAAABxBYoAAAAAAAcAAAAAAAAAoPyQw3ACAAAsxK0v2wAAAGnErS/bAAAAwR+x//5/AAAAAAAAAAAAAAAAAAAAAAAAAAAAAAAAAAC5w60v2wAAAPA+DtFwAgAA29e0//5/AADQw60v2wAAAGnErS/bAAAAEK9p0n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JL/+fwAAYNyC1wIAAADIXtr//n8AAAAAAAAAAAAAMOTPv/5/AACIOty//n8AAAAAAAAAAAAAAAAAAAAAAAAAAAAAAAAAABG89ua4lQAAAQAAAAAAAAAAAAAAAAAAAFjErS/bAAAA8D4O0XACAADg////AAAAAAAAAAAAAAAABgAAAAAAAAAEAAAAAAAAAHzDrS/bAAAAucOtL9sAAADBH7H//n8AAGDIrS/bAAAAAAAAAAAAAAC4zbi//n8AAJBta9JwAgAA8D4O0XACAADb17T//n8AACDDrS/bAAAAucOtL9sAAACwOGTRcAI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BAGAB09NwAgAAVBLi//////+wKAAACuIKAMhe2v/+fwAAAAAAAAAAAAAQGSgC/38AAAjtz9JwAgAAVBIK4v////8AAAAAAAAAAAAAAAAAAAAAQbz25riVAABUEgri/////zwwkTVCtQAAqMStL9sAAADwPg7RcAIAAPD///8AAAAAAAAAAAAAAAAJAAAAAAAAAAUAAAAAAAAAzMOtL9sAAAAJxK0v2wAAAMEfsf/+fwAAAAAAAAAAAAAAAAAAAAAAAAAAAAAAAAAAAAAAAAAAAADwPg7RcAIAANvXtP/+fwAAcMOtL9sAAAAJxK0v2wAAAADFadJwAgAAAAAAAGR2AAgAAAAAJQAAAAwAAAAEAAAAGAAAAAwAAAAAAAAAEgAAAAwAAAABAAAAHgAAABgAAAApAAAAMwAAAKIAAABIAAAAJQAAAAwAAAAEAAAAVAAAAKAAAAAqAAAAMwAAAKAAAABHAAAAAQAAAGH3tEEAQLVBKgAAADMAAAAOAAAATAAAAAAAAAAAAAAAAAAAAP//////////aAAAAFIAdQBiAGUAbgAgAFIAbwBtAGUAcgBvACAAVgAKAAAACQAAAAkAAAAIAAAACQAAAAQAAAAKAAAACQAAAA4AAAAIAAAABgAAAAkAAAAEAAAACg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Bh97RBAEC1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TAQAAgAAAAAAAAAAAAAAAE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EAQLVBCgAAAGAAAAATAAAATAAAAAAAAAAAAAAAAAAAAP//////////dAAAAFIAZQBwAHIAZQBzAGUAbgB0AGEAbgB0AGUAIABMAGUAZwBhAGwAAAAHAAAABgAAAAcAAAAEAAAABgAAAAUAAAAGAAAABwAAAAQAAAAGAAAABwAAAAQAAAAGAAAAAwAAAAUAAAAGAAAABwAAAAYAAAADAAAASwAAAEAAAAAwAAAABQAAACAAAAABAAAAAQAAABAAAAAAAAAAAAAAABMBAACAAAAAAAAAAAAAAAATAQAAgAAAACUAAAAMAAAAAgAAACcAAAAYAAAABQAAAAAAAAD///8AAAAAACUAAAAMAAAABQAAAEwAAABkAAAACQAAAHAAAAAJAQAAfAAAAAkAAABwAAAAAQEAAA0AAAAhAPAAAAAAAAAAAAAAAIA/AAAAAAAAAAAAAIA/AAAAAAAAAAAAAAAAAAAAAAAAAAAAAAAAAAAAAAAAAAAlAAAADAAAAAAAAIAoAAAADAAAAAUAAAAlAAAADAAAAAEAAAAYAAAADAAAAAAAAAASAAAADAAAAAEAAAAWAAAADAAAAAAAAABUAAAASAEAAAoAAABwAAAACAEAAHwAAAABAAAAYfe0QQBAtUEKAAAAcAAAACoAAABMAAAABAAAAAkAAABwAAAACgEAAH0AAACgAAAARgBpAHIAbQBhAGQAbwAgAHAAbwByADoAIABSAFUAQgBFAE4AIABBAFUAUgBFAEwASQBPACAAUgBPAE0ARQBSAE8AIABWAEEATABMAEUASgBPAFMABgAAAAMAAAAEAAAACQAAAAYAAAAHAAAABwAAAAMAAAAHAAAABwAAAAQAAAADAAAAAwAAAAcAAAAIAAAABgAAAAYAAAAIAAAAAwAAAAcAAAAIAAAABwAAAAYAAAAFAAAAAwAAAAkAAAADAAAABwAAAAkAAAAKAAAABgAAAAcAAAAJAAAAAwAAAAcAAAAHAAAABQAAAAUAAAAGAAAABA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2025-05-12T19:34:03Z</dcterms:modified>
</cp:coreProperties>
</file>