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nte.servin\Desktop\BCE FORMATO BOLSA VALORES\2025\2. 30-06-2025\PARA FIRMA\"/>
    </mc:Choice>
  </mc:AlternateContent>
  <xr:revisionPtr revIDLastSave="0" documentId="8_{E732CA8B-5AA8-4C9F-9DE7-07C0B5D83DF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'1.1'!$C$1:$J$186</definedName>
    <definedName name="_xlnm.Print_Titles" localSheetId="1">'1.1'!$1:$7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0" i="1" l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99" i="1"/>
  <c r="B98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I92" i="1"/>
  <c r="H114" i="1"/>
  <c r="H109" i="1"/>
  <c r="H110" i="1"/>
  <c r="H111" i="1"/>
  <c r="H112" i="1"/>
  <c r="H113" i="1"/>
  <c r="B71" i="1"/>
  <c r="B72" i="1"/>
  <c r="B73" i="1"/>
  <c r="B74" i="1"/>
  <c r="B19" i="1"/>
  <c r="B20" i="1"/>
  <c r="H13" i="1"/>
  <c r="B13" i="1"/>
  <c r="B88" i="1"/>
  <c r="B39" i="1"/>
  <c r="H108" i="1"/>
  <c r="B69" i="1"/>
  <c r="B70" i="1"/>
  <c r="B75" i="1"/>
  <c r="B76" i="1"/>
  <c r="B47" i="1"/>
  <c r="B44" i="1"/>
  <c r="B43" i="1"/>
  <c r="B42" i="1"/>
  <c r="B37" i="1"/>
  <c r="B32" i="1"/>
  <c r="B30" i="1"/>
  <c r="A22" i="4"/>
  <c r="A14" i="4"/>
  <c r="A15" i="4"/>
  <c r="A16" i="4"/>
  <c r="A17" i="4"/>
  <c r="A18" i="4"/>
  <c r="A19" i="4"/>
  <c r="A20" i="4"/>
  <c r="A21" i="4"/>
  <c r="A23" i="4"/>
  <c r="A24" i="4"/>
  <c r="A25" i="4"/>
  <c r="A26" i="4"/>
  <c r="A27" i="4"/>
  <c r="A28" i="4"/>
  <c r="A29" i="4"/>
  <c r="A30" i="4"/>
  <c r="A31" i="4"/>
  <c r="A32" i="4"/>
  <c r="A13" i="4"/>
  <c r="B15" i="1"/>
  <c r="B16" i="1"/>
  <c r="B17" i="1"/>
  <c r="B18" i="1"/>
  <c r="B21" i="1"/>
  <c r="B22" i="1"/>
  <c r="B23" i="1"/>
  <c r="B24" i="1"/>
  <c r="B25" i="1"/>
  <c r="B26" i="1"/>
  <c r="B27" i="1"/>
  <c r="B28" i="1"/>
  <c r="B29" i="1"/>
  <c r="B31" i="1"/>
  <c r="B33" i="1"/>
  <c r="B34" i="1"/>
  <c r="B35" i="1"/>
  <c r="B36" i="1"/>
  <c r="B38" i="1"/>
  <c r="B40" i="1"/>
  <c r="B41" i="1"/>
  <c r="B45" i="1"/>
  <c r="B46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77" i="1"/>
  <c r="B78" i="1"/>
  <c r="B79" i="1"/>
  <c r="B80" i="1"/>
  <c r="B81" i="1"/>
  <c r="B82" i="1"/>
  <c r="B83" i="1"/>
  <c r="B84" i="1"/>
  <c r="B85" i="1"/>
  <c r="B86" i="1"/>
  <c r="B87" i="1"/>
  <c r="B89" i="1"/>
  <c r="B90" i="1"/>
  <c r="B14" i="1"/>
  <c r="H98" i="1"/>
  <c r="I12" i="1" l="1"/>
  <c r="H101" i="1"/>
  <c r="H17" i="1" l="1"/>
  <c r="H16" i="1"/>
  <c r="H15" i="1" l="1"/>
  <c r="H14" i="1"/>
  <c r="H92" i="1" l="1"/>
  <c r="H105" i="1"/>
  <c r="H107" i="1"/>
  <c r="H106" i="1"/>
  <c r="H100" i="1"/>
  <c r="D6" i="1" l="1"/>
  <c r="D7" i="1"/>
  <c r="G115" i="1" s="1"/>
  <c r="G90" i="1" l="1"/>
  <c r="G88" i="1"/>
  <c r="G116" i="1"/>
  <c r="G86" i="1"/>
  <c r="G84" i="1"/>
  <c r="G83" i="1"/>
  <c r="G78" i="1"/>
  <c r="G77" i="1"/>
  <c r="G87" i="1"/>
  <c r="G85" i="1"/>
  <c r="G89" i="1"/>
  <c r="G79" i="1"/>
  <c r="G82" i="1"/>
  <c r="G117" i="1"/>
  <c r="G80" i="1"/>
  <c r="G81" i="1"/>
  <c r="I119" i="1"/>
  <c r="G92" i="1" l="1"/>
  <c r="H99" i="1" l="1"/>
  <c r="H119" i="1" l="1"/>
  <c r="C7" i="4" l="1"/>
  <c r="F22" i="4" s="1"/>
  <c r="C6" i="4"/>
  <c r="C7" i="5"/>
  <c r="F27" i="5" s="1"/>
  <c r="C6" i="5"/>
  <c r="B4" i="1"/>
  <c r="A4" i="4"/>
  <c r="A4" i="5"/>
  <c r="A3" i="5"/>
  <c r="A3" i="4"/>
  <c r="B3" i="1"/>
  <c r="H45" i="4"/>
  <c r="H29" i="5"/>
  <c r="G45" i="4"/>
  <c r="G29" i="5"/>
  <c r="H34" i="4"/>
  <c r="H18" i="5"/>
  <c r="G34" i="4"/>
  <c r="G18" i="5"/>
  <c r="F27" i="4" l="1"/>
  <c r="F23" i="4"/>
  <c r="F41" i="4"/>
  <c r="F21" i="4"/>
  <c r="F31" i="4"/>
  <c r="F28" i="4"/>
  <c r="F32" i="4"/>
  <c r="F25" i="4"/>
  <c r="F29" i="4"/>
  <c r="F26" i="4"/>
  <c r="F30" i="4"/>
  <c r="F24" i="4"/>
  <c r="F43" i="4"/>
  <c r="F42" i="4"/>
  <c r="F16" i="5"/>
  <c r="F18" i="5" s="1"/>
  <c r="F26" i="5"/>
  <c r="F25" i="5"/>
  <c r="G119" i="1" l="1"/>
  <c r="F45" i="4"/>
  <c r="F34" i="4"/>
  <c r="F2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96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96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96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3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39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9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<sst xmlns="http://schemas.openxmlformats.org/spreadsheetml/2006/main" count="579" uniqueCount="75">
  <si>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</si>
  <si>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</si>
  <si>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</si>
  <si>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</si>
  <si>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</si>
  <si>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</si>
  <si>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</si>
  <si>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</si>
  <si>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</si>
  <si>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</si>
  <si>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</si>
  <si>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</si>
  <si>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</si>
  <si>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</si>
  <si>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</si>
  <si>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</si>
  <si>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</si>
  <si>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</si>
  <si>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</si>
  <si>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</si>
  <si>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</si>
  <si>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</si>
  <si>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</si>
  <si>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</si>
  <si>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</si>
  <si>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</si>
  <si>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</si>
  <si>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</si>
  <si>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N/A</t>
  </si>
  <si>
    <t>MERCOESTE S.A.E.C.A.</t>
  </si>
  <si>
    <t>BANCO BASA S.A.</t>
  </si>
  <si>
    <t>PAGARES</t>
  </si>
  <si>
    <t>PRESTAMO E INTERESES BANCARIOS</t>
  </si>
  <si>
    <t>VIGENTE</t>
  </si>
  <si>
    <t>-</t>
  </si>
  <si>
    <t>HIPOTECARIA</t>
  </si>
  <si>
    <t>BANCO GNB PY S.A.</t>
  </si>
  <si>
    <t>BANCO RIO S.A.E.C.A.</t>
  </si>
  <si>
    <t>BANCOP S.A.</t>
  </si>
  <si>
    <t>FIC S.A. DE FINANZAS</t>
  </si>
  <si>
    <t>SUDAMERIS BANK S.A.E.C.A.</t>
  </si>
  <si>
    <t>CARTA DE CREDITO E INTERESES BANCARIOS</t>
  </si>
  <si>
    <t>Ceramfix Paraguay S.A.</t>
  </si>
  <si>
    <t>Proveedor Local</t>
  </si>
  <si>
    <t>ANJO QUIMICA DO BRASIL LTDA.</t>
  </si>
  <si>
    <t>Proveedor del Exterior</t>
  </si>
  <si>
    <t>NINGUNA</t>
  </si>
  <si>
    <t>Deudas Financieras según Informe del Representante Legal</t>
  </si>
  <si>
    <t>Deudas Comerciales según Informe del Representante Legal</t>
  </si>
  <si>
    <t>Otras Deudas según Informe del Representante Legal</t>
  </si>
  <si>
    <t>BANCO CONTINENTAL S.A.E.C.A.</t>
  </si>
  <si>
    <t>CAJA MUTUAL DE COOP. DEL PARAGUAY LTLDA</t>
  </si>
  <si>
    <t>FENIX INDUSTRIA METALURGICA LTDA</t>
  </si>
  <si>
    <t>MAPEI ARGENTINA S.A.</t>
  </si>
  <si>
    <t>ZETA BANCO S.A.E.C.A.</t>
  </si>
  <si>
    <t>Distribuidora Imperial S.A.</t>
  </si>
  <si>
    <t>San Carlos S.R.L. Construccion y Ferreteria</t>
  </si>
  <si>
    <t xml:space="preserve">Universo Emprendimientos S.A. </t>
  </si>
  <si>
    <t>UENO BANK S.A.E.C.A.</t>
  </si>
  <si>
    <t>DIKA S.A</t>
  </si>
  <si>
    <t>ESTADO DE DEUDAS DE LA SOCIEDAD AL 30/06/2025</t>
  </si>
  <si>
    <t>BANCO ATLAS S.A.</t>
  </si>
  <si>
    <t>SOLAR BANCO S.A.E.</t>
  </si>
  <si>
    <t>CERAMICA CARMELO FIOR LTDA</t>
  </si>
  <si>
    <t>CERAMICA CRISTOFOLETTI LTDA.</t>
  </si>
  <si>
    <t>CERAMICA FORMIGRES LTDA</t>
  </si>
  <si>
    <t>CERAMICA VILLAGRES LTDA.</t>
  </si>
  <si>
    <t>COMPAÑIA COLOMBIANA DE CERAMICA S.A.</t>
  </si>
  <si>
    <t>INCEPA REVESTIMIENTOS CERAMICOS LTDA.</t>
  </si>
  <si>
    <t>MOHAWK REVESTIMIENTO COCAL DO SUL LTDA.</t>
  </si>
  <si>
    <t>PORTOBELLO S.A.</t>
  </si>
  <si>
    <t>ROCA SANITARIOS BRASIL LTDA.</t>
  </si>
  <si>
    <t>Lacerda Materiales de Construccion S.A.</t>
  </si>
  <si>
    <t>Sanitarios y Ceramicas S.A.C.I.</t>
  </si>
  <si>
    <t>TRANSCAMILO IMPORT EXPORT S. 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</si>
</sst>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dd/mm/yyyy;@"/>
  </numFmts>
  <fonts count="17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0" fontId="3" fillId="0" borderId="0"/>
  </cellStyleXfs>
  <cellXfs count="73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4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" fontId="6" fillId="0" borderId="0" xfId="0" applyNumberFormat="1" applyFont="1" applyAlignment="1">
      <alignment horizontal="left"/>
    </xf>
    <xf numFmtId="41" fontId="3" fillId="0" borderId="0" xfId="2" applyFont="1" applyFill="1" applyBorder="1" applyAlignment="1">
      <alignment horizontal="right" vertical="center" wrapText="1"/>
    </xf>
    <xf numFmtId="165" fontId="3" fillId="0" borderId="0" xfId="2" applyNumberFormat="1" applyFont="1" applyFill="1" applyBorder="1" applyAlignment="1">
      <alignment horizontal="right" vertical="center" wrapText="1"/>
    </xf>
    <xf numFmtId="41" fontId="3" fillId="0" borderId="2" xfId="2" applyFont="1" applyFill="1" applyBorder="1"/>
    <xf numFmtId="41" fontId="8" fillId="0" borderId="4" xfId="2" applyFont="1" applyFill="1" applyBorder="1"/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165" fontId="3" fillId="0" borderId="0" xfId="0" applyNumberFormat="1" applyFont="1"/>
    <xf numFmtId="41" fontId="3" fillId="0" borderId="3" xfId="2" applyFont="1" applyFill="1" applyBorder="1" applyAlignment="1">
      <alignment horizontal="right" vertical="center" wrapText="1"/>
    </xf>
    <xf numFmtId="4" fontId="6" fillId="0" borderId="0" xfId="0" applyNumberFormat="1" applyFont="1" applyAlignment="1">
      <alignment horizontal="center"/>
    </xf>
    <xf numFmtId="4" fontId="8" fillId="0" borderId="4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/>
    </xf>
    <xf numFmtId="15" fontId="8" fillId="0" borderId="0" xfId="0" applyNumberFormat="1" applyFont="1" applyAlignment="1">
      <alignment horizontal="center"/>
    </xf>
    <xf numFmtId="0" fontId="8" fillId="0" borderId="0" xfId="0" applyFont="1"/>
    <xf numFmtId="41" fontId="3" fillId="0" borderId="0" xfId="2" applyFont="1" applyAlignment="1">
      <alignment horizontal="right"/>
    </xf>
    <xf numFmtId="41" fontId="3" fillId="0" borderId="0" xfId="0" applyNumberFormat="1" applyFont="1"/>
    <xf numFmtId="165" fontId="3" fillId="0" borderId="0" xfId="2" applyNumberFormat="1" applyFont="1" applyAlignment="1">
      <alignment horizontal="right"/>
    </xf>
    <xf numFmtId="14" fontId="8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3" fontId="0" fillId="0" borderId="0" xfId="0" applyNumberFormat="1"/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4">
    <cellStyle name="Hipervínculo" xfId="1" builtinId="8"/>
    <cellStyle name="Millares [0]" xfId="2" builtinId="6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156882</xdr:colOff>
      <xdr:row>0</xdr:row>
      <xdr:rowOff>0</xdr:rowOff>
    </xdr:from>
    <xdr:to>
      <xdr:col>4</xdr:col>
      <xdr:colOff>1456765</xdr:colOff>
      <xdr:row>5</xdr:row>
      <xdr:rowOff>67235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882" y="0"/>
          <a:ext cx="3406589" cy="851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6:F16"/>
  <sheetViews>
    <sheetView showGridLines="0" tabSelected="1" zoomScale="85" zoomScaleNormal="85" workbookViewId="0">
      <selection activeCell="A6" sqref="A6:F6"/>
    </sheetView>
  </sheetViews>
  <sheetFormatPr baseColWidth="10" defaultColWidth="11.42578125" defaultRowHeight="12.75" x14ac:dyDescent="0.2"/>
  <cols>
    <col min="2" max="2" width="3.7109375" style="24" customWidth="1"/>
    <col min="3" max="3" width="18.28515625" bestFit="1" customWidth="1"/>
    <col min="4" max="4" width="9.5703125" customWidth="1"/>
    <col min="5" max="5" width="24.42578125" customWidth="1"/>
  </cols>
  <sheetData>
    <row r="6" spans="1:6" ht="15" x14ac:dyDescent="0.25">
      <c r="A6" s="65" t="s">
        <v>60</v>
      </c>
      <c r="B6" s="65"/>
      <c r="C6" s="65"/>
      <c r="D6" s="65"/>
      <c r="E6" s="65"/>
      <c r="F6" s="65"/>
    </row>
    <row r="7" spans="1:6" x14ac:dyDescent="0.2">
      <c r="A7" s="26"/>
      <c r="B7" s="26"/>
      <c r="C7" s="26"/>
      <c r="D7" s="26"/>
      <c r="E7" s="26"/>
      <c r="F7" s="26"/>
    </row>
    <row r="8" spans="1:6" ht="18" x14ac:dyDescent="0.25">
      <c r="B8" s="64" t="s">
        <v>27</v>
      </c>
      <c r="C8" s="64"/>
      <c r="D8" s="64"/>
      <c r="E8" s="64"/>
    </row>
    <row r="10" spans="1:6" ht="15.75" x14ac:dyDescent="0.25">
      <c r="B10" s="28" t="s">
        <v>21</v>
      </c>
      <c r="C10" s="29"/>
      <c r="D10" s="31" t="s">
        <v>29</v>
      </c>
    </row>
    <row r="11" spans="1:6" x14ac:dyDescent="0.2">
      <c r="B11" s="28" t="s">
        <v>22</v>
      </c>
      <c r="C11" s="29"/>
      <c r="D11" s="35">
        <v>45838</v>
      </c>
    </row>
    <row r="12" spans="1:6" x14ac:dyDescent="0.2">
      <c r="B12" s="28" t="s">
        <v>23</v>
      </c>
      <c r="C12" s="29"/>
      <c r="D12" s="51">
        <v>7807.41</v>
      </c>
    </row>
    <row r="14" spans="1:6" x14ac:dyDescent="0.2">
      <c r="B14" s="24" t="s">
        <v>16</v>
      </c>
      <c r="C14" s="30" t="s">
        <v>47</v>
      </c>
    </row>
    <row r="15" spans="1:6" x14ac:dyDescent="0.2">
      <c r="B15" s="24" t="s">
        <v>17</v>
      </c>
      <c r="C15" s="30" t="s">
        <v>48</v>
      </c>
    </row>
    <row r="16" spans="1:6" x14ac:dyDescent="0.2">
      <c r="B16" s="24" t="s">
        <v>24</v>
      </c>
      <c r="C16" s="30" t="s">
        <v>49</v>
      </c>
    </row>
  </sheetData>
  <mergeCells count="2">
    <mergeCell ref="B8:E8"/>
    <mergeCell ref="A6:F6"/>
  </mergeCells>
  <phoneticPr fontId="2" type="noConversion"/>
  <hyperlinks>
    <hyperlink ref="C14" location="'1.1'!A1" display="Deudas Financieras según Informe del Síndico" xr:uid="{00000000-0004-0000-0000-000000000000}"/>
    <hyperlink ref="C15" location="'1.2'!A1" display="Deudas Comerciales según Informe del Síndico" xr:uid="{00000000-0004-0000-0000-000001000000}"/>
    <hyperlink ref="C16" location="'1.3'!A1" display="Otras Deudas según Informe del Síndico" xr:uid="{00000000-0004-0000-0000-000002000000}"/>
  </hyperlinks>
  <pageMargins left="0.75" right="0.75" top="1" bottom="1" header="0" footer="0"/>
  <pageSetup paperSize="9" orientation="portrait" r:id="rId1"/>
  <headerFooter alignWithMargins="0"/>
  <ignoredErrors>
    <ignoredError sqref="B14:B16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186"/>
  <sheetViews>
    <sheetView showGridLines="0" zoomScale="95" zoomScaleNormal="95" workbookViewId="0">
      <pane ySplit="1" topLeftCell="A2" activePane="bottomLeft" state="frozen"/>
      <selection activeCell="C1" sqref="C1"/>
      <selection pane="bottomLeft" activeCell="B1" sqref="B1"/>
    </sheetView>
  </sheetViews>
  <sheetFormatPr baseColWidth="10" defaultColWidth="9.140625" defaultRowHeight="12.75" x14ac:dyDescent="0.2"/>
  <cols>
    <col min="1" max="1" width="3.28515625" style="2" customWidth="1"/>
    <col min="2" max="2" width="12.140625" style="2" customWidth="1"/>
    <col min="3" max="3" width="48" style="17" bestFit="1" customWidth="1"/>
    <col min="4" max="4" width="44" style="2" customWidth="1"/>
    <col min="5" max="5" width="12.7109375" style="2" customWidth="1"/>
    <col min="6" max="6" width="12.7109375" style="16" customWidth="1"/>
    <col min="7" max="7" width="15.5703125" style="23" bestFit="1" customWidth="1"/>
    <col min="8" max="8" width="15.5703125" style="2" bestFit="1" customWidth="1"/>
    <col min="9" max="9" width="13.7109375" style="2" customWidth="1"/>
    <col min="10" max="10" width="14.140625" style="2" customWidth="1"/>
    <col min="11" max="11" width="22.42578125" style="2" customWidth="1"/>
    <col min="12" max="12" width="4.42578125" style="2" customWidth="1"/>
    <col min="13" max="13" width="12.7109375" style="2" bestFit="1" customWidth="1"/>
    <col min="14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+Índice!D10</f>
        <v>MERCOESTE S.A.E.C.A.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customFormat="1" x14ac:dyDescent="0.2">
      <c r="B4" s="55" t="str">
        <f>+Índice!B14&amp;Índice!C14</f>
        <v>1. Deudas Financieras según Informe del Representante Legal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54">
        <f>Índice!D11</f>
        <v>45838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51">
        <f>+Índice!D12</f>
        <v>7807.41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59"/>
      <c r="E8" s="59"/>
      <c r="F8" s="2"/>
      <c r="G8" s="2"/>
      <c r="H8" s="2"/>
      <c r="I8" s="2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59"/>
      <c r="E9" s="59"/>
      <c r="F9" s="2"/>
      <c r="G9" s="2"/>
      <c r="H9" s="2"/>
      <c r="I9" s="2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59"/>
      <c r="E10" s="59"/>
      <c r="F10" s="2"/>
      <c r="G10" s="2"/>
      <c r="H10" s="2"/>
      <c r="I10" s="2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1" t="s">
        <v>2</v>
      </c>
      <c r="C11" s="68" t="s">
        <v>3</v>
      </c>
      <c r="D11" s="68" t="s">
        <v>4</v>
      </c>
      <c r="E11" s="68" t="s">
        <v>25</v>
      </c>
      <c r="F11" s="68" t="s">
        <v>5</v>
      </c>
      <c r="G11" s="13" t="s">
        <v>6</v>
      </c>
      <c r="H11" s="70" t="s">
        <v>6</v>
      </c>
      <c r="I11" s="70"/>
      <c r="J11" s="68" t="s">
        <v>7</v>
      </c>
      <c r="K11" s="68" t="s">
        <v>20</v>
      </c>
    </row>
    <row r="12" spans="2:23" ht="13.5" thickBot="1" x14ac:dyDescent="0.25">
      <c r="B12" s="72"/>
      <c r="C12" s="69"/>
      <c r="D12" s="69"/>
      <c r="E12" s="69"/>
      <c r="F12" s="69"/>
      <c r="G12" s="60" t="s">
        <v>8</v>
      </c>
      <c r="H12" s="61" t="s">
        <v>9</v>
      </c>
      <c r="I12" s="62">
        <f>G13-H13</f>
        <v>0</v>
      </c>
      <c r="J12" s="69"/>
      <c r="K12" s="69"/>
    </row>
    <row r="13" spans="2:23" x14ac:dyDescent="0.2">
      <c r="B13" s="16">
        <f t="shared" ref="B13" si="0">ROW(C13)-12</f>
        <v>1</v>
      </c>
      <c r="C13" s="16" t="s">
        <v>61</v>
      </c>
      <c r="D13" s="16" t="s">
        <v>32</v>
      </c>
      <c r="E13" s="53">
        <v>45834</v>
      </c>
      <c r="F13" s="53">
        <v>46199</v>
      </c>
      <c r="G13" s="43">
        <v>1001079452</v>
      </c>
      <c r="H13" s="43">
        <f t="shared" ref="H13:H76" si="1">G13</f>
        <v>1001079452</v>
      </c>
      <c r="I13" s="44">
        <v>0</v>
      </c>
      <c r="J13" s="16" t="s">
        <v>31</v>
      </c>
      <c r="K13" s="16" t="s">
        <v>33</v>
      </c>
    </row>
    <row r="14" spans="2:23" x14ac:dyDescent="0.2">
      <c r="B14" s="16">
        <f>ROW(C14)-12</f>
        <v>2</v>
      </c>
      <c r="C14" s="16" t="s">
        <v>30</v>
      </c>
      <c r="D14" s="16" t="s">
        <v>32</v>
      </c>
      <c r="E14" s="53">
        <v>45386</v>
      </c>
      <c r="F14" s="53">
        <v>45930</v>
      </c>
      <c r="G14" s="43">
        <v>293055224.39890712</v>
      </c>
      <c r="H14" s="43">
        <f t="shared" si="1"/>
        <v>293055224.39890712</v>
      </c>
      <c r="I14" s="44">
        <v>0</v>
      </c>
      <c r="J14" s="16" t="s">
        <v>31</v>
      </c>
      <c r="K14" s="16" t="s">
        <v>33</v>
      </c>
    </row>
    <row r="15" spans="2:23" x14ac:dyDescent="0.2">
      <c r="B15" s="16">
        <f t="shared" ref="B15:B90" si="2">ROW(C15)-12</f>
        <v>3</v>
      </c>
      <c r="C15" s="16" t="s">
        <v>30</v>
      </c>
      <c r="D15" s="16" t="s">
        <v>32</v>
      </c>
      <c r="E15" s="53">
        <v>45467</v>
      </c>
      <c r="F15" s="53">
        <v>45845</v>
      </c>
      <c r="G15" s="43">
        <v>204515770.4375</v>
      </c>
      <c r="H15" s="43">
        <f t="shared" si="1"/>
        <v>204515770.4375</v>
      </c>
      <c r="I15" s="44">
        <v>0</v>
      </c>
      <c r="J15" s="16" t="s">
        <v>31</v>
      </c>
      <c r="K15" s="16" t="s">
        <v>33</v>
      </c>
    </row>
    <row r="16" spans="2:23" x14ac:dyDescent="0.2">
      <c r="B16" s="16">
        <f t="shared" si="2"/>
        <v>4</v>
      </c>
      <c r="C16" s="16" t="s">
        <v>30</v>
      </c>
      <c r="D16" s="16" t="s">
        <v>32</v>
      </c>
      <c r="E16" s="53">
        <v>45523</v>
      </c>
      <c r="F16" s="53">
        <v>46069</v>
      </c>
      <c r="G16" s="43">
        <v>476952054.80000001</v>
      </c>
      <c r="H16" s="43">
        <f t="shared" si="1"/>
        <v>476952054.80000001</v>
      </c>
      <c r="I16" s="44">
        <v>0</v>
      </c>
      <c r="J16" s="16" t="s">
        <v>31</v>
      </c>
      <c r="K16" s="16" t="s">
        <v>33</v>
      </c>
    </row>
    <row r="17" spans="2:13" x14ac:dyDescent="0.2">
      <c r="B17" s="16">
        <f t="shared" si="2"/>
        <v>5</v>
      </c>
      <c r="C17" s="16" t="s">
        <v>30</v>
      </c>
      <c r="D17" s="16" t="s">
        <v>32</v>
      </c>
      <c r="E17" s="53">
        <v>45593</v>
      </c>
      <c r="F17" s="53">
        <v>46139</v>
      </c>
      <c r="G17" s="43">
        <v>212757267.23076922</v>
      </c>
      <c r="H17" s="43">
        <f t="shared" si="1"/>
        <v>212757267.23076922</v>
      </c>
      <c r="I17" s="44">
        <v>0</v>
      </c>
      <c r="J17" s="16" t="s">
        <v>31</v>
      </c>
      <c r="K17" s="16" t="s">
        <v>33</v>
      </c>
    </row>
    <row r="18" spans="2:13" x14ac:dyDescent="0.2">
      <c r="B18" s="16">
        <f t="shared" si="2"/>
        <v>6</v>
      </c>
      <c r="C18" s="16" t="s">
        <v>30</v>
      </c>
      <c r="D18" s="16" t="s">
        <v>32</v>
      </c>
      <c r="E18" s="53">
        <v>45678</v>
      </c>
      <c r="F18" s="53">
        <v>46041</v>
      </c>
      <c r="G18" s="43">
        <v>1244108256.6923077</v>
      </c>
      <c r="H18" s="43">
        <f t="shared" si="1"/>
        <v>1244108256.6923077</v>
      </c>
      <c r="I18" s="44">
        <v>0</v>
      </c>
      <c r="J18" s="16" t="s">
        <v>31</v>
      </c>
      <c r="K18" s="16" t="s">
        <v>33</v>
      </c>
    </row>
    <row r="19" spans="2:13" x14ac:dyDescent="0.2">
      <c r="B19" s="16">
        <f t="shared" si="2"/>
        <v>7</v>
      </c>
      <c r="C19" s="16" t="s">
        <v>30</v>
      </c>
      <c r="D19" s="16" t="s">
        <v>32</v>
      </c>
      <c r="E19" s="53">
        <v>45706</v>
      </c>
      <c r="F19" s="53">
        <v>46071</v>
      </c>
      <c r="G19" s="43">
        <v>772383835.48387098</v>
      </c>
      <c r="H19" s="43">
        <f t="shared" si="1"/>
        <v>772383835.48387098</v>
      </c>
      <c r="I19" s="44">
        <v>0</v>
      </c>
      <c r="J19" s="16" t="s">
        <v>31</v>
      </c>
      <c r="K19" s="16" t="s">
        <v>33</v>
      </c>
    </row>
    <row r="20" spans="2:13" x14ac:dyDescent="0.2">
      <c r="B20" s="16">
        <f t="shared" si="2"/>
        <v>8</v>
      </c>
      <c r="C20" s="16" t="s">
        <v>30</v>
      </c>
      <c r="D20" s="16" t="s">
        <v>32</v>
      </c>
      <c r="E20" s="53">
        <v>45782</v>
      </c>
      <c r="F20" s="53">
        <v>45964</v>
      </c>
      <c r="G20" s="43">
        <v>768424729.60000002</v>
      </c>
      <c r="H20" s="43">
        <f t="shared" si="1"/>
        <v>768424729.60000002</v>
      </c>
      <c r="I20" s="44">
        <v>0</v>
      </c>
      <c r="J20" s="16" t="s">
        <v>31</v>
      </c>
      <c r="K20" s="16" t="s">
        <v>33</v>
      </c>
    </row>
    <row r="21" spans="2:13" x14ac:dyDescent="0.2">
      <c r="B21" s="16">
        <f t="shared" si="2"/>
        <v>9</v>
      </c>
      <c r="C21" s="16" t="s">
        <v>36</v>
      </c>
      <c r="D21" s="16" t="s">
        <v>32</v>
      </c>
      <c r="E21" s="53">
        <v>43969</v>
      </c>
      <c r="F21" s="53">
        <v>45963</v>
      </c>
      <c r="G21" s="43">
        <v>459973326.77777779</v>
      </c>
      <c r="H21" s="43">
        <f t="shared" si="1"/>
        <v>459973326.77777779</v>
      </c>
      <c r="I21" s="44">
        <v>0</v>
      </c>
      <c r="J21" s="16" t="s">
        <v>35</v>
      </c>
      <c r="K21" s="16" t="s">
        <v>33</v>
      </c>
    </row>
    <row r="22" spans="2:13" x14ac:dyDescent="0.2">
      <c r="B22" s="16">
        <f t="shared" si="2"/>
        <v>10</v>
      </c>
      <c r="C22" s="16" t="s">
        <v>36</v>
      </c>
      <c r="D22" s="16" t="s">
        <v>32</v>
      </c>
      <c r="E22" s="53">
        <v>44560</v>
      </c>
      <c r="F22" s="53">
        <v>46021</v>
      </c>
      <c r="G22" s="43">
        <v>549443745</v>
      </c>
      <c r="H22" s="43">
        <f t="shared" si="1"/>
        <v>549443745</v>
      </c>
      <c r="I22" s="44">
        <v>0</v>
      </c>
      <c r="J22" s="16" t="s">
        <v>35</v>
      </c>
      <c r="K22" s="16" t="s">
        <v>33</v>
      </c>
    </row>
    <row r="23" spans="2:13" x14ac:dyDescent="0.2">
      <c r="B23" s="16">
        <f t="shared" si="2"/>
        <v>11</v>
      </c>
      <c r="C23" s="16" t="s">
        <v>36</v>
      </c>
      <c r="D23" s="16" t="s">
        <v>32</v>
      </c>
      <c r="E23" s="53">
        <v>44791</v>
      </c>
      <c r="F23" s="53">
        <v>45887</v>
      </c>
      <c r="G23" s="43">
        <v>1065338630</v>
      </c>
      <c r="H23" s="43">
        <f t="shared" si="1"/>
        <v>1065338630</v>
      </c>
      <c r="I23" s="44">
        <v>0</v>
      </c>
      <c r="J23" s="16" t="s">
        <v>35</v>
      </c>
      <c r="K23" s="16" t="s">
        <v>33</v>
      </c>
    </row>
    <row r="24" spans="2:13" x14ac:dyDescent="0.2">
      <c r="B24" s="16">
        <f t="shared" si="2"/>
        <v>12</v>
      </c>
      <c r="C24" s="16" t="s">
        <v>36</v>
      </c>
      <c r="D24" s="16" t="s">
        <v>32</v>
      </c>
      <c r="E24" s="53">
        <v>44949</v>
      </c>
      <c r="F24" s="53">
        <v>46014</v>
      </c>
      <c r="G24" s="43">
        <v>448116055.06666666</v>
      </c>
      <c r="H24" s="43">
        <f t="shared" si="1"/>
        <v>448116055.06666666</v>
      </c>
      <c r="I24" s="44">
        <v>0</v>
      </c>
      <c r="J24" s="16" t="s">
        <v>35</v>
      </c>
      <c r="K24" s="16" t="s">
        <v>33</v>
      </c>
    </row>
    <row r="25" spans="2:13" x14ac:dyDescent="0.2">
      <c r="B25" s="16">
        <f t="shared" si="2"/>
        <v>13</v>
      </c>
      <c r="C25" s="16" t="s">
        <v>36</v>
      </c>
      <c r="D25" s="16" t="s">
        <v>32</v>
      </c>
      <c r="E25" s="53">
        <v>45485</v>
      </c>
      <c r="F25" s="53">
        <v>46003</v>
      </c>
      <c r="G25" s="43">
        <v>162021917.80000001</v>
      </c>
      <c r="H25" s="43">
        <f t="shared" si="1"/>
        <v>162021917.80000001</v>
      </c>
      <c r="I25" s="44">
        <v>0</v>
      </c>
      <c r="J25" s="16" t="s">
        <v>35</v>
      </c>
      <c r="K25" s="16" t="s">
        <v>33</v>
      </c>
    </row>
    <row r="26" spans="2:13" x14ac:dyDescent="0.2">
      <c r="B26" s="16">
        <f t="shared" si="2"/>
        <v>14</v>
      </c>
      <c r="C26" s="16" t="s">
        <v>36</v>
      </c>
      <c r="D26" s="16" t="s">
        <v>32</v>
      </c>
      <c r="E26" s="53">
        <v>45581</v>
      </c>
      <c r="F26" s="53">
        <v>45946</v>
      </c>
      <c r="G26" s="43">
        <v>1671705616.4000001</v>
      </c>
      <c r="H26" s="43">
        <f t="shared" si="1"/>
        <v>1671705616.4000001</v>
      </c>
      <c r="I26" s="44">
        <v>0</v>
      </c>
      <c r="J26" s="16" t="s">
        <v>35</v>
      </c>
      <c r="K26" s="16" t="s">
        <v>33</v>
      </c>
    </row>
    <row r="27" spans="2:13" x14ac:dyDescent="0.2">
      <c r="B27" s="16">
        <f t="shared" si="2"/>
        <v>15</v>
      </c>
      <c r="C27" s="16" t="s">
        <v>36</v>
      </c>
      <c r="D27" s="16" t="s">
        <v>32</v>
      </c>
      <c r="E27" s="53">
        <v>45630</v>
      </c>
      <c r="F27" s="53">
        <v>45995</v>
      </c>
      <c r="G27" s="43">
        <v>863253014</v>
      </c>
      <c r="H27" s="43">
        <f t="shared" si="1"/>
        <v>863253014</v>
      </c>
      <c r="I27" s="44">
        <v>0</v>
      </c>
      <c r="J27" s="16" t="s">
        <v>35</v>
      </c>
      <c r="K27" s="16" t="s">
        <v>33</v>
      </c>
    </row>
    <row r="28" spans="2:13" x14ac:dyDescent="0.2">
      <c r="B28" s="16">
        <f t="shared" si="2"/>
        <v>16</v>
      </c>
      <c r="C28" s="16" t="s">
        <v>36</v>
      </c>
      <c r="D28" s="16" t="s">
        <v>32</v>
      </c>
      <c r="E28" s="53">
        <v>45811</v>
      </c>
      <c r="F28" s="53">
        <v>46171</v>
      </c>
      <c r="G28" s="43">
        <v>216749452.40000001</v>
      </c>
      <c r="H28" s="43">
        <f t="shared" si="1"/>
        <v>216749452.40000001</v>
      </c>
      <c r="I28" s="44">
        <v>0</v>
      </c>
      <c r="J28" s="16" t="s">
        <v>35</v>
      </c>
      <c r="K28" s="16" t="s">
        <v>33</v>
      </c>
    </row>
    <row r="29" spans="2:13" x14ac:dyDescent="0.2">
      <c r="B29" s="16">
        <f t="shared" si="2"/>
        <v>17</v>
      </c>
      <c r="C29" s="16" t="s">
        <v>50</v>
      </c>
      <c r="D29" s="16" t="s">
        <v>32</v>
      </c>
      <c r="E29" s="53">
        <v>45485</v>
      </c>
      <c r="F29" s="53">
        <v>45849</v>
      </c>
      <c r="G29" s="43">
        <v>221898630</v>
      </c>
      <c r="H29" s="43">
        <f t="shared" si="1"/>
        <v>221898630</v>
      </c>
      <c r="I29" s="44">
        <v>0</v>
      </c>
      <c r="J29" s="16" t="s">
        <v>31</v>
      </c>
      <c r="K29" s="16" t="s">
        <v>33</v>
      </c>
    </row>
    <row r="30" spans="2:13" x14ac:dyDescent="0.2">
      <c r="B30" s="16">
        <f t="shared" si="2"/>
        <v>18</v>
      </c>
      <c r="C30" s="16" t="s">
        <v>50</v>
      </c>
      <c r="D30" s="16" t="s">
        <v>32</v>
      </c>
      <c r="E30" s="53">
        <v>45713</v>
      </c>
      <c r="F30" s="53">
        <v>46077</v>
      </c>
      <c r="G30" s="43">
        <v>388449316</v>
      </c>
      <c r="H30" s="43">
        <f t="shared" si="1"/>
        <v>388449316</v>
      </c>
      <c r="I30" s="44">
        <v>0</v>
      </c>
      <c r="J30" s="16" t="s">
        <v>31</v>
      </c>
      <c r="K30" s="16" t="s">
        <v>33</v>
      </c>
    </row>
    <row r="31" spans="2:13" x14ac:dyDescent="0.2">
      <c r="B31" s="16">
        <f t="shared" si="2"/>
        <v>19</v>
      </c>
      <c r="C31" s="16" t="s">
        <v>37</v>
      </c>
      <c r="D31" s="16" t="s">
        <v>32</v>
      </c>
      <c r="E31" s="53">
        <v>45499</v>
      </c>
      <c r="F31" s="53">
        <v>45863</v>
      </c>
      <c r="G31" s="43">
        <v>2028396969</v>
      </c>
      <c r="H31" s="43">
        <f t="shared" si="1"/>
        <v>2028396969</v>
      </c>
      <c r="I31" s="44">
        <v>0</v>
      </c>
      <c r="J31" s="16" t="s">
        <v>31</v>
      </c>
      <c r="K31" s="16" t="s">
        <v>33</v>
      </c>
      <c r="M31" s="36"/>
    </row>
    <row r="32" spans="2:13" x14ac:dyDescent="0.2">
      <c r="B32" s="16">
        <f t="shared" si="2"/>
        <v>20</v>
      </c>
      <c r="C32" s="16" t="s">
        <v>37</v>
      </c>
      <c r="D32" s="16" t="s">
        <v>32</v>
      </c>
      <c r="E32" s="53">
        <v>45698</v>
      </c>
      <c r="F32" s="53">
        <v>46062</v>
      </c>
      <c r="G32" s="43">
        <v>855846575</v>
      </c>
      <c r="H32" s="43">
        <f t="shared" si="1"/>
        <v>855846575</v>
      </c>
      <c r="I32" s="44">
        <v>0</v>
      </c>
      <c r="J32" s="16" t="s">
        <v>31</v>
      </c>
      <c r="K32" s="16" t="s">
        <v>33</v>
      </c>
      <c r="M32" s="36"/>
    </row>
    <row r="33" spans="2:13" x14ac:dyDescent="0.2">
      <c r="B33" s="16">
        <f t="shared" si="2"/>
        <v>21</v>
      </c>
      <c r="C33" s="16" t="s">
        <v>58</v>
      </c>
      <c r="D33" s="16" t="s">
        <v>32</v>
      </c>
      <c r="E33" s="53">
        <v>45187</v>
      </c>
      <c r="F33" s="53">
        <v>45910</v>
      </c>
      <c r="G33" s="43">
        <v>146350000</v>
      </c>
      <c r="H33" s="43">
        <f t="shared" si="1"/>
        <v>146350000</v>
      </c>
      <c r="I33" s="44">
        <v>0</v>
      </c>
      <c r="J33" s="16" t="s">
        <v>31</v>
      </c>
      <c r="K33" s="16" t="s">
        <v>33</v>
      </c>
      <c r="M33" s="36"/>
    </row>
    <row r="34" spans="2:13" x14ac:dyDescent="0.2">
      <c r="B34" s="16">
        <f t="shared" si="2"/>
        <v>22</v>
      </c>
      <c r="C34" s="16" t="s">
        <v>38</v>
      </c>
      <c r="D34" s="16" t="s">
        <v>32</v>
      </c>
      <c r="E34" s="53">
        <v>45511</v>
      </c>
      <c r="F34" s="53">
        <v>45871</v>
      </c>
      <c r="G34" s="43">
        <v>113373801</v>
      </c>
      <c r="H34" s="43">
        <f t="shared" si="1"/>
        <v>113373801</v>
      </c>
      <c r="I34" s="44">
        <v>0</v>
      </c>
      <c r="J34" s="16" t="s">
        <v>31</v>
      </c>
      <c r="K34" s="16" t="s">
        <v>33</v>
      </c>
      <c r="M34" s="36"/>
    </row>
    <row r="35" spans="2:13" x14ac:dyDescent="0.2">
      <c r="B35" s="16">
        <f t="shared" si="2"/>
        <v>23</v>
      </c>
      <c r="C35" s="16" t="s">
        <v>38</v>
      </c>
      <c r="D35" s="16" t="s">
        <v>32</v>
      </c>
      <c r="E35" s="53">
        <v>45623</v>
      </c>
      <c r="F35" s="53">
        <v>45983</v>
      </c>
      <c r="G35" s="43">
        <v>325217106.16666663</v>
      </c>
      <c r="H35" s="43">
        <f t="shared" si="1"/>
        <v>325217106.16666663</v>
      </c>
      <c r="I35" s="44">
        <v>0</v>
      </c>
      <c r="J35" s="16" t="s">
        <v>31</v>
      </c>
      <c r="K35" s="16" t="s">
        <v>33</v>
      </c>
      <c r="M35" s="36"/>
    </row>
    <row r="36" spans="2:13" x14ac:dyDescent="0.2">
      <c r="B36" s="16">
        <f t="shared" si="2"/>
        <v>24</v>
      </c>
      <c r="C36" s="16" t="s">
        <v>38</v>
      </c>
      <c r="D36" s="16" t="s">
        <v>32</v>
      </c>
      <c r="E36" s="53">
        <v>45741</v>
      </c>
      <c r="F36" s="53">
        <v>46101</v>
      </c>
      <c r="G36" s="43">
        <v>420886027.33333337</v>
      </c>
      <c r="H36" s="43">
        <f t="shared" si="1"/>
        <v>420886027.33333337</v>
      </c>
      <c r="I36" s="44">
        <v>0</v>
      </c>
      <c r="J36" s="16" t="s">
        <v>31</v>
      </c>
      <c r="K36" s="16" t="s">
        <v>33</v>
      </c>
      <c r="M36" s="36"/>
    </row>
    <row r="37" spans="2:13" x14ac:dyDescent="0.2">
      <c r="B37" s="16">
        <f t="shared" si="2"/>
        <v>25</v>
      </c>
      <c r="C37" s="16" t="s">
        <v>38</v>
      </c>
      <c r="D37" s="16" t="s">
        <v>32</v>
      </c>
      <c r="E37" s="53">
        <v>45812</v>
      </c>
      <c r="F37" s="53">
        <v>46172</v>
      </c>
      <c r="G37" s="43">
        <v>645014794.20000005</v>
      </c>
      <c r="H37" s="43">
        <f t="shared" si="1"/>
        <v>645014794.20000005</v>
      </c>
      <c r="I37" s="44">
        <v>0</v>
      </c>
      <c r="J37" s="16" t="s">
        <v>31</v>
      </c>
      <c r="K37" s="16" t="s">
        <v>33</v>
      </c>
      <c r="M37" s="36"/>
    </row>
    <row r="38" spans="2:13" x14ac:dyDescent="0.2">
      <c r="B38" s="16">
        <f t="shared" si="2"/>
        <v>26</v>
      </c>
      <c r="C38" s="16" t="s">
        <v>51</v>
      </c>
      <c r="D38" s="16" t="s">
        <v>32</v>
      </c>
      <c r="E38" s="53">
        <v>45559</v>
      </c>
      <c r="F38" s="53">
        <v>45925</v>
      </c>
      <c r="G38" s="43">
        <v>506057533.66666663</v>
      </c>
      <c r="H38" s="43">
        <f t="shared" si="1"/>
        <v>506057533.66666663</v>
      </c>
      <c r="I38" s="44">
        <v>0</v>
      </c>
      <c r="J38" s="16" t="s">
        <v>31</v>
      </c>
      <c r="K38" s="16" t="s">
        <v>33</v>
      </c>
      <c r="M38" s="36"/>
    </row>
    <row r="39" spans="2:13" x14ac:dyDescent="0.2">
      <c r="B39" s="16">
        <f t="shared" si="2"/>
        <v>27</v>
      </c>
      <c r="C39" s="16" t="s">
        <v>51</v>
      </c>
      <c r="D39" s="16" t="s">
        <v>32</v>
      </c>
      <c r="E39" s="53">
        <v>45684</v>
      </c>
      <c r="F39" s="53">
        <v>46228</v>
      </c>
      <c r="G39" s="43">
        <v>125226027.5</v>
      </c>
      <c r="H39" s="43">
        <f t="shared" si="1"/>
        <v>125226027.5</v>
      </c>
      <c r="I39" s="44">
        <v>0</v>
      </c>
      <c r="J39" s="16" t="s">
        <v>31</v>
      </c>
      <c r="K39" s="16" t="s">
        <v>33</v>
      </c>
      <c r="M39" s="36"/>
    </row>
    <row r="40" spans="2:13" x14ac:dyDescent="0.2">
      <c r="B40" s="16">
        <f t="shared" si="2"/>
        <v>28</v>
      </c>
      <c r="C40" s="16" t="s">
        <v>39</v>
      </c>
      <c r="D40" s="16" t="s">
        <v>32</v>
      </c>
      <c r="E40" s="53">
        <v>45512</v>
      </c>
      <c r="F40" s="53">
        <v>45877</v>
      </c>
      <c r="G40" s="43">
        <v>504875411.19999999</v>
      </c>
      <c r="H40" s="43">
        <f t="shared" si="1"/>
        <v>504875411.19999999</v>
      </c>
      <c r="I40" s="44">
        <v>0</v>
      </c>
      <c r="J40" s="16" t="s">
        <v>31</v>
      </c>
      <c r="K40" s="16" t="s">
        <v>33</v>
      </c>
      <c r="M40" s="36"/>
    </row>
    <row r="41" spans="2:13" x14ac:dyDescent="0.2">
      <c r="B41" s="16">
        <f t="shared" si="2"/>
        <v>29</v>
      </c>
      <c r="C41" s="16" t="s">
        <v>39</v>
      </c>
      <c r="D41" s="16" t="s">
        <v>32</v>
      </c>
      <c r="E41" s="53">
        <v>45596</v>
      </c>
      <c r="F41" s="53">
        <v>45960</v>
      </c>
      <c r="G41" s="43">
        <v>791738000</v>
      </c>
      <c r="H41" s="43">
        <f t="shared" si="1"/>
        <v>791738000</v>
      </c>
      <c r="I41" s="44">
        <v>0</v>
      </c>
      <c r="J41" s="16" t="s">
        <v>31</v>
      </c>
      <c r="K41" s="16" t="s">
        <v>33</v>
      </c>
      <c r="M41" s="36"/>
    </row>
    <row r="42" spans="2:13" x14ac:dyDescent="0.2">
      <c r="B42" s="16">
        <f t="shared" si="2"/>
        <v>30</v>
      </c>
      <c r="C42" s="16" t="s">
        <v>39</v>
      </c>
      <c r="D42" s="16" t="s">
        <v>32</v>
      </c>
      <c r="E42" s="53">
        <v>45680</v>
      </c>
      <c r="F42" s="53">
        <v>45860</v>
      </c>
      <c r="G42" s="43">
        <v>1512382191.7333333</v>
      </c>
      <c r="H42" s="43">
        <f t="shared" si="1"/>
        <v>1512382191.7333333</v>
      </c>
      <c r="I42" s="44">
        <v>0</v>
      </c>
      <c r="J42" s="16" t="s">
        <v>31</v>
      </c>
      <c r="K42" s="16" t="s">
        <v>33</v>
      </c>
      <c r="M42" s="36"/>
    </row>
    <row r="43" spans="2:13" x14ac:dyDescent="0.2">
      <c r="B43" s="16">
        <f t="shared" si="2"/>
        <v>31</v>
      </c>
      <c r="C43" s="16" t="s">
        <v>39</v>
      </c>
      <c r="D43" s="16" t="s">
        <v>32</v>
      </c>
      <c r="E43" s="53">
        <v>45686</v>
      </c>
      <c r="F43" s="53">
        <v>46047</v>
      </c>
      <c r="G43" s="43">
        <v>1005500000</v>
      </c>
      <c r="H43" s="43">
        <f t="shared" si="1"/>
        <v>1005500000</v>
      </c>
      <c r="I43" s="44">
        <v>0</v>
      </c>
      <c r="J43" s="16" t="s">
        <v>31</v>
      </c>
      <c r="K43" s="16" t="s">
        <v>33</v>
      </c>
      <c r="M43" s="36"/>
    </row>
    <row r="44" spans="2:13" x14ac:dyDescent="0.2">
      <c r="B44" s="16">
        <f t="shared" si="2"/>
        <v>32</v>
      </c>
      <c r="C44" s="16" t="s">
        <v>39</v>
      </c>
      <c r="D44" s="16" t="s">
        <v>32</v>
      </c>
      <c r="E44" s="53">
        <v>45706</v>
      </c>
      <c r="F44" s="53">
        <v>46071</v>
      </c>
      <c r="G44" s="43">
        <v>904950000</v>
      </c>
      <c r="H44" s="43">
        <f t="shared" si="1"/>
        <v>904950000</v>
      </c>
      <c r="I44" s="44">
        <v>0</v>
      </c>
      <c r="J44" s="16" t="s">
        <v>31</v>
      </c>
      <c r="K44" s="16" t="s">
        <v>33</v>
      </c>
      <c r="M44" s="36"/>
    </row>
    <row r="45" spans="2:13" x14ac:dyDescent="0.2">
      <c r="B45" s="16">
        <f t="shared" si="2"/>
        <v>33</v>
      </c>
      <c r="C45" s="16" t="s">
        <v>54</v>
      </c>
      <c r="D45" s="16" t="s">
        <v>32</v>
      </c>
      <c r="E45" s="53">
        <v>44313</v>
      </c>
      <c r="F45" s="53">
        <v>45936</v>
      </c>
      <c r="G45" s="43">
        <v>552767887</v>
      </c>
      <c r="H45" s="43">
        <f t="shared" si="1"/>
        <v>552767887</v>
      </c>
      <c r="I45" s="44">
        <v>0</v>
      </c>
      <c r="J45" s="16" t="s">
        <v>35</v>
      </c>
      <c r="K45" s="16" t="s">
        <v>33</v>
      </c>
      <c r="M45" s="36"/>
    </row>
    <row r="46" spans="2:13" x14ac:dyDescent="0.2">
      <c r="B46" s="16">
        <f t="shared" si="2"/>
        <v>34</v>
      </c>
      <c r="C46" s="16" t="s">
        <v>54</v>
      </c>
      <c r="D46" s="16" t="s">
        <v>32</v>
      </c>
      <c r="E46" s="53">
        <v>45385</v>
      </c>
      <c r="F46" s="53">
        <v>45994</v>
      </c>
      <c r="G46" s="43">
        <v>445944114</v>
      </c>
      <c r="H46" s="43">
        <f t="shared" si="1"/>
        <v>445944114</v>
      </c>
      <c r="I46" s="44">
        <v>0</v>
      </c>
      <c r="J46" s="16" t="s">
        <v>35</v>
      </c>
      <c r="K46" s="16" t="s">
        <v>33</v>
      </c>
      <c r="M46" s="36"/>
    </row>
    <row r="47" spans="2:13" x14ac:dyDescent="0.2">
      <c r="B47" s="16">
        <f t="shared" si="2"/>
        <v>35</v>
      </c>
      <c r="C47" s="16" t="s">
        <v>54</v>
      </c>
      <c r="D47" s="16" t="s">
        <v>32</v>
      </c>
      <c r="E47" s="53">
        <v>45699</v>
      </c>
      <c r="F47" s="53">
        <v>46055</v>
      </c>
      <c r="G47" s="43">
        <v>935365520</v>
      </c>
      <c r="H47" s="43">
        <f t="shared" si="1"/>
        <v>935365520</v>
      </c>
      <c r="I47" s="44">
        <v>0</v>
      </c>
      <c r="J47" s="16" t="s">
        <v>35</v>
      </c>
      <c r="K47" s="16" t="s">
        <v>33</v>
      </c>
      <c r="M47" s="36"/>
    </row>
    <row r="48" spans="2:13" x14ac:dyDescent="0.2">
      <c r="B48" s="16">
        <f t="shared" si="2"/>
        <v>36</v>
      </c>
      <c r="C48" s="16" t="s">
        <v>62</v>
      </c>
      <c r="D48" s="16" t="s">
        <v>32</v>
      </c>
      <c r="E48" s="53">
        <v>45604</v>
      </c>
      <c r="F48" s="53">
        <v>45969</v>
      </c>
      <c r="G48" s="43">
        <v>538921491</v>
      </c>
      <c r="H48" s="43">
        <f t="shared" si="1"/>
        <v>538921491</v>
      </c>
      <c r="I48" s="44">
        <v>0</v>
      </c>
      <c r="J48" s="16" t="s">
        <v>31</v>
      </c>
      <c r="K48" s="16" t="s">
        <v>33</v>
      </c>
      <c r="M48" s="36"/>
    </row>
    <row r="49" spans="2:13" x14ac:dyDescent="0.2">
      <c r="B49" s="16">
        <f t="shared" si="2"/>
        <v>37</v>
      </c>
      <c r="C49" s="16" t="s">
        <v>62</v>
      </c>
      <c r="D49" s="16" t="s">
        <v>32</v>
      </c>
      <c r="E49" s="53">
        <v>45604</v>
      </c>
      <c r="F49" s="53">
        <v>45969</v>
      </c>
      <c r="G49" s="43">
        <v>572643708</v>
      </c>
      <c r="H49" s="43">
        <f t="shared" si="1"/>
        <v>572643708</v>
      </c>
      <c r="I49" s="44">
        <v>0</v>
      </c>
      <c r="J49" s="16" t="s">
        <v>31</v>
      </c>
      <c r="K49" s="16" t="s">
        <v>33</v>
      </c>
      <c r="M49" s="36"/>
    </row>
    <row r="50" spans="2:13" x14ac:dyDescent="0.2">
      <c r="B50" s="16">
        <f t="shared" si="2"/>
        <v>38</v>
      </c>
      <c r="C50" s="16" t="s">
        <v>40</v>
      </c>
      <c r="D50" s="16" t="s">
        <v>32</v>
      </c>
      <c r="E50" s="53">
        <v>44770</v>
      </c>
      <c r="F50" s="53">
        <v>46001</v>
      </c>
      <c r="G50" s="43">
        <v>405815068.2903226</v>
      </c>
      <c r="H50" s="43">
        <f t="shared" si="1"/>
        <v>405815068.2903226</v>
      </c>
      <c r="I50" s="44">
        <v>0</v>
      </c>
      <c r="J50" s="16" t="s">
        <v>35</v>
      </c>
      <c r="K50" s="16" t="s">
        <v>33</v>
      </c>
      <c r="M50" s="36"/>
    </row>
    <row r="51" spans="2:13" x14ac:dyDescent="0.2">
      <c r="B51" s="16">
        <f t="shared" si="2"/>
        <v>39</v>
      </c>
      <c r="C51" s="16" t="s">
        <v>40</v>
      </c>
      <c r="D51" s="16" t="s">
        <v>32</v>
      </c>
      <c r="E51" s="53">
        <v>44770</v>
      </c>
      <c r="F51" s="53">
        <v>46001</v>
      </c>
      <c r="G51" s="43">
        <v>243683218.96774194</v>
      </c>
      <c r="H51" s="43">
        <f t="shared" si="1"/>
        <v>243683218.96774194</v>
      </c>
      <c r="I51" s="44">
        <v>0</v>
      </c>
      <c r="J51" s="16" t="s">
        <v>35</v>
      </c>
      <c r="K51" s="16" t="s">
        <v>33</v>
      </c>
      <c r="M51" s="36"/>
    </row>
    <row r="52" spans="2:13" x14ac:dyDescent="0.2">
      <c r="B52" s="16">
        <f t="shared" si="2"/>
        <v>40</v>
      </c>
      <c r="C52" s="16" t="s">
        <v>40</v>
      </c>
      <c r="D52" s="16" t="s">
        <v>32</v>
      </c>
      <c r="E52" s="53">
        <v>44791</v>
      </c>
      <c r="F52" s="53">
        <v>45992</v>
      </c>
      <c r="G52" s="43">
        <v>167222602.62068966</v>
      </c>
      <c r="H52" s="43">
        <f t="shared" si="1"/>
        <v>167222602.62068966</v>
      </c>
      <c r="I52" s="44">
        <v>0</v>
      </c>
      <c r="J52" s="16" t="s">
        <v>35</v>
      </c>
      <c r="K52" s="16" t="s">
        <v>33</v>
      </c>
      <c r="M52" s="36"/>
    </row>
    <row r="53" spans="2:13" x14ac:dyDescent="0.2">
      <c r="B53" s="16">
        <f t="shared" si="2"/>
        <v>41</v>
      </c>
      <c r="C53" s="16" t="s">
        <v>40</v>
      </c>
      <c r="D53" s="16" t="s">
        <v>32</v>
      </c>
      <c r="E53" s="53">
        <v>45411</v>
      </c>
      <c r="F53" s="53">
        <v>45950</v>
      </c>
      <c r="G53" s="43">
        <v>1060474424.1538461</v>
      </c>
      <c r="H53" s="43">
        <f t="shared" si="1"/>
        <v>1060474424.1538461</v>
      </c>
      <c r="I53" s="44">
        <v>0</v>
      </c>
      <c r="J53" s="16" t="s">
        <v>35</v>
      </c>
      <c r="K53" s="16" t="s">
        <v>33</v>
      </c>
      <c r="M53" s="36"/>
    </row>
    <row r="54" spans="2:13" x14ac:dyDescent="0.2">
      <c r="B54" s="16">
        <f t="shared" si="2"/>
        <v>42</v>
      </c>
      <c r="C54" s="16" t="s">
        <v>40</v>
      </c>
      <c r="D54" s="16" t="s">
        <v>32</v>
      </c>
      <c r="E54" s="53">
        <v>45527</v>
      </c>
      <c r="F54" s="53">
        <v>45887</v>
      </c>
      <c r="G54" s="43">
        <v>1002328767.0967742</v>
      </c>
      <c r="H54" s="43">
        <f t="shared" si="1"/>
        <v>1002328767.0967742</v>
      </c>
      <c r="I54" s="44">
        <v>0</v>
      </c>
      <c r="J54" s="16" t="s">
        <v>35</v>
      </c>
      <c r="K54" s="16" t="s">
        <v>33</v>
      </c>
      <c r="M54" s="36"/>
    </row>
    <row r="55" spans="2:13" x14ac:dyDescent="0.2">
      <c r="B55" s="16">
        <f t="shared" si="2"/>
        <v>43</v>
      </c>
      <c r="C55" s="16" t="s">
        <v>40</v>
      </c>
      <c r="D55" s="16" t="s">
        <v>32</v>
      </c>
      <c r="E55" s="53">
        <v>45540</v>
      </c>
      <c r="F55" s="53">
        <v>45898</v>
      </c>
      <c r="G55" s="43">
        <v>1066911780.4</v>
      </c>
      <c r="H55" s="43">
        <f t="shared" si="1"/>
        <v>1066911780.4</v>
      </c>
      <c r="I55" s="44">
        <v>0</v>
      </c>
      <c r="J55" s="16" t="s">
        <v>35</v>
      </c>
      <c r="K55" s="16" t="s">
        <v>33</v>
      </c>
      <c r="M55" s="36"/>
    </row>
    <row r="56" spans="2:13" x14ac:dyDescent="0.2">
      <c r="B56" s="16">
        <f t="shared" si="2"/>
        <v>44</v>
      </c>
      <c r="C56" s="16" t="s">
        <v>40</v>
      </c>
      <c r="D56" s="16" t="s">
        <v>32</v>
      </c>
      <c r="E56" s="53">
        <v>45546</v>
      </c>
      <c r="F56" s="53">
        <v>45905</v>
      </c>
      <c r="G56" s="43">
        <v>1006520547.6</v>
      </c>
      <c r="H56" s="43">
        <f t="shared" si="1"/>
        <v>1006520547.6</v>
      </c>
      <c r="I56" s="44">
        <v>0</v>
      </c>
      <c r="J56" s="16" t="s">
        <v>35</v>
      </c>
      <c r="K56" s="16" t="s">
        <v>33</v>
      </c>
      <c r="M56" s="36"/>
    </row>
    <row r="57" spans="2:13" x14ac:dyDescent="0.2">
      <c r="B57" s="16">
        <f t="shared" si="2"/>
        <v>45</v>
      </c>
      <c r="C57" s="16" t="s">
        <v>40</v>
      </c>
      <c r="D57" s="16" t="s">
        <v>32</v>
      </c>
      <c r="E57" s="53">
        <v>45560</v>
      </c>
      <c r="F57" s="53">
        <v>45919</v>
      </c>
      <c r="G57" s="43">
        <v>1755297945.0333333</v>
      </c>
      <c r="H57" s="43">
        <f t="shared" si="1"/>
        <v>1755297945.0333333</v>
      </c>
      <c r="I57" s="44">
        <v>0</v>
      </c>
      <c r="J57" s="16" t="s">
        <v>35</v>
      </c>
      <c r="K57" s="16" t="s">
        <v>33</v>
      </c>
      <c r="M57" s="36"/>
    </row>
    <row r="58" spans="2:13" x14ac:dyDescent="0.2">
      <c r="B58" s="16">
        <f t="shared" si="2"/>
        <v>46</v>
      </c>
      <c r="C58" s="16" t="s">
        <v>40</v>
      </c>
      <c r="D58" s="16" t="s">
        <v>32</v>
      </c>
      <c r="E58" s="53">
        <v>45569</v>
      </c>
      <c r="F58" s="53">
        <v>45926</v>
      </c>
      <c r="G58" s="43">
        <v>2002975890.6666667</v>
      </c>
      <c r="H58" s="43">
        <f t="shared" si="1"/>
        <v>2002975890.6666667</v>
      </c>
      <c r="I58" s="44">
        <v>0</v>
      </c>
      <c r="J58" s="16" t="s">
        <v>35</v>
      </c>
      <c r="K58" s="16" t="s">
        <v>33</v>
      </c>
      <c r="M58" s="36"/>
    </row>
    <row r="59" spans="2:13" x14ac:dyDescent="0.2">
      <c r="B59" s="16">
        <f t="shared" si="2"/>
        <v>47</v>
      </c>
      <c r="C59" s="16" t="s">
        <v>40</v>
      </c>
      <c r="D59" s="16" t="s">
        <v>32</v>
      </c>
      <c r="E59" s="53">
        <v>45580</v>
      </c>
      <c r="F59" s="53">
        <v>45938</v>
      </c>
      <c r="G59" s="43">
        <v>1909291780.9310346</v>
      </c>
      <c r="H59" s="43">
        <f t="shared" si="1"/>
        <v>1909291780.9310346</v>
      </c>
      <c r="I59" s="44">
        <v>0</v>
      </c>
      <c r="J59" s="16" t="s">
        <v>35</v>
      </c>
      <c r="K59" s="16" t="s">
        <v>33</v>
      </c>
      <c r="M59" s="36"/>
    </row>
    <row r="60" spans="2:13" x14ac:dyDescent="0.2">
      <c r="B60" s="16">
        <f t="shared" si="2"/>
        <v>48</v>
      </c>
      <c r="C60" s="16" t="s">
        <v>40</v>
      </c>
      <c r="D60" s="16" t="s">
        <v>32</v>
      </c>
      <c r="E60" s="53">
        <v>45590</v>
      </c>
      <c r="F60" s="53">
        <v>45950</v>
      </c>
      <c r="G60" s="43">
        <v>752095890.39999998</v>
      </c>
      <c r="H60" s="43">
        <f t="shared" si="1"/>
        <v>752095890.39999998</v>
      </c>
      <c r="I60" s="44">
        <v>0</v>
      </c>
      <c r="J60" s="16" t="s">
        <v>35</v>
      </c>
      <c r="K60" s="16" t="s">
        <v>33</v>
      </c>
      <c r="M60" s="36"/>
    </row>
    <row r="61" spans="2:13" x14ac:dyDescent="0.2">
      <c r="B61" s="16">
        <f t="shared" si="2"/>
        <v>49</v>
      </c>
      <c r="C61" s="16" t="s">
        <v>40</v>
      </c>
      <c r="D61" s="16" t="s">
        <v>32</v>
      </c>
      <c r="E61" s="53">
        <v>45602</v>
      </c>
      <c r="F61" s="53">
        <v>45961</v>
      </c>
      <c r="G61" s="43">
        <v>1500000000</v>
      </c>
      <c r="H61" s="43">
        <f t="shared" si="1"/>
        <v>1500000000</v>
      </c>
      <c r="I61" s="44">
        <v>0</v>
      </c>
      <c r="J61" s="16" t="s">
        <v>35</v>
      </c>
      <c r="K61" s="16" t="s">
        <v>33</v>
      </c>
      <c r="M61" s="36"/>
    </row>
    <row r="62" spans="2:13" x14ac:dyDescent="0.2">
      <c r="B62" s="16">
        <f t="shared" si="2"/>
        <v>50</v>
      </c>
      <c r="C62" s="16" t="s">
        <v>40</v>
      </c>
      <c r="D62" s="16" t="s">
        <v>32</v>
      </c>
      <c r="E62" s="53">
        <v>45603</v>
      </c>
      <c r="F62" s="53">
        <v>45961</v>
      </c>
      <c r="G62" s="43">
        <v>1500000000</v>
      </c>
      <c r="H62" s="43">
        <f t="shared" si="1"/>
        <v>1500000000</v>
      </c>
      <c r="I62" s="44">
        <v>0</v>
      </c>
      <c r="J62" s="16" t="s">
        <v>35</v>
      </c>
      <c r="K62" s="16" t="s">
        <v>33</v>
      </c>
      <c r="M62" s="36"/>
    </row>
    <row r="63" spans="2:13" x14ac:dyDescent="0.2">
      <c r="B63" s="16">
        <f t="shared" si="2"/>
        <v>51</v>
      </c>
      <c r="C63" s="16" t="s">
        <v>40</v>
      </c>
      <c r="D63" s="16" t="s">
        <v>32</v>
      </c>
      <c r="E63" s="53">
        <v>45616</v>
      </c>
      <c r="F63" s="53">
        <v>45975</v>
      </c>
      <c r="G63" s="43">
        <v>752969178.3225807</v>
      </c>
      <c r="H63" s="43">
        <f t="shared" si="1"/>
        <v>752969178.3225807</v>
      </c>
      <c r="I63" s="44">
        <v>0</v>
      </c>
      <c r="J63" s="16" t="s">
        <v>35</v>
      </c>
      <c r="K63" s="16" t="s">
        <v>33</v>
      </c>
      <c r="M63" s="36"/>
    </row>
    <row r="64" spans="2:13" x14ac:dyDescent="0.2">
      <c r="B64" s="16">
        <f t="shared" si="2"/>
        <v>52</v>
      </c>
      <c r="C64" s="16" t="s">
        <v>40</v>
      </c>
      <c r="D64" s="16" t="s">
        <v>32</v>
      </c>
      <c r="E64" s="53">
        <v>45637</v>
      </c>
      <c r="F64" s="53">
        <v>45996</v>
      </c>
      <c r="G64" s="43">
        <v>1654960137.2</v>
      </c>
      <c r="H64" s="43">
        <f t="shared" si="1"/>
        <v>1654960137.2</v>
      </c>
      <c r="I64" s="44">
        <v>0</v>
      </c>
      <c r="J64" s="16" t="s">
        <v>35</v>
      </c>
      <c r="K64" s="16" t="s">
        <v>33</v>
      </c>
      <c r="M64" s="36"/>
    </row>
    <row r="65" spans="2:13" x14ac:dyDescent="0.2">
      <c r="B65" s="16">
        <f t="shared" si="2"/>
        <v>53</v>
      </c>
      <c r="C65" s="16" t="s">
        <v>40</v>
      </c>
      <c r="D65" s="16" t="s">
        <v>32</v>
      </c>
      <c r="E65" s="53">
        <v>45720</v>
      </c>
      <c r="F65" s="53">
        <v>46078</v>
      </c>
      <c r="G65" s="43">
        <v>851208766.93258429</v>
      </c>
      <c r="H65" s="43">
        <f t="shared" si="1"/>
        <v>851208766.93258429</v>
      </c>
      <c r="I65" s="44">
        <v>0</v>
      </c>
      <c r="J65" s="16" t="s">
        <v>35</v>
      </c>
      <c r="K65" s="16" t="s">
        <v>33</v>
      </c>
      <c r="M65" s="36"/>
    </row>
    <row r="66" spans="2:13" x14ac:dyDescent="0.2">
      <c r="B66" s="16">
        <f t="shared" si="2"/>
        <v>54</v>
      </c>
      <c r="C66" s="16" t="s">
        <v>40</v>
      </c>
      <c r="D66" s="16" t="s">
        <v>32</v>
      </c>
      <c r="E66" s="53">
        <v>45720</v>
      </c>
      <c r="F66" s="53">
        <v>46080</v>
      </c>
      <c r="G66" s="43">
        <v>1510528767.2</v>
      </c>
      <c r="H66" s="43">
        <f t="shared" si="1"/>
        <v>1510528767.2</v>
      </c>
      <c r="I66" s="44">
        <v>0</v>
      </c>
      <c r="J66" s="16" t="s">
        <v>35</v>
      </c>
      <c r="K66" s="16" t="s">
        <v>33</v>
      </c>
      <c r="M66" s="36"/>
    </row>
    <row r="67" spans="2:13" x14ac:dyDescent="0.2">
      <c r="B67" s="16">
        <f t="shared" si="2"/>
        <v>55</v>
      </c>
      <c r="C67" s="16" t="s">
        <v>40</v>
      </c>
      <c r="D67" s="16" t="s">
        <v>32</v>
      </c>
      <c r="E67" s="53">
        <v>45747</v>
      </c>
      <c r="F67" s="53">
        <v>45926</v>
      </c>
      <c r="G67" s="43">
        <v>500119863</v>
      </c>
      <c r="H67" s="43">
        <f t="shared" si="1"/>
        <v>500119863</v>
      </c>
      <c r="I67" s="44">
        <v>0</v>
      </c>
      <c r="J67" s="16" t="s">
        <v>35</v>
      </c>
      <c r="K67" s="16" t="s">
        <v>33</v>
      </c>
      <c r="M67" s="36"/>
    </row>
    <row r="68" spans="2:13" x14ac:dyDescent="0.2">
      <c r="B68" s="16">
        <f t="shared" si="2"/>
        <v>56</v>
      </c>
      <c r="C68" s="16" t="s">
        <v>40</v>
      </c>
      <c r="D68" s="16" t="s">
        <v>32</v>
      </c>
      <c r="E68" s="53">
        <v>45751</v>
      </c>
      <c r="F68" s="53">
        <v>46111</v>
      </c>
      <c r="G68" s="43">
        <v>805414794.20000005</v>
      </c>
      <c r="H68" s="43">
        <f t="shared" si="1"/>
        <v>805414794.20000005</v>
      </c>
      <c r="I68" s="44">
        <v>0</v>
      </c>
      <c r="J68" s="16" t="s">
        <v>35</v>
      </c>
      <c r="K68" s="16" t="s">
        <v>33</v>
      </c>
      <c r="M68" s="36"/>
    </row>
    <row r="69" spans="2:13" x14ac:dyDescent="0.2">
      <c r="B69" s="16">
        <f t="shared" si="2"/>
        <v>57</v>
      </c>
      <c r="C69" s="16" t="s">
        <v>40</v>
      </c>
      <c r="D69" s="16" t="s">
        <v>32</v>
      </c>
      <c r="E69" s="53">
        <v>45758</v>
      </c>
      <c r="F69" s="53">
        <v>46118</v>
      </c>
      <c r="G69" s="43">
        <v>703509589.33333337</v>
      </c>
      <c r="H69" s="43">
        <f t="shared" si="1"/>
        <v>703509589.33333337</v>
      </c>
      <c r="I69" s="44">
        <v>0</v>
      </c>
      <c r="J69" s="16" t="s">
        <v>35</v>
      </c>
      <c r="K69" s="16" t="s">
        <v>33</v>
      </c>
      <c r="M69" s="36"/>
    </row>
    <row r="70" spans="2:13" x14ac:dyDescent="0.2">
      <c r="B70" s="16">
        <f t="shared" si="2"/>
        <v>58</v>
      </c>
      <c r="C70" s="16" t="s">
        <v>40</v>
      </c>
      <c r="D70" s="16" t="s">
        <v>32</v>
      </c>
      <c r="E70" s="53">
        <v>45768</v>
      </c>
      <c r="F70" s="53">
        <v>46128</v>
      </c>
      <c r="G70" s="43">
        <v>701754794.51612902</v>
      </c>
      <c r="H70" s="43">
        <f t="shared" si="1"/>
        <v>701754794.51612902</v>
      </c>
      <c r="I70" s="44">
        <v>0</v>
      </c>
      <c r="J70" s="16" t="s">
        <v>35</v>
      </c>
      <c r="K70" s="16" t="s">
        <v>33</v>
      </c>
      <c r="M70" s="36"/>
    </row>
    <row r="71" spans="2:13" x14ac:dyDescent="0.2">
      <c r="B71" s="16">
        <f t="shared" si="2"/>
        <v>59</v>
      </c>
      <c r="C71" s="16" t="s">
        <v>40</v>
      </c>
      <c r="D71" s="16" t="s">
        <v>32</v>
      </c>
      <c r="E71" s="53">
        <v>45777</v>
      </c>
      <c r="F71" s="53">
        <v>46136</v>
      </c>
      <c r="G71" s="43">
        <v>1291780821.8388889</v>
      </c>
      <c r="H71" s="43">
        <f t="shared" si="1"/>
        <v>1291780821.8388889</v>
      </c>
      <c r="I71" s="44">
        <v>0</v>
      </c>
      <c r="J71" s="16" t="s">
        <v>35</v>
      </c>
      <c r="K71" s="16" t="s">
        <v>33</v>
      </c>
      <c r="M71" s="36"/>
    </row>
    <row r="72" spans="2:13" x14ac:dyDescent="0.2">
      <c r="B72" s="16">
        <f t="shared" si="2"/>
        <v>60</v>
      </c>
      <c r="C72" s="16" t="s">
        <v>40</v>
      </c>
      <c r="D72" s="16" t="s">
        <v>32</v>
      </c>
      <c r="E72" s="53">
        <v>45789</v>
      </c>
      <c r="F72" s="53">
        <v>46147</v>
      </c>
      <c r="G72" s="43">
        <v>1026849315.1284916</v>
      </c>
      <c r="H72" s="43">
        <f t="shared" si="1"/>
        <v>1026849315.1284916</v>
      </c>
      <c r="I72" s="44">
        <v>0</v>
      </c>
      <c r="J72" s="16" t="s">
        <v>35</v>
      </c>
      <c r="K72" s="16" t="s">
        <v>33</v>
      </c>
      <c r="M72" s="36"/>
    </row>
    <row r="73" spans="2:13" x14ac:dyDescent="0.2">
      <c r="B73" s="16">
        <f t="shared" si="2"/>
        <v>61</v>
      </c>
      <c r="C73" s="16" t="s">
        <v>40</v>
      </c>
      <c r="D73" s="16" t="s">
        <v>32</v>
      </c>
      <c r="E73" s="53">
        <v>45790</v>
      </c>
      <c r="F73" s="53">
        <v>46147</v>
      </c>
      <c r="G73" s="43">
        <v>1026744651.3258426</v>
      </c>
      <c r="H73" s="43">
        <f t="shared" si="1"/>
        <v>1026744651.3258426</v>
      </c>
      <c r="I73" s="44">
        <v>0</v>
      </c>
      <c r="J73" s="16" t="s">
        <v>35</v>
      </c>
      <c r="K73" s="16" t="s">
        <v>33</v>
      </c>
      <c r="M73" s="36"/>
    </row>
    <row r="74" spans="2:13" x14ac:dyDescent="0.2">
      <c r="B74" s="16">
        <f t="shared" si="2"/>
        <v>62</v>
      </c>
      <c r="C74" s="16" t="s">
        <v>40</v>
      </c>
      <c r="D74" s="16" t="s">
        <v>32</v>
      </c>
      <c r="E74" s="53">
        <v>45796</v>
      </c>
      <c r="F74" s="53">
        <v>46154</v>
      </c>
      <c r="G74" s="43">
        <v>511506849.34078217</v>
      </c>
      <c r="H74" s="43">
        <f t="shared" si="1"/>
        <v>511506849.34078217</v>
      </c>
      <c r="I74" s="44">
        <v>0</v>
      </c>
      <c r="J74" s="16" t="s">
        <v>35</v>
      </c>
      <c r="K74" s="16" t="s">
        <v>33</v>
      </c>
      <c r="M74" s="36"/>
    </row>
    <row r="75" spans="2:13" x14ac:dyDescent="0.2">
      <c r="B75" s="16">
        <f t="shared" si="2"/>
        <v>63</v>
      </c>
      <c r="C75" s="16" t="s">
        <v>40</v>
      </c>
      <c r="D75" s="16" t="s">
        <v>32</v>
      </c>
      <c r="E75" s="53">
        <v>45805</v>
      </c>
      <c r="F75" s="53">
        <v>46167</v>
      </c>
      <c r="G75" s="43">
        <v>1176931506.8387098</v>
      </c>
      <c r="H75" s="43">
        <f t="shared" si="1"/>
        <v>1176931506.8387098</v>
      </c>
      <c r="I75" s="44">
        <v>0</v>
      </c>
      <c r="J75" s="16" t="s">
        <v>35</v>
      </c>
      <c r="K75" s="16" t="s">
        <v>33</v>
      </c>
      <c r="M75" s="36"/>
    </row>
    <row r="76" spans="2:13" x14ac:dyDescent="0.2">
      <c r="B76" s="16">
        <f t="shared" si="2"/>
        <v>64</v>
      </c>
      <c r="C76" s="16" t="s">
        <v>40</v>
      </c>
      <c r="D76" s="16" t="s">
        <v>32</v>
      </c>
      <c r="E76" s="53">
        <v>45812</v>
      </c>
      <c r="F76" s="53">
        <v>46174</v>
      </c>
      <c r="G76" s="43">
        <v>329630137.19999999</v>
      </c>
      <c r="H76" s="43">
        <f t="shared" si="1"/>
        <v>329630137.19999999</v>
      </c>
      <c r="I76" s="44">
        <v>0</v>
      </c>
      <c r="J76" s="16" t="s">
        <v>35</v>
      </c>
      <c r="K76" s="16" t="s">
        <v>33</v>
      </c>
      <c r="M76" s="36"/>
    </row>
    <row r="77" spans="2:13" x14ac:dyDescent="0.2">
      <c r="B77" s="16">
        <f t="shared" si="2"/>
        <v>65</v>
      </c>
      <c r="C77" s="16" t="s">
        <v>40</v>
      </c>
      <c r="D77" s="16" t="s">
        <v>32</v>
      </c>
      <c r="E77" s="53">
        <v>43434</v>
      </c>
      <c r="F77" s="53">
        <v>45984</v>
      </c>
      <c r="G77" s="43">
        <f t="shared" ref="G77:G89" si="3">$D$7*I77</f>
        <v>1317848033.8030801</v>
      </c>
      <c r="H77" s="43">
        <v>0</v>
      </c>
      <c r="I77" s="44">
        <v>168794.52133333334</v>
      </c>
      <c r="J77" s="16" t="s">
        <v>31</v>
      </c>
      <c r="K77" s="16" t="s">
        <v>33</v>
      </c>
      <c r="M77" s="36"/>
    </row>
    <row r="78" spans="2:13" x14ac:dyDescent="0.2">
      <c r="B78" s="16">
        <f t="shared" si="2"/>
        <v>66</v>
      </c>
      <c r="C78" s="16" t="s">
        <v>40</v>
      </c>
      <c r="D78" s="16" t="s">
        <v>41</v>
      </c>
      <c r="E78" s="53">
        <v>44841</v>
      </c>
      <c r="F78" s="53">
        <v>45884</v>
      </c>
      <c r="G78" s="43">
        <f t="shared" si="3"/>
        <v>100533426.50988001</v>
      </c>
      <c r="H78" s="43">
        <v>0</v>
      </c>
      <c r="I78" s="44">
        <v>12876.668000000001</v>
      </c>
      <c r="J78" s="16" t="s">
        <v>31</v>
      </c>
      <c r="K78" s="16" t="s">
        <v>33</v>
      </c>
      <c r="M78" s="36"/>
    </row>
    <row r="79" spans="2:13" x14ac:dyDescent="0.2">
      <c r="B79" s="16">
        <f t="shared" si="2"/>
        <v>67</v>
      </c>
      <c r="C79" s="16" t="s">
        <v>40</v>
      </c>
      <c r="D79" s="16" t="s">
        <v>41</v>
      </c>
      <c r="E79" s="53">
        <v>44851</v>
      </c>
      <c r="F79" s="53">
        <v>45912</v>
      </c>
      <c r="G79" s="43">
        <f t="shared" si="3"/>
        <v>202139700.45750001</v>
      </c>
      <c r="H79" s="43">
        <v>0</v>
      </c>
      <c r="I79" s="44">
        <v>25890.75</v>
      </c>
      <c r="J79" s="16" t="s">
        <v>31</v>
      </c>
      <c r="K79" s="16" t="s">
        <v>33</v>
      </c>
      <c r="M79" s="36"/>
    </row>
    <row r="80" spans="2:13" x14ac:dyDescent="0.2">
      <c r="B80" s="16">
        <f t="shared" si="2"/>
        <v>68</v>
      </c>
      <c r="C80" s="16" t="s">
        <v>40</v>
      </c>
      <c r="D80" s="16" t="s">
        <v>41</v>
      </c>
      <c r="E80" s="53">
        <v>44868</v>
      </c>
      <c r="F80" s="53">
        <v>45921</v>
      </c>
      <c r="G80" s="43">
        <f t="shared" si="3"/>
        <v>95258990.151000008</v>
      </c>
      <c r="H80" s="43">
        <v>0</v>
      </c>
      <c r="I80" s="44">
        <v>12201.1</v>
      </c>
      <c r="J80" s="16" t="s">
        <v>31</v>
      </c>
      <c r="K80" s="16" t="s">
        <v>33</v>
      </c>
      <c r="M80" s="36"/>
    </row>
    <row r="81" spans="2:23" x14ac:dyDescent="0.2">
      <c r="B81" s="16">
        <f t="shared" si="2"/>
        <v>69</v>
      </c>
      <c r="C81" s="16" t="s">
        <v>40</v>
      </c>
      <c r="D81" s="16" t="s">
        <v>41</v>
      </c>
      <c r="E81" s="53">
        <v>44879</v>
      </c>
      <c r="F81" s="53">
        <v>45939</v>
      </c>
      <c r="G81" s="43">
        <f t="shared" si="3"/>
        <v>205123818.34555</v>
      </c>
      <c r="H81" s="43">
        <v>0</v>
      </c>
      <c r="I81" s="44">
        <v>26272.966111111113</v>
      </c>
      <c r="J81" s="16" t="s">
        <v>31</v>
      </c>
      <c r="K81" s="16" t="s">
        <v>33</v>
      </c>
      <c r="M81" s="36"/>
    </row>
    <row r="82" spans="2:23" x14ac:dyDescent="0.2">
      <c r="B82" s="16">
        <f t="shared" si="2"/>
        <v>70</v>
      </c>
      <c r="C82" s="16" t="s">
        <v>40</v>
      </c>
      <c r="D82" s="16" t="s">
        <v>41</v>
      </c>
      <c r="E82" s="53">
        <v>44921</v>
      </c>
      <c r="F82" s="53">
        <v>45981</v>
      </c>
      <c r="G82" s="43">
        <f t="shared" si="3"/>
        <v>221876158.46402499</v>
      </c>
      <c r="H82" s="43">
        <v>0</v>
      </c>
      <c r="I82" s="44">
        <v>28418.663611111111</v>
      </c>
      <c r="J82" s="16" t="s">
        <v>31</v>
      </c>
      <c r="K82" s="16" t="s">
        <v>33</v>
      </c>
      <c r="M82" s="36"/>
    </row>
    <row r="83" spans="2:23" x14ac:dyDescent="0.2">
      <c r="B83" s="16">
        <f t="shared" si="2"/>
        <v>71</v>
      </c>
      <c r="C83" s="16" t="s">
        <v>40</v>
      </c>
      <c r="D83" s="16" t="s">
        <v>41</v>
      </c>
      <c r="E83" s="53">
        <v>44942</v>
      </c>
      <c r="F83" s="53">
        <v>46001</v>
      </c>
      <c r="G83" s="43">
        <f t="shared" si="3"/>
        <v>15530239.724999998</v>
      </c>
      <c r="H83" s="43">
        <v>0</v>
      </c>
      <c r="I83" s="44">
        <v>1989.1666666666665</v>
      </c>
      <c r="J83" s="16" t="s">
        <v>31</v>
      </c>
      <c r="K83" s="16" t="s">
        <v>33</v>
      </c>
      <c r="M83" s="36"/>
    </row>
    <row r="84" spans="2:23" x14ac:dyDescent="0.2">
      <c r="B84" s="16">
        <f t="shared" si="2"/>
        <v>72</v>
      </c>
      <c r="C84" s="16" t="s">
        <v>40</v>
      </c>
      <c r="D84" s="16" t="s">
        <v>41</v>
      </c>
      <c r="E84" s="53">
        <v>44942</v>
      </c>
      <c r="F84" s="53">
        <v>45943</v>
      </c>
      <c r="G84" s="43">
        <f t="shared" si="3"/>
        <v>70512298.106249988</v>
      </c>
      <c r="H84" s="43">
        <v>0</v>
      </c>
      <c r="I84" s="44">
        <v>9031.4583333333321</v>
      </c>
      <c r="J84" s="16" t="s">
        <v>31</v>
      </c>
      <c r="K84" s="16" t="s">
        <v>33</v>
      </c>
      <c r="M84" s="36"/>
    </row>
    <row r="85" spans="2:23" x14ac:dyDescent="0.2">
      <c r="B85" s="16">
        <f t="shared" si="2"/>
        <v>73</v>
      </c>
      <c r="C85" s="16" t="s">
        <v>54</v>
      </c>
      <c r="D85" s="16" t="s">
        <v>32</v>
      </c>
      <c r="E85" s="53">
        <v>45131</v>
      </c>
      <c r="F85" s="53">
        <v>46042</v>
      </c>
      <c r="G85" s="43">
        <f t="shared" ref="G85:G88" si="4">$D$7*I85</f>
        <v>1016115751.7900999</v>
      </c>
      <c r="H85" s="43">
        <v>0</v>
      </c>
      <c r="I85" s="44">
        <v>130147.60999999999</v>
      </c>
      <c r="J85" s="16" t="s">
        <v>35</v>
      </c>
      <c r="K85" s="16" t="s">
        <v>33</v>
      </c>
      <c r="M85" s="36"/>
    </row>
    <row r="86" spans="2:23" x14ac:dyDescent="0.2">
      <c r="B86" s="16">
        <f t="shared" si="2"/>
        <v>74</v>
      </c>
      <c r="C86" s="16" t="s">
        <v>54</v>
      </c>
      <c r="D86" s="16" t="s">
        <v>32</v>
      </c>
      <c r="E86" s="53">
        <v>45131</v>
      </c>
      <c r="F86" s="53">
        <v>46014</v>
      </c>
      <c r="G86" s="43">
        <f t="shared" ref="G86" si="5">$D$7*I86</f>
        <v>871354346.97869992</v>
      </c>
      <c r="H86" s="43">
        <v>0</v>
      </c>
      <c r="I86" s="44">
        <v>111606.06999999999</v>
      </c>
      <c r="J86" s="16" t="s">
        <v>35</v>
      </c>
      <c r="K86" s="16" t="s">
        <v>33</v>
      </c>
      <c r="M86" s="36"/>
    </row>
    <row r="87" spans="2:23" x14ac:dyDescent="0.2">
      <c r="B87" s="16">
        <f t="shared" si="2"/>
        <v>75</v>
      </c>
      <c r="C87" s="16" t="s">
        <v>54</v>
      </c>
      <c r="D87" s="16" t="s">
        <v>32</v>
      </c>
      <c r="E87" s="53">
        <v>45496</v>
      </c>
      <c r="F87" s="53">
        <v>46009</v>
      </c>
      <c r="G87" s="43">
        <f t="shared" si="4"/>
        <v>286919038.38780004</v>
      </c>
      <c r="H87" s="43">
        <v>0</v>
      </c>
      <c r="I87" s="44">
        <v>36749.58</v>
      </c>
      <c r="J87" s="16" t="s">
        <v>35</v>
      </c>
      <c r="K87" s="16" t="s">
        <v>33</v>
      </c>
      <c r="M87" s="36"/>
    </row>
    <row r="88" spans="2:23" x14ac:dyDescent="0.2">
      <c r="B88" s="16">
        <f t="shared" si="2"/>
        <v>76</v>
      </c>
      <c r="C88" s="16" t="s">
        <v>54</v>
      </c>
      <c r="D88" s="16" t="s">
        <v>32</v>
      </c>
      <c r="E88" s="53">
        <v>45820</v>
      </c>
      <c r="F88" s="53">
        <v>46192</v>
      </c>
      <c r="G88" s="43">
        <f t="shared" si="4"/>
        <v>844799003.34569991</v>
      </c>
      <c r="H88" s="43">
        <v>0</v>
      </c>
      <c r="I88" s="44">
        <v>108204.76999999999</v>
      </c>
      <c r="J88" s="16" t="s">
        <v>35</v>
      </c>
      <c r="K88" s="16" t="s">
        <v>33</v>
      </c>
      <c r="M88" s="36"/>
    </row>
    <row r="89" spans="2:23" x14ac:dyDescent="0.2">
      <c r="B89" s="16">
        <f t="shared" si="2"/>
        <v>77</v>
      </c>
      <c r="C89" s="16" t="s">
        <v>30</v>
      </c>
      <c r="D89" s="16" t="s">
        <v>32</v>
      </c>
      <c r="E89" s="53">
        <v>45468</v>
      </c>
      <c r="F89" s="53">
        <v>45845</v>
      </c>
      <c r="G89" s="43">
        <f t="shared" si="3"/>
        <v>280674828.01800001</v>
      </c>
      <c r="H89" s="43">
        <v>0</v>
      </c>
      <c r="I89" s="63">
        <v>35949.800000000003</v>
      </c>
      <c r="J89" s="16" t="s">
        <v>31</v>
      </c>
      <c r="K89" s="16" t="s">
        <v>33</v>
      </c>
      <c r="M89" s="36"/>
    </row>
    <row r="90" spans="2:23" x14ac:dyDescent="0.2">
      <c r="B90" s="16">
        <f t="shared" si="2"/>
        <v>78</v>
      </c>
      <c r="C90" s="16" t="s">
        <v>30</v>
      </c>
      <c r="D90" s="16" t="s">
        <v>32</v>
      </c>
      <c r="E90" s="53">
        <v>45611</v>
      </c>
      <c r="F90" s="53">
        <v>45966</v>
      </c>
      <c r="G90" s="43">
        <f t="shared" ref="G90" si="6">$D$7*I90</f>
        <v>267441643.79960626</v>
      </c>
      <c r="H90" s="43">
        <v>0</v>
      </c>
      <c r="I90" s="63">
        <v>34254.848125000004</v>
      </c>
      <c r="J90" s="16" t="s">
        <v>31</v>
      </c>
      <c r="K90" s="16" t="s">
        <v>33</v>
      </c>
      <c r="M90" s="36"/>
    </row>
    <row r="91" spans="2:23" ht="3" customHeight="1" thickBot="1" x14ac:dyDescent="0.25">
      <c r="B91" s="19"/>
      <c r="C91" s="20"/>
      <c r="D91" s="19"/>
      <c r="E91" s="19"/>
      <c r="F91" s="21"/>
      <c r="G91" s="47"/>
      <c r="H91" s="45"/>
      <c r="I91" s="39"/>
      <c r="J91" s="19"/>
      <c r="K91" s="19"/>
    </row>
    <row r="92" spans="2:23" ht="13.5" thickBot="1" x14ac:dyDescent="0.25">
      <c r="F92" s="26" t="s">
        <v>19</v>
      </c>
      <c r="G92" s="48">
        <f>+SUM(G13:G91)</f>
        <v>56964337817.307732</v>
      </c>
      <c r="H92" s="46">
        <f>+SUM(H13:H91)</f>
        <v>51168210539.425545</v>
      </c>
      <c r="I92" s="40">
        <f>+SUM(I13:I91)</f>
        <v>742387.97218055557</v>
      </c>
    </row>
    <row r="93" spans="2:23" customFormat="1" ht="13.5" thickTop="1" x14ac:dyDescent="0.2">
      <c r="B93" s="6"/>
      <c r="C93" s="10"/>
      <c r="D93" s="59"/>
      <c r="E93" s="59"/>
      <c r="F93" s="2"/>
      <c r="G93" s="37"/>
      <c r="H93" s="37"/>
      <c r="I93" s="38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spans="2:23" ht="18" x14ac:dyDescent="0.25">
      <c r="B94" s="12" t="s">
        <v>18</v>
      </c>
      <c r="G94" s="18"/>
      <c r="H94" s="57"/>
    </row>
    <row r="95" spans="2:23" x14ac:dyDescent="0.2">
      <c r="G95" s="18"/>
    </row>
    <row r="96" spans="2:23" ht="12.75" customHeight="1" x14ac:dyDescent="0.2">
      <c r="B96" s="71" t="s">
        <v>2</v>
      </c>
      <c r="C96" s="68" t="s">
        <v>3</v>
      </c>
      <c r="D96" s="68" t="s">
        <v>4</v>
      </c>
      <c r="E96" s="68" t="s">
        <v>25</v>
      </c>
      <c r="F96" s="68" t="s">
        <v>5</v>
      </c>
      <c r="G96" s="13" t="s">
        <v>6</v>
      </c>
      <c r="H96" s="70" t="s">
        <v>6</v>
      </c>
      <c r="I96" s="70"/>
      <c r="J96" s="68" t="s">
        <v>7</v>
      </c>
      <c r="K96" s="68" t="s">
        <v>20</v>
      </c>
    </row>
    <row r="97" spans="2:11" ht="13.5" thickBot="1" x14ac:dyDescent="0.25">
      <c r="B97" s="72"/>
      <c r="C97" s="69"/>
      <c r="D97" s="69"/>
      <c r="E97" s="69"/>
      <c r="F97" s="69"/>
      <c r="G97" s="60" t="s">
        <v>8</v>
      </c>
      <c r="H97" s="61" t="s">
        <v>9</v>
      </c>
      <c r="I97" s="61" t="s">
        <v>10</v>
      </c>
      <c r="J97" s="69"/>
      <c r="K97" s="69"/>
    </row>
    <row r="98" spans="2:11" x14ac:dyDescent="0.2">
      <c r="B98" s="16">
        <f>ROW(C98)-78-19</f>
        <v>1</v>
      </c>
      <c r="C98" s="16" t="s">
        <v>36</v>
      </c>
      <c r="D98" s="16" t="s">
        <v>32</v>
      </c>
      <c r="E98" s="53">
        <v>43969</v>
      </c>
      <c r="F98" s="53">
        <v>46323</v>
      </c>
      <c r="G98" s="43">
        <v>224903233</v>
      </c>
      <c r="H98" s="43">
        <f t="shared" ref="H98" si="7">G98</f>
        <v>224903233</v>
      </c>
      <c r="I98" s="44" t="s">
        <v>34</v>
      </c>
      <c r="J98" s="16" t="s">
        <v>35</v>
      </c>
      <c r="K98" s="16" t="s">
        <v>33</v>
      </c>
    </row>
    <row r="99" spans="2:11" x14ac:dyDescent="0.2">
      <c r="B99" s="16">
        <f>ROW(C99)-78-19</f>
        <v>2</v>
      </c>
      <c r="C99" s="16" t="s">
        <v>36</v>
      </c>
      <c r="D99" s="16" t="s">
        <v>32</v>
      </c>
      <c r="E99" s="53">
        <v>44560</v>
      </c>
      <c r="F99" s="53">
        <v>48212</v>
      </c>
      <c r="G99" s="18">
        <v>4333333340</v>
      </c>
      <c r="H99" s="18">
        <f>G99</f>
        <v>4333333340</v>
      </c>
      <c r="I99" s="44">
        <v>0</v>
      </c>
      <c r="J99" s="16" t="s">
        <v>35</v>
      </c>
      <c r="K99" s="16" t="s">
        <v>33</v>
      </c>
    </row>
    <row r="100" spans="2:11" x14ac:dyDescent="0.2">
      <c r="B100" s="16">
        <f t="shared" ref="B100:B117" si="8">ROW(C100)-78-19</f>
        <v>3</v>
      </c>
      <c r="C100" s="16" t="s">
        <v>36</v>
      </c>
      <c r="D100" s="16" t="s">
        <v>32</v>
      </c>
      <c r="E100" s="53">
        <v>44949</v>
      </c>
      <c r="F100" s="53">
        <v>46775</v>
      </c>
      <c r="G100" s="18">
        <v>4550000000</v>
      </c>
      <c r="H100" s="18">
        <f>G100</f>
        <v>4550000000</v>
      </c>
      <c r="I100" s="44"/>
      <c r="J100" s="16" t="s">
        <v>35</v>
      </c>
      <c r="K100" s="16" t="s">
        <v>33</v>
      </c>
    </row>
    <row r="101" spans="2:11" x14ac:dyDescent="0.2">
      <c r="B101" s="16">
        <f t="shared" si="8"/>
        <v>4</v>
      </c>
      <c r="C101" s="16" t="s">
        <v>36</v>
      </c>
      <c r="D101" s="16" t="s">
        <v>32</v>
      </c>
      <c r="E101" s="53">
        <v>45485</v>
      </c>
      <c r="F101" s="53">
        <v>49137</v>
      </c>
      <c r="G101" s="18">
        <v>4300000000</v>
      </c>
      <c r="H101" s="18">
        <f>G101</f>
        <v>4300000000</v>
      </c>
      <c r="I101" s="44">
        <v>0</v>
      </c>
      <c r="J101" s="16" t="s">
        <v>35</v>
      </c>
      <c r="K101" s="16" t="s">
        <v>33</v>
      </c>
    </row>
    <row r="102" spans="2:11" x14ac:dyDescent="0.2">
      <c r="B102" s="16">
        <f t="shared" si="8"/>
        <v>5</v>
      </c>
      <c r="C102" s="16" t="s">
        <v>54</v>
      </c>
      <c r="D102" s="16" t="s">
        <v>32</v>
      </c>
      <c r="E102" s="53">
        <v>44313</v>
      </c>
      <c r="F102" s="53">
        <v>47944</v>
      </c>
      <c r="G102" s="43">
        <v>2121175256</v>
      </c>
      <c r="H102" s="43">
        <v>2121175256</v>
      </c>
      <c r="I102" s="44">
        <v>0</v>
      </c>
      <c r="J102" s="16" t="s">
        <v>35</v>
      </c>
      <c r="K102" s="16" t="s">
        <v>33</v>
      </c>
    </row>
    <row r="103" spans="2:11" x14ac:dyDescent="0.2">
      <c r="B103" s="16">
        <f t="shared" si="8"/>
        <v>6</v>
      </c>
      <c r="C103" s="16" t="s">
        <v>54</v>
      </c>
      <c r="D103" s="16" t="s">
        <v>32</v>
      </c>
      <c r="E103" s="53">
        <v>45385</v>
      </c>
      <c r="F103" s="53">
        <v>46115</v>
      </c>
      <c r="G103" s="43">
        <v>296896934</v>
      </c>
      <c r="H103" s="43">
        <v>296896934</v>
      </c>
      <c r="I103" s="44">
        <v>0</v>
      </c>
      <c r="J103" s="16" t="s">
        <v>35</v>
      </c>
      <c r="K103" s="16" t="s">
        <v>33</v>
      </c>
    </row>
    <row r="104" spans="2:11" x14ac:dyDescent="0.2">
      <c r="B104" s="16">
        <f t="shared" si="8"/>
        <v>7</v>
      </c>
      <c r="C104" s="16" t="s">
        <v>54</v>
      </c>
      <c r="D104" s="16" t="s">
        <v>32</v>
      </c>
      <c r="E104" s="53">
        <v>45699</v>
      </c>
      <c r="F104" s="53">
        <v>46235</v>
      </c>
      <c r="G104" s="43">
        <v>432261058</v>
      </c>
      <c r="H104" s="43">
        <v>432261058</v>
      </c>
      <c r="I104" s="44">
        <v>0</v>
      </c>
      <c r="J104" s="16" t="s">
        <v>35</v>
      </c>
      <c r="K104" s="16" t="s">
        <v>33</v>
      </c>
    </row>
    <row r="105" spans="2:11" x14ac:dyDescent="0.2">
      <c r="B105" s="16">
        <f t="shared" si="8"/>
        <v>8</v>
      </c>
      <c r="C105" s="16" t="s">
        <v>40</v>
      </c>
      <c r="D105" s="16" t="s">
        <v>32</v>
      </c>
      <c r="E105" s="53">
        <v>46571</v>
      </c>
      <c r="F105" s="53">
        <v>44770</v>
      </c>
      <c r="G105" s="43">
        <v>2672000000</v>
      </c>
      <c r="H105" s="43">
        <f t="shared" ref="H105:H114" si="9">G105</f>
        <v>2672000000</v>
      </c>
      <c r="I105" s="44">
        <v>0</v>
      </c>
      <c r="J105" s="16" t="s">
        <v>35</v>
      </c>
      <c r="K105" s="16" t="s">
        <v>33</v>
      </c>
    </row>
    <row r="106" spans="2:11" x14ac:dyDescent="0.2">
      <c r="B106" s="16">
        <f t="shared" si="8"/>
        <v>9</v>
      </c>
      <c r="C106" s="16" t="s">
        <v>40</v>
      </c>
      <c r="D106" s="16" t="s">
        <v>32</v>
      </c>
      <c r="E106" s="53">
        <v>46571</v>
      </c>
      <c r="F106" s="53">
        <v>44770</v>
      </c>
      <c r="G106" s="43">
        <v>1602000000</v>
      </c>
      <c r="H106" s="43">
        <f t="shared" si="9"/>
        <v>1602000000</v>
      </c>
      <c r="I106" s="44">
        <v>0</v>
      </c>
      <c r="J106" s="16" t="s">
        <v>35</v>
      </c>
      <c r="K106" s="16" t="s">
        <v>33</v>
      </c>
    </row>
    <row r="107" spans="2:11" x14ac:dyDescent="0.2">
      <c r="B107" s="16">
        <f t="shared" si="8"/>
        <v>10</v>
      </c>
      <c r="C107" s="16" t="s">
        <v>40</v>
      </c>
      <c r="D107" s="16" t="s">
        <v>32</v>
      </c>
      <c r="E107" s="53">
        <v>46604</v>
      </c>
      <c r="F107" s="53">
        <v>44791</v>
      </c>
      <c r="G107" s="43">
        <v>1067000000</v>
      </c>
      <c r="H107" s="43">
        <f t="shared" si="9"/>
        <v>1067000000</v>
      </c>
      <c r="I107" s="44">
        <v>0</v>
      </c>
      <c r="J107" s="16" t="s">
        <v>35</v>
      </c>
      <c r="K107" s="16" t="s">
        <v>33</v>
      </c>
    </row>
    <row r="108" spans="2:11" x14ac:dyDescent="0.2">
      <c r="B108" s="16">
        <f t="shared" si="8"/>
        <v>11</v>
      </c>
      <c r="C108" s="16" t="s">
        <v>40</v>
      </c>
      <c r="D108" s="16" t="s">
        <v>32</v>
      </c>
      <c r="E108" s="53">
        <v>46440</v>
      </c>
      <c r="F108" s="53">
        <v>45720</v>
      </c>
      <c r="G108" s="43">
        <v>800000000</v>
      </c>
      <c r="H108" s="43">
        <f t="shared" si="9"/>
        <v>800000000</v>
      </c>
      <c r="I108" s="44">
        <v>0</v>
      </c>
      <c r="J108" s="16" t="s">
        <v>35</v>
      </c>
      <c r="K108" s="16" t="s">
        <v>33</v>
      </c>
    </row>
    <row r="109" spans="2:11" x14ac:dyDescent="0.2">
      <c r="B109" s="16">
        <f t="shared" si="8"/>
        <v>12</v>
      </c>
      <c r="C109" s="16" t="s">
        <v>40</v>
      </c>
      <c r="D109" s="16" t="s">
        <v>32</v>
      </c>
      <c r="E109" s="53">
        <v>46497</v>
      </c>
      <c r="F109" s="53">
        <v>45777</v>
      </c>
      <c r="G109" s="43">
        <v>1250000000</v>
      </c>
      <c r="H109" s="43">
        <f t="shared" si="9"/>
        <v>1250000000</v>
      </c>
      <c r="I109" s="44">
        <v>0</v>
      </c>
      <c r="J109" s="16" t="s">
        <v>35</v>
      </c>
      <c r="K109" s="16" t="s">
        <v>33</v>
      </c>
    </row>
    <row r="110" spans="2:11" x14ac:dyDescent="0.2">
      <c r="B110" s="16">
        <f t="shared" si="8"/>
        <v>13</v>
      </c>
      <c r="C110" s="16" t="s">
        <v>40</v>
      </c>
      <c r="D110" s="16" t="s">
        <v>32</v>
      </c>
      <c r="E110" s="53">
        <v>46596</v>
      </c>
      <c r="F110" s="53">
        <v>45789</v>
      </c>
      <c r="G110" s="43">
        <v>1000000000</v>
      </c>
      <c r="H110" s="43">
        <f t="shared" si="9"/>
        <v>1000000000</v>
      </c>
      <c r="I110" s="44">
        <v>0</v>
      </c>
      <c r="J110" s="16" t="s">
        <v>35</v>
      </c>
      <c r="K110" s="16" t="s">
        <v>33</v>
      </c>
    </row>
    <row r="111" spans="2:11" x14ac:dyDescent="0.2">
      <c r="B111" s="16">
        <f t="shared" si="8"/>
        <v>14</v>
      </c>
      <c r="C111" s="16" t="s">
        <v>40</v>
      </c>
      <c r="D111" s="16" t="s">
        <v>32</v>
      </c>
      <c r="E111" s="53">
        <v>46596</v>
      </c>
      <c r="F111" s="53">
        <v>45790</v>
      </c>
      <c r="G111" s="43">
        <v>1000000000</v>
      </c>
      <c r="H111" s="43">
        <f t="shared" si="9"/>
        <v>1000000000</v>
      </c>
      <c r="I111" s="44">
        <v>0</v>
      </c>
      <c r="J111" s="16" t="s">
        <v>35</v>
      </c>
      <c r="K111" s="16" t="s">
        <v>33</v>
      </c>
    </row>
    <row r="112" spans="2:11" x14ac:dyDescent="0.2">
      <c r="B112" s="16">
        <f t="shared" si="8"/>
        <v>15</v>
      </c>
      <c r="C112" s="16" t="s">
        <v>40</v>
      </c>
      <c r="D112" s="16" t="s">
        <v>32</v>
      </c>
      <c r="E112" s="53">
        <v>46512</v>
      </c>
      <c r="F112" s="53">
        <v>45796</v>
      </c>
      <c r="G112" s="43">
        <v>500000000</v>
      </c>
      <c r="H112" s="43">
        <f t="shared" si="9"/>
        <v>500000000</v>
      </c>
      <c r="I112" s="44">
        <v>0</v>
      </c>
      <c r="J112" s="16" t="s">
        <v>35</v>
      </c>
      <c r="K112" s="16" t="s">
        <v>33</v>
      </c>
    </row>
    <row r="113" spans="2:13" x14ac:dyDescent="0.2">
      <c r="B113" s="16">
        <f t="shared" si="8"/>
        <v>16</v>
      </c>
      <c r="C113" s="16" t="s">
        <v>40</v>
      </c>
      <c r="D113" s="16" t="s">
        <v>32</v>
      </c>
      <c r="E113" s="53">
        <v>46525</v>
      </c>
      <c r="F113" s="53">
        <v>45805</v>
      </c>
      <c r="G113" s="43">
        <v>1175000000</v>
      </c>
      <c r="H113" s="43">
        <f t="shared" si="9"/>
        <v>1175000000</v>
      </c>
      <c r="I113" s="44">
        <v>0</v>
      </c>
      <c r="J113" s="16" t="s">
        <v>35</v>
      </c>
      <c r="K113" s="16" t="s">
        <v>33</v>
      </c>
    </row>
    <row r="114" spans="2:13" x14ac:dyDescent="0.2">
      <c r="B114" s="16">
        <f t="shared" si="8"/>
        <v>17</v>
      </c>
      <c r="C114" s="16" t="s">
        <v>40</v>
      </c>
      <c r="D114" s="16" t="s">
        <v>32</v>
      </c>
      <c r="E114" s="53">
        <v>45812</v>
      </c>
      <c r="F114" s="53">
        <v>46532</v>
      </c>
      <c r="G114" s="43">
        <v>325000000</v>
      </c>
      <c r="H114" s="43">
        <f t="shared" si="9"/>
        <v>325000000</v>
      </c>
      <c r="I114" s="44">
        <v>0</v>
      </c>
      <c r="J114" s="16" t="s">
        <v>35</v>
      </c>
      <c r="K114" s="16" t="s">
        <v>33</v>
      </c>
    </row>
    <row r="115" spans="2:13" x14ac:dyDescent="0.2">
      <c r="B115" s="16">
        <f t="shared" si="8"/>
        <v>18</v>
      </c>
      <c r="C115" s="16" t="s">
        <v>40</v>
      </c>
      <c r="D115" s="16" t="s">
        <v>32</v>
      </c>
      <c r="E115" s="53">
        <v>43434</v>
      </c>
      <c r="F115" s="53">
        <v>47034</v>
      </c>
      <c r="G115" s="43">
        <f>$D$7*I115</f>
        <v>18542598750</v>
      </c>
      <c r="H115" s="43">
        <v>0</v>
      </c>
      <c r="I115" s="44">
        <v>2375000</v>
      </c>
      <c r="J115" s="16" t="s">
        <v>35</v>
      </c>
      <c r="K115" s="16" t="s">
        <v>33</v>
      </c>
    </row>
    <row r="116" spans="2:13" x14ac:dyDescent="0.2">
      <c r="B116" s="16">
        <f t="shared" si="8"/>
        <v>19</v>
      </c>
      <c r="C116" s="16" t="s">
        <v>54</v>
      </c>
      <c r="D116" s="16" t="s">
        <v>32</v>
      </c>
      <c r="E116" s="53">
        <v>45131</v>
      </c>
      <c r="F116" s="53">
        <v>48783</v>
      </c>
      <c r="G116" s="43">
        <f>$D$7*I116</f>
        <v>6585500367.5760002</v>
      </c>
      <c r="H116" s="43">
        <v>0</v>
      </c>
      <c r="I116" s="44">
        <v>843493.60000000009</v>
      </c>
      <c r="J116" s="16" t="s">
        <v>35</v>
      </c>
      <c r="K116" s="16" t="s">
        <v>33</v>
      </c>
      <c r="M116" s="36"/>
    </row>
    <row r="117" spans="2:13" x14ac:dyDescent="0.2">
      <c r="B117" s="16">
        <f t="shared" si="8"/>
        <v>20</v>
      </c>
      <c r="C117" s="16" t="s">
        <v>54</v>
      </c>
      <c r="D117" s="16" t="s">
        <v>32</v>
      </c>
      <c r="E117" s="53">
        <v>45496</v>
      </c>
      <c r="F117" s="53">
        <v>46586</v>
      </c>
      <c r="G117" s="43">
        <f>$D$7*I117</f>
        <v>778780168.97850013</v>
      </c>
      <c r="H117" s="43">
        <v>0</v>
      </c>
      <c r="I117" s="44">
        <v>99748.85000000002</v>
      </c>
      <c r="J117" s="16" t="s">
        <v>35</v>
      </c>
      <c r="K117" s="16" t="s">
        <v>33</v>
      </c>
      <c r="M117" s="36"/>
    </row>
    <row r="118" spans="2:13" ht="3.75" customHeight="1" thickBot="1" x14ac:dyDescent="0.25">
      <c r="B118" s="19"/>
      <c r="C118" s="20"/>
      <c r="D118" s="19"/>
      <c r="E118" s="19"/>
      <c r="F118" s="21"/>
      <c r="G118" s="22"/>
      <c r="H118" s="19"/>
      <c r="I118" s="19"/>
      <c r="J118" s="21"/>
      <c r="K118" s="21"/>
    </row>
    <row r="119" spans="2:13" ht="13.5" thickBot="1" x14ac:dyDescent="0.25">
      <c r="F119" s="26" t="s">
        <v>19</v>
      </c>
      <c r="G119" s="27">
        <f>+SUM(G98:G118)</f>
        <v>53556449107.554504</v>
      </c>
      <c r="H119" s="27">
        <f>+SUM(H98:H118)</f>
        <v>27649569821</v>
      </c>
      <c r="I119" s="52">
        <f>+SUM(I98:I118)</f>
        <v>3318242.45</v>
      </c>
    </row>
    <row r="120" spans="2:13" ht="13.5" thickTop="1" x14ac:dyDescent="0.2">
      <c r="G120" s="18"/>
    </row>
    <row r="121" spans="2:13" x14ac:dyDescent="0.2">
      <c r="G121" s="18"/>
      <c r="H121" s="57"/>
      <c r="I121" s="49"/>
    </row>
    <row r="122" spans="2:13" x14ac:dyDescent="0.2">
      <c r="G122" s="18"/>
    </row>
    <row r="123" spans="2:13" x14ac:dyDescent="0.2">
      <c r="G123" s="18"/>
    </row>
    <row r="124" spans="2:13" x14ac:dyDescent="0.2">
      <c r="C124" s="66"/>
      <c r="D124" s="66"/>
      <c r="E124" s="66"/>
      <c r="F124" s="66"/>
      <c r="G124" s="66"/>
      <c r="H124" s="66"/>
      <c r="I124" s="66"/>
      <c r="J124" s="66"/>
    </row>
    <row r="125" spans="2:13" x14ac:dyDescent="0.2">
      <c r="C125" s="67"/>
      <c r="D125" s="67"/>
      <c r="E125" s="67"/>
      <c r="F125" s="67"/>
      <c r="G125" s="67"/>
      <c r="H125" s="67"/>
      <c r="I125" s="67"/>
      <c r="J125" s="67"/>
    </row>
    <row r="126" spans="2:13" x14ac:dyDescent="0.2">
      <c r="G126" s="18"/>
    </row>
    <row r="127" spans="2:13" x14ac:dyDescent="0.2">
      <c r="G127" s="18"/>
    </row>
    <row r="128" spans="2:13" x14ac:dyDescent="0.2">
      <c r="G128" s="18"/>
    </row>
    <row r="129" spans="7:7" x14ac:dyDescent="0.2">
      <c r="G129" s="18"/>
    </row>
    <row r="130" spans="7:7" x14ac:dyDescent="0.2">
      <c r="G130" s="18"/>
    </row>
    <row r="131" spans="7:7" x14ac:dyDescent="0.2">
      <c r="G131" s="18"/>
    </row>
    <row r="132" spans="7:7" x14ac:dyDescent="0.2">
      <c r="G132" s="18"/>
    </row>
    <row r="133" spans="7:7" x14ac:dyDescent="0.2">
      <c r="G133" s="18"/>
    </row>
    <row r="134" spans="7:7" x14ac:dyDescent="0.2">
      <c r="G134" s="18"/>
    </row>
    <row r="135" spans="7:7" x14ac:dyDescent="0.2">
      <c r="G135" s="18"/>
    </row>
    <row r="136" spans="7:7" x14ac:dyDescent="0.2">
      <c r="G136" s="18"/>
    </row>
    <row r="137" spans="7:7" x14ac:dyDescent="0.2">
      <c r="G137" s="18"/>
    </row>
    <row r="138" spans="7:7" x14ac:dyDescent="0.2">
      <c r="G138" s="18"/>
    </row>
    <row r="139" spans="7:7" x14ac:dyDescent="0.2">
      <c r="G139" s="18"/>
    </row>
    <row r="140" spans="7:7" x14ac:dyDescent="0.2">
      <c r="G140" s="18"/>
    </row>
    <row r="141" spans="7:7" x14ac:dyDescent="0.2">
      <c r="G141" s="18"/>
    </row>
    <row r="142" spans="7:7" x14ac:dyDescent="0.2">
      <c r="G142" s="18"/>
    </row>
    <row r="143" spans="7:7" x14ac:dyDescent="0.2">
      <c r="G143" s="18"/>
    </row>
    <row r="144" spans="7:7" x14ac:dyDescent="0.2">
      <c r="G144" s="18"/>
    </row>
    <row r="145" spans="7:7" x14ac:dyDescent="0.2">
      <c r="G145" s="18"/>
    </row>
    <row r="146" spans="7:7" x14ac:dyDescent="0.2">
      <c r="G146" s="18"/>
    </row>
    <row r="147" spans="7:7" x14ac:dyDescent="0.2">
      <c r="G147" s="18"/>
    </row>
    <row r="148" spans="7:7" x14ac:dyDescent="0.2">
      <c r="G148" s="18"/>
    </row>
    <row r="149" spans="7:7" x14ac:dyDescent="0.2">
      <c r="G149" s="18"/>
    </row>
    <row r="150" spans="7:7" x14ac:dyDescent="0.2">
      <c r="G150" s="18"/>
    </row>
    <row r="151" spans="7:7" x14ac:dyDescent="0.2">
      <c r="G151" s="18"/>
    </row>
    <row r="152" spans="7:7" x14ac:dyDescent="0.2">
      <c r="G152" s="18"/>
    </row>
    <row r="153" spans="7:7" x14ac:dyDescent="0.2">
      <c r="G153" s="18"/>
    </row>
    <row r="154" spans="7:7" x14ac:dyDescent="0.2">
      <c r="G154" s="18"/>
    </row>
    <row r="155" spans="7:7" x14ac:dyDescent="0.2">
      <c r="G155" s="18"/>
    </row>
    <row r="156" spans="7:7" x14ac:dyDescent="0.2">
      <c r="G156" s="18"/>
    </row>
    <row r="157" spans="7:7" x14ac:dyDescent="0.2">
      <c r="G157" s="18"/>
    </row>
    <row r="158" spans="7:7" x14ac:dyDescent="0.2">
      <c r="G158" s="18"/>
    </row>
    <row r="159" spans="7:7" x14ac:dyDescent="0.2">
      <c r="G159" s="18"/>
    </row>
    <row r="160" spans="7:7" x14ac:dyDescent="0.2">
      <c r="G160" s="18"/>
    </row>
    <row r="161" spans="7:7" x14ac:dyDescent="0.2">
      <c r="G161" s="18"/>
    </row>
    <row r="162" spans="7:7" x14ac:dyDescent="0.2">
      <c r="G162" s="18"/>
    </row>
    <row r="163" spans="7:7" x14ac:dyDescent="0.2">
      <c r="G163" s="18"/>
    </row>
    <row r="164" spans="7:7" x14ac:dyDescent="0.2">
      <c r="G164" s="18"/>
    </row>
    <row r="165" spans="7:7" x14ac:dyDescent="0.2">
      <c r="G165" s="18"/>
    </row>
    <row r="166" spans="7:7" x14ac:dyDescent="0.2">
      <c r="G166" s="18"/>
    </row>
    <row r="167" spans="7:7" x14ac:dyDescent="0.2">
      <c r="G167" s="18"/>
    </row>
    <row r="168" spans="7:7" x14ac:dyDescent="0.2">
      <c r="G168" s="18"/>
    </row>
    <row r="169" spans="7:7" x14ac:dyDescent="0.2">
      <c r="G169" s="18"/>
    </row>
    <row r="170" spans="7:7" x14ac:dyDescent="0.2">
      <c r="G170" s="18"/>
    </row>
    <row r="171" spans="7:7" x14ac:dyDescent="0.2">
      <c r="G171" s="18"/>
    </row>
    <row r="172" spans="7:7" x14ac:dyDescent="0.2">
      <c r="G172" s="18"/>
    </row>
    <row r="173" spans="7:7" x14ac:dyDescent="0.2">
      <c r="G173" s="18"/>
    </row>
    <row r="174" spans="7:7" x14ac:dyDescent="0.2">
      <c r="G174" s="18"/>
    </row>
    <row r="175" spans="7:7" x14ac:dyDescent="0.2">
      <c r="G175" s="18"/>
    </row>
    <row r="176" spans="7:7" x14ac:dyDescent="0.2">
      <c r="G176" s="18"/>
    </row>
    <row r="177" spans="7:9" x14ac:dyDescent="0.2">
      <c r="G177" s="18"/>
    </row>
    <row r="178" spans="7:9" x14ac:dyDescent="0.2">
      <c r="G178" s="18"/>
    </row>
    <row r="179" spans="7:9" x14ac:dyDescent="0.2">
      <c r="G179" s="18"/>
    </row>
    <row r="180" spans="7:9" x14ac:dyDescent="0.2">
      <c r="G180" s="18"/>
    </row>
    <row r="185" spans="7:9" x14ac:dyDescent="0.2">
      <c r="G185" s="56"/>
      <c r="I185" s="58"/>
    </row>
    <row r="186" spans="7:9" x14ac:dyDescent="0.2">
      <c r="G186" s="56"/>
    </row>
  </sheetData>
  <mergeCells count="20">
    <mergeCell ref="B11:B12"/>
    <mergeCell ref="F11:F12"/>
    <mergeCell ref="C11:C12"/>
    <mergeCell ref="B96:B97"/>
    <mergeCell ref="C96:C97"/>
    <mergeCell ref="D96:D97"/>
    <mergeCell ref="E96:E97"/>
    <mergeCell ref="F96:F97"/>
    <mergeCell ref="D11:D12"/>
    <mergeCell ref="E11:E12"/>
    <mergeCell ref="C124:D124"/>
    <mergeCell ref="E124:J124"/>
    <mergeCell ref="C125:D125"/>
    <mergeCell ref="E125:J125"/>
    <mergeCell ref="K11:K12"/>
    <mergeCell ref="K96:K97"/>
    <mergeCell ref="H96:I96"/>
    <mergeCell ref="J96:J97"/>
    <mergeCell ref="J11:J12"/>
    <mergeCell ref="H11:I11"/>
  </mergeCells>
  <phoneticPr fontId="2" type="noConversion"/>
  <hyperlinks>
    <hyperlink ref="B1" location="Índice!A1" display="Regresar al Índice" xr:uid="{00000000-0004-0000-0100-000000000000}"/>
  </hyperlinks>
  <printOptions horizontalCentered="1"/>
  <pageMargins left="1.5748031496062993" right="0.9055118110236221" top="0.39370078740157483" bottom="0.98425196850393704" header="0" footer="0"/>
  <pageSetup paperSize="9" scale="59" fitToHeight="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06"/>
  <sheetViews>
    <sheetView showGridLines="0" workbookViewId="0"/>
  </sheetViews>
  <sheetFormatPr baseColWidth="10" defaultColWidth="9.140625" defaultRowHeight="12.75" x14ac:dyDescent="0.2"/>
  <cols>
    <col min="1" max="1" width="5.7109375" style="2" customWidth="1"/>
    <col min="2" max="2" width="57.5703125" style="17" bestFit="1" customWidth="1"/>
    <col min="3" max="3" width="19.28515625" style="17" customWidth="1"/>
    <col min="4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5.140625" style="2" customWidth="1"/>
    <col min="10" max="10" width="12.7109375" style="2" customWidth="1"/>
    <col min="11" max="11" width="9.140625" style="2"/>
    <col min="12" max="14" width="12" style="2" bestFit="1" customWidth="1"/>
    <col min="15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+Índice!D10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+Índice!B15&amp;Índice!C15</f>
        <v>2. Deudas Comerciales según Informe del Representante Legal</v>
      </c>
      <c r="B4" s="2"/>
      <c r="C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+Índice!D11</f>
        <v>45838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+Índice!D12</f>
        <v>7807.41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71" t="s">
        <v>2</v>
      </c>
      <c r="B11" s="68" t="s">
        <v>12</v>
      </c>
      <c r="C11" s="68" t="s">
        <v>4</v>
      </c>
      <c r="D11" s="68" t="s">
        <v>26</v>
      </c>
      <c r="E11" s="68" t="s">
        <v>5</v>
      </c>
      <c r="F11" s="13" t="s">
        <v>6</v>
      </c>
      <c r="G11" s="70" t="s">
        <v>6</v>
      </c>
      <c r="H11" s="70"/>
      <c r="I11" s="68" t="s">
        <v>7</v>
      </c>
      <c r="J11" s="68" t="s">
        <v>20</v>
      </c>
    </row>
    <row r="12" spans="1:22" ht="13.5" customHeight="1" thickBot="1" x14ac:dyDescent="0.25">
      <c r="A12" s="72"/>
      <c r="B12" s="69"/>
      <c r="C12" s="69"/>
      <c r="D12" s="69"/>
      <c r="E12" s="69"/>
      <c r="F12" s="14" t="s">
        <v>8</v>
      </c>
      <c r="G12" s="15" t="s">
        <v>9</v>
      </c>
      <c r="H12" s="15" t="s">
        <v>10</v>
      </c>
      <c r="I12" s="69"/>
      <c r="J12" s="69"/>
    </row>
    <row r="13" spans="1:22" x14ac:dyDescent="0.2">
      <c r="A13" s="16">
        <f>ROW(B13)-12</f>
        <v>1</v>
      </c>
      <c r="B13" s="17" t="s">
        <v>42</v>
      </c>
      <c r="C13" s="17" t="s">
        <v>43</v>
      </c>
      <c r="D13" s="53">
        <v>45783</v>
      </c>
      <c r="E13" s="53">
        <v>45933</v>
      </c>
      <c r="F13" s="18">
        <v>1662480</v>
      </c>
      <c r="G13" s="37">
        <v>19647660</v>
      </c>
      <c r="H13" s="38">
        <v>0</v>
      </c>
      <c r="I13" s="16" t="s">
        <v>46</v>
      </c>
      <c r="J13" s="16" t="s">
        <v>33</v>
      </c>
      <c r="L13" s="49"/>
    </row>
    <row r="14" spans="1:22" x14ac:dyDescent="0.2">
      <c r="A14" s="16">
        <f t="shared" ref="A14:A32" si="0">ROW(B14)-12</f>
        <v>2</v>
      </c>
      <c r="B14" s="17" t="s">
        <v>59</v>
      </c>
      <c r="C14" s="17" t="s">
        <v>43</v>
      </c>
      <c r="D14" s="53">
        <v>45757</v>
      </c>
      <c r="E14" s="53">
        <v>45907</v>
      </c>
      <c r="F14" s="18">
        <v>4742045</v>
      </c>
      <c r="G14" s="37">
        <v>280500</v>
      </c>
      <c r="H14" s="38">
        <v>0</v>
      </c>
      <c r="I14" s="16" t="s">
        <v>46</v>
      </c>
      <c r="J14" s="16" t="s">
        <v>33</v>
      </c>
      <c r="L14" s="49"/>
    </row>
    <row r="15" spans="1:22" x14ac:dyDescent="0.2">
      <c r="A15" s="16">
        <f t="shared" si="0"/>
        <v>3</v>
      </c>
      <c r="B15" s="17" t="s">
        <v>55</v>
      </c>
      <c r="C15" s="17" t="s">
        <v>43</v>
      </c>
      <c r="D15" s="53">
        <v>45807</v>
      </c>
      <c r="E15" s="53">
        <v>45957</v>
      </c>
      <c r="F15" s="18">
        <v>27059303</v>
      </c>
      <c r="G15" s="37">
        <v>431640</v>
      </c>
      <c r="H15" s="38">
        <v>0</v>
      </c>
      <c r="I15" s="16" t="s">
        <v>46</v>
      </c>
      <c r="J15" s="16" t="s">
        <v>33</v>
      </c>
      <c r="L15" s="49"/>
    </row>
    <row r="16" spans="1:22" x14ac:dyDescent="0.2">
      <c r="A16" s="16">
        <f t="shared" si="0"/>
        <v>4</v>
      </c>
      <c r="B16" s="17" t="s">
        <v>72</v>
      </c>
      <c r="C16" s="17" t="s">
        <v>43</v>
      </c>
      <c r="D16" s="53">
        <v>45795</v>
      </c>
      <c r="E16" s="53">
        <v>45945</v>
      </c>
      <c r="F16" s="18">
        <v>90556000</v>
      </c>
      <c r="G16" s="37">
        <v>4742045</v>
      </c>
      <c r="H16" s="38">
        <v>0</v>
      </c>
      <c r="I16" s="16" t="s">
        <v>46</v>
      </c>
      <c r="J16" s="16" t="s">
        <v>33</v>
      </c>
      <c r="L16" s="49"/>
    </row>
    <row r="17" spans="1:13" x14ac:dyDescent="0.2">
      <c r="A17" s="16">
        <f t="shared" si="0"/>
        <v>5</v>
      </c>
      <c r="B17" s="17" t="s">
        <v>56</v>
      </c>
      <c r="C17" s="17" t="s">
        <v>43</v>
      </c>
      <c r="D17" s="53">
        <v>45767</v>
      </c>
      <c r="E17" s="53">
        <v>45917</v>
      </c>
      <c r="F17" s="18">
        <v>36911578</v>
      </c>
      <c r="G17" s="37">
        <v>28549374</v>
      </c>
      <c r="H17" s="38">
        <v>0</v>
      </c>
      <c r="I17" s="16" t="s">
        <v>46</v>
      </c>
      <c r="J17" s="16" t="s">
        <v>33</v>
      </c>
      <c r="L17" s="49"/>
    </row>
    <row r="18" spans="1:13" x14ac:dyDescent="0.2">
      <c r="A18" s="16">
        <f t="shared" si="0"/>
        <v>6</v>
      </c>
      <c r="B18" s="17" t="s">
        <v>73</v>
      </c>
      <c r="C18" s="17" t="s">
        <v>43</v>
      </c>
      <c r="D18" s="53">
        <v>45796</v>
      </c>
      <c r="E18" s="53">
        <v>45946</v>
      </c>
      <c r="F18" s="18">
        <v>1862862</v>
      </c>
      <c r="G18" s="37">
        <v>204000</v>
      </c>
      <c r="H18" s="38">
        <v>0</v>
      </c>
      <c r="I18" s="16" t="s">
        <v>46</v>
      </c>
      <c r="J18" s="16" t="s">
        <v>33</v>
      </c>
      <c r="L18" s="49"/>
    </row>
    <row r="19" spans="1:13" x14ac:dyDescent="0.2">
      <c r="A19" s="16">
        <f t="shared" si="0"/>
        <v>7</v>
      </c>
      <c r="B19" s="17" t="s">
        <v>74</v>
      </c>
      <c r="C19" s="17" t="s">
        <v>43</v>
      </c>
      <c r="D19" s="53">
        <v>45783</v>
      </c>
      <c r="E19" s="53">
        <v>45933</v>
      </c>
      <c r="F19" s="18">
        <v>7805164</v>
      </c>
      <c r="G19" s="37">
        <v>6322514</v>
      </c>
      <c r="H19" s="38">
        <v>0</v>
      </c>
      <c r="I19" s="16" t="s">
        <v>46</v>
      </c>
      <c r="J19" s="16" t="s">
        <v>33</v>
      </c>
      <c r="L19" s="49"/>
    </row>
    <row r="20" spans="1:13" x14ac:dyDescent="0.2">
      <c r="A20" s="16">
        <f t="shared" si="0"/>
        <v>8</v>
      </c>
      <c r="B20" s="17" t="s">
        <v>57</v>
      </c>
      <c r="C20" s="17" t="s">
        <v>43</v>
      </c>
      <c r="D20" s="53">
        <v>45783</v>
      </c>
      <c r="E20" s="53">
        <v>45933</v>
      </c>
      <c r="F20" s="18">
        <v>67575773</v>
      </c>
      <c r="G20" s="37">
        <v>540546</v>
      </c>
      <c r="H20" s="38">
        <v>0</v>
      </c>
      <c r="I20" s="16" t="s">
        <v>46</v>
      </c>
      <c r="J20" s="16" t="s">
        <v>33</v>
      </c>
      <c r="L20" s="49"/>
    </row>
    <row r="21" spans="1:13" x14ac:dyDescent="0.2">
      <c r="A21" s="16">
        <f t="shared" si="0"/>
        <v>9</v>
      </c>
      <c r="B21" s="17" t="s">
        <v>44</v>
      </c>
      <c r="C21" s="17" t="s">
        <v>45</v>
      </c>
      <c r="D21" s="53">
        <v>45810</v>
      </c>
      <c r="E21" s="53">
        <v>45960</v>
      </c>
      <c r="F21" s="18">
        <f t="shared" ref="F21:F32" si="1">$C$7*H21</f>
        <v>907383280.57316244</v>
      </c>
      <c r="G21" s="37">
        <v>0</v>
      </c>
      <c r="H21" s="38">
        <v>116220.78007599991</v>
      </c>
      <c r="I21" s="16" t="s">
        <v>46</v>
      </c>
      <c r="J21" s="16" t="s">
        <v>33</v>
      </c>
    </row>
    <row r="22" spans="1:13" x14ac:dyDescent="0.2">
      <c r="A22" s="16">
        <f t="shared" si="0"/>
        <v>10</v>
      </c>
      <c r="B22" s="17" t="s">
        <v>63</v>
      </c>
      <c r="C22" s="17" t="s">
        <v>45</v>
      </c>
      <c r="D22" s="53">
        <v>45807</v>
      </c>
      <c r="E22" s="53">
        <v>45957</v>
      </c>
      <c r="F22" s="18">
        <f t="shared" si="1"/>
        <v>1090578530.6563451</v>
      </c>
      <c r="G22" s="37">
        <v>0</v>
      </c>
      <c r="H22" s="38">
        <v>139685.05953399977</v>
      </c>
      <c r="I22" s="16" t="s">
        <v>46</v>
      </c>
      <c r="J22" s="16" t="s">
        <v>33</v>
      </c>
    </row>
    <row r="23" spans="1:13" x14ac:dyDescent="0.2">
      <c r="A23" s="16">
        <f t="shared" si="0"/>
        <v>11</v>
      </c>
      <c r="B23" s="17" t="s">
        <v>64</v>
      </c>
      <c r="C23" s="17" t="s">
        <v>45</v>
      </c>
      <c r="D23" s="53">
        <v>45813</v>
      </c>
      <c r="E23" s="53">
        <v>45963</v>
      </c>
      <c r="F23" s="18">
        <f t="shared" ref="F23" si="2">$C$7*H23</f>
        <v>5634440640.5314703</v>
      </c>
      <c r="G23" s="37">
        <v>0</v>
      </c>
      <c r="H23" s="38">
        <v>721678.59002300003</v>
      </c>
      <c r="I23" s="16" t="s">
        <v>46</v>
      </c>
      <c r="J23" s="16" t="s">
        <v>33</v>
      </c>
    </row>
    <row r="24" spans="1:13" x14ac:dyDescent="0.2">
      <c r="A24" s="16">
        <f t="shared" si="0"/>
        <v>12</v>
      </c>
      <c r="B24" s="17" t="s">
        <v>65</v>
      </c>
      <c r="C24" s="17" t="s">
        <v>45</v>
      </c>
      <c r="D24" s="53">
        <v>45818</v>
      </c>
      <c r="E24" s="53">
        <v>45968</v>
      </c>
      <c r="F24" s="18">
        <f t="shared" si="1"/>
        <v>11769468050.495726</v>
      </c>
      <c r="G24" s="37">
        <v>0</v>
      </c>
      <c r="H24" s="38">
        <v>1507474.059963</v>
      </c>
      <c r="I24" s="16" t="s">
        <v>46</v>
      </c>
      <c r="J24" s="16" t="s">
        <v>33</v>
      </c>
    </row>
    <row r="25" spans="1:13" x14ac:dyDescent="0.2">
      <c r="A25" s="16">
        <f t="shared" si="0"/>
        <v>13</v>
      </c>
      <c r="B25" s="17" t="s">
        <v>66</v>
      </c>
      <c r="C25" s="17" t="s">
        <v>45</v>
      </c>
      <c r="D25" s="53">
        <v>45799</v>
      </c>
      <c r="E25" s="53">
        <v>45949</v>
      </c>
      <c r="F25" s="18">
        <f t="shared" si="1"/>
        <v>507789572.93094814</v>
      </c>
      <c r="G25" s="37">
        <v>0</v>
      </c>
      <c r="H25" s="38">
        <v>65039.439831000054</v>
      </c>
      <c r="I25" s="16" t="s">
        <v>46</v>
      </c>
      <c r="J25" s="16" t="s">
        <v>33</v>
      </c>
    </row>
    <row r="26" spans="1:13" x14ac:dyDescent="0.2">
      <c r="A26" s="16">
        <f t="shared" si="0"/>
        <v>14</v>
      </c>
      <c r="B26" s="17" t="s">
        <v>67</v>
      </c>
      <c r="C26" s="17" t="s">
        <v>45</v>
      </c>
      <c r="D26" s="53">
        <v>45777</v>
      </c>
      <c r="E26" s="53">
        <v>45927</v>
      </c>
      <c r="F26" s="18">
        <f t="shared" si="1"/>
        <v>602918336.47468889</v>
      </c>
      <c r="G26" s="37">
        <v>0</v>
      </c>
      <c r="H26" s="38">
        <v>77223.859958000015</v>
      </c>
      <c r="I26" s="16" t="s">
        <v>46</v>
      </c>
      <c r="J26" s="16" t="s">
        <v>33</v>
      </c>
    </row>
    <row r="27" spans="1:13" x14ac:dyDescent="0.2">
      <c r="A27" s="16">
        <f t="shared" si="0"/>
        <v>15</v>
      </c>
      <c r="B27" s="17" t="s">
        <v>52</v>
      </c>
      <c r="C27" s="17" t="s">
        <v>45</v>
      </c>
      <c r="D27" s="53">
        <v>45763</v>
      </c>
      <c r="E27" s="53">
        <v>45913</v>
      </c>
      <c r="F27" s="18">
        <f t="shared" si="1"/>
        <v>324020395.57913637</v>
      </c>
      <c r="G27" s="37"/>
      <c r="H27" s="38">
        <v>41501.649788999988</v>
      </c>
      <c r="I27" s="16" t="s">
        <v>46</v>
      </c>
      <c r="J27" s="16" t="s">
        <v>33</v>
      </c>
    </row>
    <row r="28" spans="1:13" x14ac:dyDescent="0.2">
      <c r="A28" s="16">
        <f t="shared" si="0"/>
        <v>16</v>
      </c>
      <c r="B28" s="17" t="s">
        <v>68</v>
      </c>
      <c r="C28" s="17" t="s">
        <v>45</v>
      </c>
      <c r="D28" s="53">
        <v>45795</v>
      </c>
      <c r="E28" s="53">
        <v>45945</v>
      </c>
      <c r="F28" s="18">
        <f t="shared" si="1"/>
        <v>458624038.06540805</v>
      </c>
      <c r="G28" s="37">
        <v>0</v>
      </c>
      <c r="H28" s="38">
        <v>58742.148557000088</v>
      </c>
      <c r="I28" s="16" t="s">
        <v>46</v>
      </c>
      <c r="J28" s="16" t="s">
        <v>33</v>
      </c>
      <c r="M28" s="36"/>
    </row>
    <row r="29" spans="1:13" x14ac:dyDescent="0.2">
      <c r="A29" s="16">
        <f t="shared" si="0"/>
        <v>17</v>
      </c>
      <c r="B29" s="17" t="s">
        <v>53</v>
      </c>
      <c r="C29" s="17" t="s">
        <v>45</v>
      </c>
      <c r="D29" s="53">
        <v>45820</v>
      </c>
      <c r="E29" s="53">
        <v>45970</v>
      </c>
      <c r="F29" s="18">
        <f t="shared" si="1"/>
        <v>414523504.61438555</v>
      </c>
      <c r="G29" s="37">
        <v>0</v>
      </c>
      <c r="H29" s="38">
        <v>53093.600133</v>
      </c>
      <c r="I29" s="16" t="s">
        <v>46</v>
      </c>
      <c r="J29" s="16" t="s">
        <v>33</v>
      </c>
    </row>
    <row r="30" spans="1:13" x14ac:dyDescent="0.2">
      <c r="A30" s="16">
        <f t="shared" si="0"/>
        <v>18</v>
      </c>
      <c r="B30" s="17" t="s">
        <v>69</v>
      </c>
      <c r="C30" s="17" t="s">
        <v>45</v>
      </c>
      <c r="D30" s="53">
        <v>45820</v>
      </c>
      <c r="E30" s="53">
        <v>45970</v>
      </c>
      <c r="F30" s="18">
        <f t="shared" si="1"/>
        <v>168808696.05599999</v>
      </c>
      <c r="G30" s="37">
        <v>0</v>
      </c>
      <c r="H30" s="38">
        <v>21621.599999999999</v>
      </c>
      <c r="I30" s="16" t="s">
        <v>46</v>
      </c>
      <c r="J30" s="16" t="s">
        <v>33</v>
      </c>
    </row>
    <row r="31" spans="1:13" x14ac:dyDescent="0.2">
      <c r="A31" s="16">
        <f t="shared" si="0"/>
        <v>19</v>
      </c>
      <c r="B31" s="17" t="s">
        <v>70</v>
      </c>
      <c r="C31" s="17" t="s">
        <v>45</v>
      </c>
      <c r="D31" s="53">
        <v>45836</v>
      </c>
      <c r="E31" s="53">
        <v>45986</v>
      </c>
      <c r="F31" s="18">
        <f t="shared" si="1"/>
        <v>10013047186.264254</v>
      </c>
      <c r="G31" s="37">
        <v>0</v>
      </c>
      <c r="H31" s="38">
        <v>1282505.617902</v>
      </c>
      <c r="I31" s="16" t="s">
        <v>46</v>
      </c>
      <c r="J31" s="16" t="s">
        <v>33</v>
      </c>
    </row>
    <row r="32" spans="1:13" x14ac:dyDescent="0.2">
      <c r="A32" s="16">
        <f t="shared" si="0"/>
        <v>20</v>
      </c>
      <c r="B32" s="17" t="s">
        <v>71</v>
      </c>
      <c r="C32" s="17" t="s">
        <v>45</v>
      </c>
      <c r="D32" s="53">
        <v>45833</v>
      </c>
      <c r="E32" s="53">
        <v>45983</v>
      </c>
      <c r="F32" s="18">
        <f t="shared" si="1"/>
        <v>5193838514.7451887</v>
      </c>
      <c r="G32" s="37">
        <v>0</v>
      </c>
      <c r="H32" s="38">
        <v>665244.75014699996</v>
      </c>
      <c r="I32" s="16" t="s">
        <v>46</v>
      </c>
      <c r="J32" s="16" t="s">
        <v>33</v>
      </c>
    </row>
    <row r="33" spans="1:22" ht="3" customHeight="1" thickBot="1" x14ac:dyDescent="0.25">
      <c r="A33" s="19"/>
      <c r="B33" s="20"/>
      <c r="C33" s="20"/>
      <c r="D33" s="19"/>
      <c r="E33" s="21"/>
      <c r="F33" s="22"/>
      <c r="G33" s="45"/>
      <c r="H33" s="39"/>
      <c r="I33" s="19"/>
      <c r="J33" s="19"/>
    </row>
    <row r="34" spans="1:22" ht="13.5" thickBot="1" x14ac:dyDescent="0.25">
      <c r="E34" s="26" t="s">
        <v>19</v>
      </c>
      <c r="F34" s="27">
        <f>+SUM(F13:F33)</f>
        <v>37323615951.986702</v>
      </c>
      <c r="G34" s="46">
        <f>+SUM(G13:G33)</f>
        <v>60718279</v>
      </c>
      <c r="H34" s="40">
        <f>+SUM(H13:H33)</f>
        <v>4750031.1559129991</v>
      </c>
    </row>
    <row r="35" spans="1:22" customFormat="1" ht="13.5" thickTop="1" x14ac:dyDescent="0.2">
      <c r="A35" s="6"/>
      <c r="B35" s="10"/>
      <c r="C35" s="10"/>
      <c r="D35" s="11"/>
      <c r="E35" s="3"/>
      <c r="F35" s="3"/>
      <c r="G35" s="3"/>
      <c r="H35" s="41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x14ac:dyDescent="0.2">
      <c r="F36" s="18"/>
    </row>
    <row r="37" spans="1:22" ht="18" x14ac:dyDescent="0.25">
      <c r="A37" s="12" t="s">
        <v>18</v>
      </c>
      <c r="F37" s="18"/>
      <c r="G37" s="18"/>
      <c r="H37" s="36"/>
    </row>
    <row r="38" spans="1:22" x14ac:dyDescent="0.2">
      <c r="F38" s="18"/>
      <c r="G38" s="36"/>
    </row>
    <row r="39" spans="1:22" ht="12.75" customHeight="1" x14ac:dyDescent="0.2">
      <c r="A39" s="71" t="s">
        <v>2</v>
      </c>
      <c r="B39" s="68" t="s">
        <v>12</v>
      </c>
      <c r="C39" s="68" t="s">
        <v>4</v>
      </c>
      <c r="D39" s="68" t="s">
        <v>26</v>
      </c>
      <c r="E39" s="68" t="s">
        <v>5</v>
      </c>
      <c r="F39" s="13" t="s">
        <v>6</v>
      </c>
      <c r="G39" s="70" t="s">
        <v>6</v>
      </c>
      <c r="H39" s="70"/>
      <c r="I39" s="68" t="s">
        <v>7</v>
      </c>
      <c r="J39" s="68" t="s">
        <v>20</v>
      </c>
    </row>
    <row r="40" spans="1:22" ht="13.5" thickBot="1" x14ac:dyDescent="0.25">
      <c r="A40" s="72"/>
      <c r="B40" s="69"/>
      <c r="C40" s="69"/>
      <c r="D40" s="69"/>
      <c r="E40" s="69"/>
      <c r="F40" s="14" t="s">
        <v>8</v>
      </c>
      <c r="G40" s="15" t="s">
        <v>9</v>
      </c>
      <c r="H40" s="15" t="s">
        <v>10</v>
      </c>
      <c r="I40" s="69"/>
      <c r="J40" s="69"/>
    </row>
    <row r="41" spans="1:22" x14ac:dyDescent="0.2">
      <c r="A41" s="16"/>
      <c r="F41" s="18">
        <f>+G41+H41*$C$7</f>
        <v>0</v>
      </c>
    </row>
    <row r="42" spans="1:22" x14ac:dyDescent="0.2">
      <c r="A42" s="16"/>
      <c r="F42" s="18">
        <f>+G42+H42*$C$7</f>
        <v>0</v>
      </c>
    </row>
    <row r="43" spans="1:22" x14ac:dyDescent="0.2">
      <c r="A43" s="34"/>
      <c r="F43" s="18">
        <f>+G43+H43*$C$7</f>
        <v>0</v>
      </c>
    </row>
    <row r="44" spans="1:22" ht="3" customHeight="1" thickBot="1" x14ac:dyDescent="0.25">
      <c r="A44" s="19"/>
      <c r="B44" s="20"/>
      <c r="C44" s="20"/>
      <c r="D44" s="19"/>
      <c r="E44" s="21"/>
      <c r="F44" s="22"/>
      <c r="G44" s="19"/>
      <c r="H44" s="19"/>
      <c r="I44" s="19"/>
      <c r="J44" s="19"/>
    </row>
    <row r="45" spans="1:22" ht="13.5" thickBot="1" x14ac:dyDescent="0.25">
      <c r="E45" s="26" t="s">
        <v>19</v>
      </c>
      <c r="F45" s="27">
        <f>+SUM(F41:F44)</f>
        <v>0</v>
      </c>
      <c r="G45" s="27">
        <f>+SUM(G41:G44)</f>
        <v>0</v>
      </c>
      <c r="H45" s="27">
        <f>+SUM(H41:H44)</f>
        <v>0</v>
      </c>
    </row>
    <row r="46" spans="1:22" ht="13.5" thickTop="1" x14ac:dyDescent="0.2">
      <c r="F46" s="18"/>
    </row>
    <row r="47" spans="1:22" x14ac:dyDescent="0.2">
      <c r="F47" s="18"/>
    </row>
    <row r="48" spans="1:22" x14ac:dyDescent="0.2">
      <c r="F48" s="18"/>
    </row>
    <row r="49" spans="2:9" x14ac:dyDescent="0.2">
      <c r="F49" s="18"/>
    </row>
    <row r="50" spans="2:9" x14ac:dyDescent="0.2">
      <c r="F50" s="18"/>
      <c r="H50" s="67"/>
      <c r="I50" s="67"/>
    </row>
    <row r="51" spans="2:9" x14ac:dyDescent="0.2">
      <c r="B51" s="66"/>
      <c r="C51" s="66"/>
      <c r="D51" s="66"/>
      <c r="E51" s="66"/>
      <c r="F51" s="66"/>
      <c r="G51" s="66"/>
      <c r="H51" s="66"/>
      <c r="I51" s="66"/>
    </row>
    <row r="52" spans="2:9" x14ac:dyDescent="0.2">
      <c r="B52" s="67"/>
      <c r="C52" s="67"/>
      <c r="D52" s="67"/>
      <c r="E52" s="67"/>
      <c r="F52" s="67"/>
      <c r="G52" s="67"/>
      <c r="H52" s="67"/>
      <c r="I52" s="67"/>
    </row>
    <row r="53" spans="2:9" x14ac:dyDescent="0.2">
      <c r="F53" s="18"/>
    </row>
    <row r="54" spans="2:9" x14ac:dyDescent="0.2">
      <c r="F54" s="18"/>
    </row>
    <row r="55" spans="2:9" x14ac:dyDescent="0.2">
      <c r="F55" s="18"/>
    </row>
    <row r="56" spans="2:9" x14ac:dyDescent="0.2">
      <c r="F56" s="18"/>
    </row>
    <row r="57" spans="2:9" x14ac:dyDescent="0.2">
      <c r="F57" s="18"/>
    </row>
    <row r="58" spans="2:9" x14ac:dyDescent="0.2">
      <c r="F58" s="18"/>
    </row>
    <row r="59" spans="2:9" x14ac:dyDescent="0.2">
      <c r="F59" s="18"/>
    </row>
    <row r="60" spans="2:9" x14ac:dyDescent="0.2">
      <c r="F60" s="18"/>
    </row>
    <row r="61" spans="2:9" x14ac:dyDescent="0.2">
      <c r="F61" s="18"/>
    </row>
    <row r="62" spans="2:9" x14ac:dyDescent="0.2">
      <c r="F62" s="18"/>
    </row>
    <row r="63" spans="2:9" x14ac:dyDescent="0.2">
      <c r="F63" s="18"/>
    </row>
    <row r="64" spans="2:9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</sheetData>
  <mergeCells count="21">
    <mergeCell ref="A11:A12"/>
    <mergeCell ref="B11:B12"/>
    <mergeCell ref="D11:D12"/>
    <mergeCell ref="H50:I50"/>
    <mergeCell ref="A39:A40"/>
    <mergeCell ref="B39:B40"/>
    <mergeCell ref="D39:D40"/>
    <mergeCell ref="B52:C52"/>
    <mergeCell ref="D52:I52"/>
    <mergeCell ref="J11:J12"/>
    <mergeCell ref="J39:J40"/>
    <mergeCell ref="E39:E40"/>
    <mergeCell ref="G39:H39"/>
    <mergeCell ref="I39:I40"/>
    <mergeCell ref="I11:I12"/>
    <mergeCell ref="G11:H11"/>
    <mergeCell ref="E11:E12"/>
    <mergeCell ref="C11:C12"/>
    <mergeCell ref="C39:C40"/>
    <mergeCell ref="B51:C51"/>
    <mergeCell ref="D51:I51"/>
  </mergeCells>
  <phoneticPr fontId="2" type="noConversion"/>
  <hyperlinks>
    <hyperlink ref="A1" location="Índice!A1" display="Regresar al Índice" xr:uid="{00000000-0004-0000-0200-000000000000}"/>
  </hyperlinks>
  <printOptions horizontalCentered="1"/>
  <pageMargins left="1.5748031496062993" right="0.9055118110236221" top="0.78740157480314965" bottom="0.78740157480314965" header="0" footer="0"/>
  <pageSetup paperSize="9" scale="67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90"/>
  <sheetViews>
    <sheetView showGridLines="0" workbookViewId="0"/>
  </sheetViews>
  <sheetFormatPr baseColWidth="10" defaultColWidth="9.140625" defaultRowHeight="12.75" x14ac:dyDescent="0.2"/>
  <cols>
    <col min="1" max="1" width="5.7109375" style="2" customWidth="1"/>
    <col min="2" max="2" width="38.85546875" style="17" bestFit="1" customWidth="1"/>
    <col min="3" max="4" width="12.7109375" style="2" customWidth="1"/>
    <col min="5" max="5" width="12.7109375" style="16" customWidth="1"/>
    <col min="6" max="6" width="14.85546875" style="23" bestFit="1" customWidth="1"/>
    <col min="7" max="8" width="13.7109375" style="2" customWidth="1"/>
    <col min="9" max="9" width="14.5703125" style="2" customWidth="1"/>
    <col min="10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+Índice!D10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+Índice!B16&amp;Índice!C16</f>
        <v>3. Otras Deudas según Informe del Representante Legal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+Índice!D11</f>
        <v>45838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+Índice!D12</f>
        <v>7807.41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71" t="s">
        <v>2</v>
      </c>
      <c r="B11" s="68" t="s">
        <v>13</v>
      </c>
      <c r="C11" s="68" t="s">
        <v>4</v>
      </c>
      <c r="D11" s="68" t="s">
        <v>26</v>
      </c>
      <c r="E11" s="68" t="s">
        <v>5</v>
      </c>
      <c r="F11" s="13" t="s">
        <v>6</v>
      </c>
      <c r="G11" s="70" t="s">
        <v>6</v>
      </c>
      <c r="H11" s="70"/>
      <c r="I11" s="68" t="s">
        <v>7</v>
      </c>
      <c r="J11" s="68" t="s">
        <v>20</v>
      </c>
    </row>
    <row r="12" spans="1:22" ht="13.5" thickBot="1" x14ac:dyDescent="0.25">
      <c r="A12" s="72"/>
      <c r="B12" s="69"/>
      <c r="C12" s="69"/>
      <c r="D12" s="69"/>
      <c r="E12" s="69"/>
      <c r="F12" s="14" t="s">
        <v>8</v>
      </c>
      <c r="G12" s="15" t="s">
        <v>9</v>
      </c>
      <c r="H12" s="15" t="s">
        <v>10</v>
      </c>
      <c r="I12" s="69"/>
      <c r="J12" s="69"/>
    </row>
    <row r="13" spans="1:22" x14ac:dyDescent="0.2">
      <c r="A13" s="16"/>
      <c r="C13" s="17"/>
      <c r="D13" s="32"/>
      <c r="E13" s="33"/>
      <c r="F13" s="50"/>
      <c r="G13" s="37"/>
      <c r="H13" s="37"/>
    </row>
    <row r="14" spans="1:22" x14ac:dyDescent="0.2">
      <c r="A14" s="16"/>
      <c r="C14" s="17"/>
      <c r="D14" s="32"/>
      <c r="E14" s="33"/>
      <c r="F14" s="43"/>
      <c r="G14" s="37"/>
      <c r="H14" s="37"/>
    </row>
    <row r="15" spans="1:22" x14ac:dyDescent="0.2">
      <c r="A15" s="16"/>
      <c r="D15" s="32"/>
      <c r="E15" s="33"/>
      <c r="F15" s="43"/>
      <c r="G15" s="37"/>
      <c r="H15" s="37"/>
    </row>
    <row r="16" spans="1:22" x14ac:dyDescent="0.2">
      <c r="A16" s="34"/>
      <c r="F16" s="43">
        <f>+G16+H16*$C$7</f>
        <v>0</v>
      </c>
      <c r="G16" s="37"/>
      <c r="H16" s="37"/>
    </row>
    <row r="17" spans="1:22" ht="3" customHeight="1" thickBot="1" x14ac:dyDescent="0.25">
      <c r="A17" s="19"/>
      <c r="B17" s="20"/>
      <c r="C17" s="19"/>
      <c r="D17" s="19"/>
      <c r="E17" s="21"/>
      <c r="F17" s="47"/>
      <c r="G17" s="45"/>
      <c r="H17" s="45"/>
      <c r="I17" s="19"/>
      <c r="J17" s="19"/>
    </row>
    <row r="18" spans="1:22" ht="13.5" thickBot="1" x14ac:dyDescent="0.25">
      <c r="E18" s="26" t="s">
        <v>19</v>
      </c>
      <c r="F18" s="48">
        <f>+SUM(F13:F17)</f>
        <v>0</v>
      </c>
      <c r="G18" s="46">
        <f>+SUM(G13:G17)</f>
        <v>0</v>
      </c>
      <c r="H18" s="46">
        <f>+SUM(H13:H17)</f>
        <v>0</v>
      </c>
    </row>
    <row r="19" spans="1:22" customFormat="1" ht="13.5" thickTop="1" x14ac:dyDescent="0.2">
      <c r="A19" s="6"/>
      <c r="B19" s="10"/>
      <c r="C19" s="11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">
      <c r="F20" s="18"/>
    </row>
    <row r="21" spans="1:22" ht="18" x14ac:dyDescent="0.25">
      <c r="A21" s="12" t="s">
        <v>18</v>
      </c>
      <c r="F21" s="18"/>
    </row>
    <row r="22" spans="1:22" x14ac:dyDescent="0.2">
      <c r="F22" s="18"/>
    </row>
    <row r="23" spans="1:22" ht="12.75" customHeight="1" x14ac:dyDescent="0.2">
      <c r="A23" s="71" t="s">
        <v>2</v>
      </c>
      <c r="B23" s="68" t="s">
        <v>13</v>
      </c>
      <c r="C23" s="68" t="s">
        <v>4</v>
      </c>
      <c r="D23" s="68" t="s">
        <v>26</v>
      </c>
      <c r="E23" s="68" t="s">
        <v>5</v>
      </c>
      <c r="F23" s="13" t="s">
        <v>6</v>
      </c>
      <c r="G23" s="70" t="s">
        <v>6</v>
      </c>
      <c r="H23" s="70"/>
      <c r="I23" s="68" t="s">
        <v>7</v>
      </c>
      <c r="J23" s="68" t="s">
        <v>20</v>
      </c>
    </row>
    <row r="24" spans="1:22" ht="13.5" thickBot="1" x14ac:dyDescent="0.25">
      <c r="A24" s="72"/>
      <c r="B24" s="69"/>
      <c r="C24" s="69"/>
      <c r="D24" s="69"/>
      <c r="E24" s="69"/>
      <c r="F24" s="14" t="s">
        <v>8</v>
      </c>
      <c r="G24" s="15" t="s">
        <v>9</v>
      </c>
      <c r="H24" s="15" t="s">
        <v>10</v>
      </c>
      <c r="I24" s="69"/>
      <c r="J24" s="69"/>
    </row>
    <row r="25" spans="1:22" x14ac:dyDescent="0.2">
      <c r="A25" s="16">
        <v>1</v>
      </c>
      <c r="B25" s="17" t="s">
        <v>28</v>
      </c>
      <c r="F25" s="25">
        <f>+G25+H25*$C$7</f>
        <v>0</v>
      </c>
    </row>
    <row r="26" spans="1:22" x14ac:dyDescent="0.2">
      <c r="A26" s="16">
        <v>2</v>
      </c>
      <c r="F26" s="18">
        <f>+G26+H26*$C$7</f>
        <v>0</v>
      </c>
    </row>
    <row r="27" spans="1:22" ht="15" x14ac:dyDescent="0.2">
      <c r="A27" s="34" t="s">
        <v>11</v>
      </c>
      <c r="F27" s="18">
        <f>+G27+H27*$C$7</f>
        <v>0</v>
      </c>
    </row>
    <row r="28" spans="1:22" ht="3" customHeight="1" thickBot="1" x14ac:dyDescent="0.25">
      <c r="A28" s="19"/>
      <c r="B28" s="20"/>
      <c r="C28" s="19"/>
      <c r="D28" s="19"/>
      <c r="E28" s="21"/>
      <c r="F28" s="22"/>
      <c r="G28" s="19"/>
      <c r="H28" s="19"/>
      <c r="I28" s="19"/>
      <c r="J28" s="19"/>
    </row>
    <row r="29" spans="1:22" ht="13.5" thickBot="1" x14ac:dyDescent="0.25">
      <c r="E29" s="26" t="s">
        <v>19</v>
      </c>
      <c r="F29" s="27">
        <f>+SUM(F25:F28)</f>
        <v>0</v>
      </c>
      <c r="G29" s="27">
        <f>+SUM(G25:G28)</f>
        <v>0</v>
      </c>
      <c r="H29" s="27">
        <f>+SUM(H25:H28)</f>
        <v>0</v>
      </c>
    </row>
    <row r="30" spans="1:22" ht="13.5" thickTop="1" x14ac:dyDescent="0.2">
      <c r="F30" s="18"/>
    </row>
    <row r="31" spans="1:22" x14ac:dyDescent="0.2">
      <c r="F31" s="18"/>
    </row>
    <row r="32" spans="1:22" x14ac:dyDescent="0.2">
      <c r="F32" s="18"/>
    </row>
    <row r="33" spans="2:9" x14ac:dyDescent="0.2">
      <c r="F33" s="18"/>
    </row>
    <row r="34" spans="2:9" x14ac:dyDescent="0.2">
      <c r="B34" s="66"/>
      <c r="C34" s="66"/>
      <c r="D34" s="66"/>
      <c r="E34" s="66"/>
      <c r="F34" s="66"/>
      <c r="G34" s="66"/>
      <c r="H34" s="66"/>
      <c r="I34" s="66"/>
    </row>
    <row r="35" spans="2:9" x14ac:dyDescent="0.2">
      <c r="B35" s="67"/>
      <c r="C35" s="67"/>
      <c r="D35" s="67"/>
      <c r="E35" s="67"/>
      <c r="F35" s="67"/>
      <c r="G35" s="67"/>
      <c r="H35" s="67"/>
      <c r="I35" s="67"/>
    </row>
    <row r="36" spans="2:9" x14ac:dyDescent="0.2">
      <c r="F36" s="18"/>
    </row>
    <row r="37" spans="2:9" x14ac:dyDescent="0.2">
      <c r="F37" s="18"/>
    </row>
    <row r="38" spans="2:9" x14ac:dyDescent="0.2">
      <c r="F38" s="18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</sheetData>
  <mergeCells count="20">
    <mergeCell ref="A23:A24"/>
    <mergeCell ref="B23:B24"/>
    <mergeCell ref="A11:A12"/>
    <mergeCell ref="E11:E12"/>
    <mergeCell ref="B11:B12"/>
    <mergeCell ref="C11:C12"/>
    <mergeCell ref="D11:D12"/>
    <mergeCell ref="C23:C24"/>
    <mergeCell ref="D23:D24"/>
    <mergeCell ref="B34:C34"/>
    <mergeCell ref="D34:I34"/>
    <mergeCell ref="B35:C35"/>
    <mergeCell ref="D35:I35"/>
    <mergeCell ref="J11:J12"/>
    <mergeCell ref="J23:J24"/>
    <mergeCell ref="E23:E24"/>
    <mergeCell ref="G23:H23"/>
    <mergeCell ref="I23:I24"/>
    <mergeCell ref="I11:I12"/>
    <mergeCell ref="G11:H11"/>
  </mergeCells>
  <phoneticPr fontId="2" type="noConversion"/>
  <hyperlinks>
    <hyperlink ref="A1" location="Índice!A1" display="Regresar al Índice" xr:uid="{00000000-0004-0000-0300-000000000000}"/>
  </hyperlinks>
  <printOptions horizontalCentered="1"/>
  <pageMargins left="1.5748031496062993" right="0.9055118110236221" top="0.78740157480314965" bottom="0.78740157480314965" header="0" footer="0"/>
  <pageSetup paperSize="9" scale="78" orientation="landscape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o10LdqsKDeHWKbwfQZswRjPXDq3Ob7jHurifU27+ncA=</DigestValue>
    </Reference>
    <Reference Type="http://www.w3.org/2000/09/xmldsig#Object" URI="#idOfficeObject">
      <DigestMethod Algorithm="http://www.w3.org/2001/04/xmlenc#sha256"/>
      <DigestValue>/LA35WkZJNOmB6Gnf3D6xVYye/zpFf98gKNHRwC8+IY=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kbDQ74364sWychXgXop4VNL1doPxcduIC5L/Zj7r7Gs=</DigestValue>
    </Reference>
    <Reference Type="http://www.w3.org/2000/09/xmldsig#Object" URI="#idValidSigLnImg">
      <DigestMethod Algorithm="http://www.w3.org/2001/04/xmlenc#sha256"/>
      <DigestValue>Wx2OxD03AKl2ACAevTf3lU9jmGr98u36ZZg1AhYkp+Y=</DigestValue>
    </Reference>
    <Reference Type="http://www.w3.org/2000/09/xmldsig#Object" URI="#idInvalidSigLnImg">
      <DigestMethod Algorithm="http://www.w3.org/2001/04/xmlenc#sha256"/>
      <DigestValue>/oOyhRZY5QetOFj8WD4PDjklFeZ03f7j0Q4rxQm2crc=</DigestValue>
    </Reference>
  </SignedInfo>
  <SignatureValue>lS5j/A9wOjJO08lD4gygBw4lwEbkWwmcZakvcex11xSJ/LDVQFAGARTaw01cVXCxF/i0lY1Wchat
ZucTL87f/KXsfmyzc3mOpaFsQd8LBwXCv8n8ZECpd9aBFiGNR2dHXmXAIGZWvEt+NO3ojYAjLpo0
9VMuSYBznCNSxJohrUdEj2D+rYjn6wr8cI5UlkeFz7EQzYBWRmG95t2bkyFBIPwtJiqGzTPJI47m
QGZ2ePI3PJH2/IQoyH9dwlfcWXKKhSbA4y4+AIlzNEmZLQJyOP0BIuIWIQZou2rP0D7eVGNk1TTh
F8CWW8upjudZDADOsgi+fye0+04Qou2+L8GgTg==</SignatureValue>
  <KeyInfo>
    <X509Data>
      <X509Certificate>MIIIkTCCBnmgAwIBAgIIBx70IrKdVQgwDQYJKoZIhvcNAQELBQAwWjEaMBgGA1UEAwwRQ0EtRE9DVU1FTlRBIFMuQS4xFjAUBgNVBAUTDVJVQzgwMDUwMTcyLTExFzAVBgNVBAoMDkRPQ1VNRU5UQSBTLkEuMQswCQYDVQQGEwJQWTAeFw0yNTA0MjMxNTM2MDBaFw0yNzA0MjMxNTM2MDBaMIG/MSYwJAYDVQQDDB1SVUJFTiBBVVJFTElPIFJPTUVSTyBWQUxMRUpPUzESMBAGA1UEBRMJQ0kxMzU5NDUwMRYwFAYDVQQqDA1SVUJFTiBBVVJFTElPMRgwFgYDVQQEDA9ST01FUk8gVkFMTEVKT1MxCzAJBgNVBAsMAkYyMTUwMwYDVQQKDCxDRVJUSUZJQ0FETyBDVUFMSUZJQ0FETyBERSBGSVJNQSBFTEVDVFJPTklDQTELMAkGA1UEBhMCUFkwggEiMA0GCSqGSIb3DQEBAQUAA4IBDwAwggEKAoIBAQDC+MsVqQCU7+WshtfKU7+RMMAwWaqcLgasdlFn1GJsQTT4pxgZufzR6EYDLKjuy2MRaxu4nepqXBzIOyaRZLWsiLt9zuPbaVCjYfVo+6SGj9xWuP507JtsokB/Y4Y6knpIf3HoO/pffcvo2lXHpNuVWm3Q5v3woBgMs8NNvGXEabl8Qa8oKehh9pq5MgHShDOBPJFoimZLkJyNPyVNaPvcW88Q2Gf1ZYjBZIhQaWQ+zwHGVhJtG9DNVvYe7EMS+V2sPRlLusEj8SP5XnlSakwqN5PvW0ub1LaSgmvWsizYgKzjjLgN769SKgrAcKZKF1GS3s+w9HsKA68O34j+SMydAgMBAAGjggPzMIID7zAMBgNVHRMBAf8EAjAAMB8GA1UdIwQYMBaAFKE9hSvN2CyWHzkCDJ9TO1jYlQt7MIGUBggrBgEFBQcBAQSBhzCBhDBVBggrBgEFBQcwAoZJaHR0cHM6Ly93d3cuZGlnaXRvLmNvbS5weS91cGxvYWRzL2NlcnRpZmljYWRvLWRvY3VtZW50YS1zYS0xNTM1MTE3NzcxLmNydDArBggrBgEFBQcwAYYfaHR0cHM6Ly93d3cuZGlnaXRvLmNvbS5weS9vY3NwLzBWBgNVHREETzBNgR9yaWNhcmRvLnJvbWVyb0BtZXJjb2VzdG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JAvvw55EDLbCOHU+tvumhGnCIawwDgYDVR0PAQH/BAQDAgXgMA0GCSqGSIb3DQEBCwUAA4ICAQCfq9EbJ/zd/g3m5lQA4rgh+ewSYwWP8iyEHyZcFqv90a1ujFoVDiZ9zPDPUQqDiV58DXuZJwstFZnCyHcdXhOvqUsdh923uf976uYAea3IZ5WURWaqv/8ol05oXUoENkDxDbvX7y6PXKz30wIS4Q1V8Y2YaYEt5mFnAI8tpdLJtQMVtfGGu3Sfy9mJwt9HFPPvgDndJ3W4uq6MydOeqsvSTyPWEZOzHwrUMHtZOU/lhp/utiz3gRb0zokgqMulDS42z6GqZ6foGlWfg2KjAS8KeRDG8FnyvIiVIx13SzKo2UWvF+prQXdr77c5/WFcObsID9Qmz5mD0wK4yQNUgUmmXQx+LrUI9slDiRfLIPQENpkQ7PEGhgNnzClWwxkuRvKYntuzGs8bBROkHvFru+b9FrA+FLn9n00KCsiVkQDqilpykU8u6EcKxrELimqlAvoDXsc2jhZEbM8D95Z+hk9krfAoPcvUGoD6Fo8unAN80JbYsVaEWf8OhjQlDbdUqiy1fwsD0gt4Am+tRAKlHM3fGJC2qV30GEJ48OCZfQeaLRAmhP7N0ONL2q+eSIKFbDOLW3vtiBeA0ITBS1B/Ot7ubs4/pu8pdkzFpdS2nOKDW94xiKCqF92NyPlaWPsT0G3xrjGm4xpzI7AXHOed+RPBxw2ryGAjFRBS81cGtzDO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G2B5RyXr6IxFKQG2tETNM+U6ApmGEM/JNK7zfvHRWaI=</DigestValue>
      </Reference>
      <Reference URI="/xl/comments1.xml?ContentType=application/vnd.openxmlformats-officedocument.spreadsheetml.comments+xml">
        <DigestMethod Algorithm="http://www.w3.org/2001/04/xmlenc#sha256"/>
        <DigestValue>iE7QAOsPRPCYzPHu/5Wi8quGhHqSrXq7d2mSI6q3gzg=</DigestValue>
      </Reference>
      <Reference URI="/xl/comments2.xml?ContentType=application/vnd.openxmlformats-officedocument.spreadsheetml.comments+xml">
        <DigestMethod Algorithm="http://www.w3.org/2001/04/xmlenc#sha256"/>
        <DigestValue>t4isGmb4qH7NsfYq2S3czhtLaGdZn2wWLm0ieyZS+Ps=</DigestValue>
      </Reference>
      <Reference URI="/xl/comments3.xml?ContentType=application/vnd.openxmlformats-officedocument.spreadsheetml.comments+xml">
        <DigestMethod Algorithm="http://www.w3.org/2001/04/xmlenc#sha256"/>
        <DigestValue>2C5CK3S5YqF/fbPJor6gRLgFviF8TpsIGbicRK8bKqo=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+IkaiOfPp3B8Az4FEtUX6tcDj6FswnhmeQqM3trWdfA=</DigestValue>
      </Reference>
      <Reference URI="/xl/drawings/vmlDrawing1.vml?ContentType=application/vnd.openxmlformats-officedocument.vmlDrawing">
        <DigestMethod Algorithm="http://www.w3.org/2001/04/xmlenc#sha256"/>
        <DigestValue>USgZWmpw7hSfdvRVnZtvQMMszQVBPcWuhOa5Uqa5AjE=</DigestValue>
      </Reference>
      <Reference URI="/xl/drawings/vmlDrawing2.vml?ContentType=application/vnd.openxmlformats-officedocument.vmlDrawing">
        <DigestMethod Algorithm="http://www.w3.org/2001/04/xmlenc#sha256"/>
        <DigestValue>j0k22vn17A40vlHlbFgPobn9NBNwakQpbBf3/QiWzcg=</DigestValue>
      </Reference>
      <Reference URI="/xl/drawings/vmlDrawing3.vml?ContentType=application/vnd.openxmlformats-officedocument.vmlDrawing">
        <DigestMethod Algorithm="http://www.w3.org/2001/04/xmlenc#sha256"/>
        <DigestValue>ElfmwXeWa7GKC7dFtimp4c1j8Frov9SdAlbT8PTxjp8=</DigestValue>
      </Reference>
      <Reference URI="/xl/drawings/vmlDrawing4.vml?ContentType=application/vnd.openxmlformats-officedocument.vmlDrawing">
        <DigestMethod Algorithm="http://www.w3.org/2001/04/xmlenc#sha256"/>
        <DigestValue>+el3WOdw1sJ/wNWHO73BnI3rjR8hjr4uaLkYtLKLfMw=</DigestValue>
      </Reference>
      <Reference URI="/xl/media/image1.png?ContentType=image/png">
        <DigestMethod Algorithm="http://www.w3.org/2001/04/xmlenc#sha256"/>
        <DigestValue>cLRt8E2e+cK02GXnQWHZeBzMmv+MvdgMTAMjg7Qb/Ec=</DigestValue>
      </Reference>
      <Reference URI="/xl/media/image2.emf?ContentType=image/x-emf">
        <DigestMethod Algorithm="http://www.w3.org/2001/04/xmlenc#sha256"/>
        <DigestValue>fVISazJIPpM29MglPyNO1EqLnc/NhuDXVYxw+eZc9F8=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+MFhukffGYUIdszzpStQMWkn05nD+yWfU7Jjy4fbDn8=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9l1KF6PhnsGvXVckGMY+YolyKn5SKJiCxHIns8LFsMU=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9l1KF6PhnsGvXVckGMY+YolyKn5SKJiCxHIns8LFsMU=</DigestValue>
      </Reference>
      <Reference URI="/xl/sharedStrings.xml?ContentType=application/vnd.openxmlformats-officedocument.spreadsheetml.sharedStrings+xml">
        <DigestMethod Algorithm="http://www.w3.org/2001/04/xmlenc#sha256"/>
        <DigestValue>vVggRwkV6DaZe2EQ8FC0zxdZmtV+mWh2LzJSGaWTHo0=</DigestValue>
      </Reference>
      <Reference URI="/xl/styles.xml?ContentType=application/vnd.openxmlformats-officedocument.spreadsheetml.styles+xml">
        <DigestMethod Algorithm="http://www.w3.org/2001/04/xmlenc#sha256"/>
        <DigestValue>dP72EmDQZw0WmjGjqHrbalOC+PAFKu5XcrQJARPnURA=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HZr4SEq4ikY2AspZZrbPa1vhHnBiz09Tb1EDytjLyio=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sheet1.xml?ContentType=application/vnd.openxmlformats-officedocument.spreadsheetml.worksheet+xml">
        <DigestMethod Algorithm="http://www.w3.org/2001/04/xmlenc#sha256"/>
        <DigestValue>SsPKLa9LbbUaPJvRSUOIu3x0w7ihx8oyPJdwRoFallE=</DigestValue>
      </Reference>
      <Reference URI="/xl/worksheets/sheet2.xml?ContentType=application/vnd.openxmlformats-officedocument.spreadsheetml.worksheet+xml">
        <DigestMethod Algorithm="http://www.w3.org/2001/04/xmlenc#sha256"/>
        <DigestValue>SvB0j3KZcLnlwNXGUvvq5MBy+ZYANN8Rhk3xd+Byg3s=</DigestValue>
      </Reference>
      <Reference URI="/xl/worksheets/sheet3.xml?ContentType=application/vnd.openxmlformats-officedocument.spreadsheetml.worksheet+xml">
        <DigestMethod Algorithm="http://www.w3.org/2001/04/xmlenc#sha256"/>
        <DigestValue>KeULkuyQqGZ5+njpLeDjLYZI08ZAaZFtYqEo9jF/lss=</DigestValue>
      </Reference>
      <Reference URI="/xl/worksheets/sheet4.xml?ContentType=application/vnd.openxmlformats-officedocument.spreadsheetml.worksheet+xml">
        <DigestMethod Algorithm="http://www.w3.org/2001/04/xmlenc#sha256"/>
        <DigestValue>FykDoxZV330zOUDWv/boSsYjYLJ9hWqKe5mvUz2ksWY=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2025-08-12T16:58:45Z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{D7CFE168-8CF6-4C62-AC58-F1418DF9BF75}</SetupID>
          <SignatureText>Ruben Romero V.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2025-08-12T16:58:45Z</xd:SigningTime>
          <xd:SigningCertificate>
            <xd:Cert>
              <xd:CertDigest>
                <DigestMethod Algorithm="http://www.w3.org/2001/04/xmlenc#sha256"/>
                <DigestValue>178qwomSdW1+clWwRI+zslM3FjVoAEehs9sV8NpWNRE=</DigestValue>
              </xd:CertDigest>
              <xd:IssuerSerial>
                <X509IssuerName>C=PY, O=DOCUMENTA S.A., SERIALNUMBER=RUC80050172-1, CN=CA-DOCUMENTA S.A.</X509IssuerName>
                <X509SerialNumber>513115837429536008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MBAAB/AAAAAAAAAAAAAAAnGwAAogwAACBFTUYAAAEAPBwAAKoAAAAGAAAAAAAAAAAAAAAAAAAAVgUAAAADAABYAQAAwgAAAAAAAAAAAAAAAAAAAMA/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/AAAAAAAAAAAAAAAU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////AAAAAAAlAAAADAAAAAEAAABMAAAAZAAAAAAAAAAAAAAAEwEAAH8AAAAAAAAAAAAAABQBAACAAAAAIQDwAAAAAAAAAAAAAACAPwAAAAAAAAAAAACAPwAAAAAAAAAAAAAAAAAAAAAAAAAAAAAAAAAAAAAAAAAAJQAAAAwAAAAAAACAKAAAAAwAAAABAAAAJwAAABgAAAABAAAAAAAAAP///wAAAAAAJQAAAAwAAAABAAAATAAAAGQAAAAAAAAAAAAAABMBAAB/AAAAAAAAAAAAAAAU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//////////9gAAAAMQAyAC8AOAAvADIAMAAyADUAAAAGAAAABgAAAAQAAAAGAAAABAAAAAYAAAAGAAAABgAAAAYAAABLAAAAQAAAADAAAAAFAAAAIAAAAAEAAAABAAAAEAAAAAAAAAAAAAAAFAEAAIAAAAAAAAAAAAAAAB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QAAABHAAAAKQAAADMAAAB8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UAAABIAAAAJQAAAAwAAAAEAAAAVAAAAKgAAAAqAAAAMwAAAKMAAABHAAAAAQAAANF2yUFVFcpBKgAAADMAAAAPAAAATAAAAAAAAAAAAAAAAAAAAP//////////bAAAAFIAdQBiAGUAbgAgAFIAbwBtAGUAcgBvACAAVgAuAAAACgAAAAkAAAAJAAAACAAAAAkAAAAEAAAACgAAAAkAAAAOAAAACAAAAAYAAAAJAAAABAAAAAoAAAADAAAASwAAAEAAAAAwAAAABQAAACAAAAABAAAAAQAAABAAAAAAAAAAAAAAABQBAACAAAAAAAAAAAAAAAAUAQAAgAAAACUAAAAMAAAAAgAAACcAAAAYAAAABQAAAAAAAAD///8AAAAAACUAAAAMAAAABQAAAEwAAABkAAAAAAAAAFAAAAATAQAAfAAAAAAAAABQAAAAF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wAAAAKAAAAUAAAAKkAAABcAAAAAQAAANF2yUFVFcpBCgAAAFAAAAAdAAAATAAAAAAAAAAAAAAAAAAAAP//////////iAAAAFIAdQBiAGUAbgAgAEEAdQByAGUAbABpAG8AIABSAG8AbQBlAHIAbwAgAFYAYQBsAGwAZQBqAG8AcwAAAAcAAAAHAAAABwAAAAYAAAAHAAAAAwAAAAcAAAAHAAAABAAAAAYAAAADAAAAAwAAAAcAAAADAAAABwAAAAcAAAAJAAAABgAAAAQAAAAHAAAAAwAAAAcAAAAGAAAAAwAAAAMAAAAGAAAAAwAAAAcAAAAFAAAASwAAAEAAAAAwAAAABQAAACAAAAABAAAAAQAAABAAAAAAAAAAAAAAABQBAACAAAAAAAAAAAAAAAAU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wAAAAAoAAABgAAAAcgAAAGwAAAABAAAA0XbJQVUVykEKAAAAYAAAABMAAABMAAAAAAAAAAAAAAAAAAAA//////////90AAAAUgBlAHAAcgBlAHMAZQBuAHQAYQBuAHQAZQAgAEwAZQBnAGEAbAAAAAcAAAAGAAAABwAAAAQAAAAGAAAABQAAAAYAAAAHAAAABAAAAAYAAAAHAAAABAAAAAYAAAADAAAABQAAAAYAAAAHAAAABgAAAAMAAABLAAAAQAAAADAAAAAFAAAAIAAAAAEAAAABAAAAEAAAAAAAAAAAAAAAFAEAAIAAAAAAAAAAAAAAABQBAACAAAAAJQAAAAwAAAACAAAAJwAAABgAAAAFAAAAAAAAAP///wAAAAAAJQAAAAwAAAAFAAAATAAAAGQAAAAJAAAAcAAAAAoBAAB8AAAACQAAAHAAAAACAQAADQAAACEA8AAAAAAAAAAAAAAAgD8AAAAAAAAAAAAAgD8AAAAAAAAAAAAAAAAAAAAAAAAAAAAAAAAAAAAAAAAAACUAAAAMAAAAAAAAgCgAAAAMAAAABQAAACUAAAAMAAAAAQAAABgAAAAMAAAAAAAAABIAAAAMAAAAAQAAABYAAAAMAAAAAAAAAFQAAABIAQAACgAAAHAAAAAJAQAAfAAAAAEAAADRdslBVRXKQQoAAABwAAAAKgAAAEwAAAAEAAAACQAAAHAAAAALAQAAfQAAAKAAAABGAGkAcgBtAGEAZABvACAAcABvAHIAOgAgAFIAVQBCAEUATgAgAEEAVQBSAEUATABJAE8AIABSAE8ATQBFAFIATwAgAFYAQQBMAEwARQBKAE8AUwAGAAAAAwAAAAQAAAAJAAAABgAAAAcAAAAHAAAAAwAAAAcAAAAHAAAABAAAAAMAAAADAAAABwAAAAgAAAAHAAAABgAAAAgAAAADAAAABwAAAAgAAAAHAAAABgAAAAUAAAADAAAACQAAAAMAAAAHAAAACQAAAAoAAAAGAAAABwAAAAkAAAADAAAABwAAAAcAAAAFAAAABQAAAAYAAAAEAAAACQAAAAYAAAAWAAAADAAAAAAAAAAlAAAADAAAAAIAAAAOAAAAFAAAAAAAAAAQAAAAFAAAAA==</Object>
  <Object Id="idInvalidSigLnImg">AQAAAGwAAAAAAAAAAAAAABMBAAB/AAAAAAAAAAAAAAAnGwAAogwAACBFTUYAAAEArCEAALEAAAAGAAAAAAAAAAAAAAAAAAAAVgUAAAADAABYAQAAwgAAAAAAAAAAAAAAAAAAAMA/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/AAAAAAAAAAAAAAAU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////AAAAAAAlAAAADAAAAAEAAABMAAAAZAAAAAAAAAAAAAAAEwEAAH8AAAAAAAAAAAAAABQBAACAAAAAIQDwAAAAAAAAAAAAAACAPwAAAAAAAAAAAACAPwAAAAAAAAAAAAAAAAAAAAAAAAAAAAAAAAAAAAAAAAAAJQAAAAwAAAAAAACAKAAAAAwAAAABAAAAJwAAABgAAAABAAAAAAAAAP///wAAAAAAJQAAAAwAAAABAAAATAAAAGQAAAAAAAAAAAAAABMBAAB/AAAAAAAAAAAAAAAU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FAEAAIAAAAAAAAAAAAAAAB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QAAABHAAAAKQAAADMAAAB8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UAAABIAAAAJQAAAAwAAAAEAAAAVAAAAKgAAAAqAAAAMwAAAKMAAABHAAAAAQAAANF2yUFVFcpBKgAAADMAAAAPAAAATAAAAAAAAAAAAAAAAAAAAP//////////bAAAAFIAdQBiAGUAbgAgAFIAbwBtAGUAcgBvACAAVgAuAAAACgAAAAkAAAAJAAAACAAAAAkAAAAEAAAACgAAAAkAAAAOAAAACAAAAAYAAAAJAAAABAAAAAoAAAADAAAASwAAAEAAAAAwAAAABQAAACAAAAABAAAAAQAAABAAAAAAAAAAAAAAABQBAACAAAAAAAAAAAAAAAAUAQAAgAAAACUAAAAMAAAAAgAAACcAAAAYAAAABQAAAAAAAAD///8AAAAAACUAAAAMAAAABQAAAEwAAABkAAAAAAAAAFAAAAATAQAAfAAAAAAAAABQAAAAF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wAAAAKAAAAUAAAAKkAAABcAAAAAQAAANF2yUFVFcpBCgAAAFAAAAAdAAAATAAAAAAAAAAAAAAAAAAAAP//////////iAAAAFIAdQBiAGUAbgAgAEEAdQByAGUAbABpAG8AIABSAG8AbQBlAHIAbwAgAFYAYQBsAGwAZQBqAG8AcwAAAAcAAAAHAAAABwAAAAYAAAAHAAAAAwAAAAcAAAAHAAAABAAAAAYAAAADAAAAAwAAAAcAAAADAAAABwAAAAcAAAAJAAAABgAAAAQAAAAHAAAAAwAAAAcAAAAGAAAAAwAAAAMAAAAGAAAAAwAAAAcAAAAFAAAASwAAAEAAAAAwAAAABQAAACAAAAABAAAAAQAAABAAAAAAAAAAAAAAABQBAACAAAAAAAAAAAAAAAAU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wAAAAAoAAABgAAAAcgAAAGwAAAABAAAA0XbJQVUVykEKAAAAYAAAABMAAABMAAAAAAAAAAAAAAAAAAAA//////////90AAAAUgBlAHAAcgBlAHMAZQBuAHQAYQBuAHQAZQAgAEwAZQBnAGEAbAAAAAcAAAAGAAAABwAAAAQAAAAGAAAABQAAAAYAAAAHAAAABAAAAAYAAAAHAAAABAAAAAYAAAADAAAABQAAAAYAAAAHAAAABgAAAAMAAABLAAAAQAAAADAAAAAFAAAAIAAAAAEAAAABAAAAEAAAAAAAAAAAAAAAFAEAAIAAAAAAAAAAAAAAABQBAACAAAAAJQAAAAwAAAACAAAAJwAAABgAAAAFAAAAAAAAAP///wAAAAAAJQAAAAwAAAAFAAAATAAAAGQAAAAJAAAAcAAAAAoBAAB8AAAACQAAAHAAAAACAQAADQAAACEA8AAAAAAAAAAAAAAAgD8AAAAAAAAAAAAAgD8AAAAAAAAAAAAAAAAAAAAAAAAAAAAAAAAAAAAAAAAAACUAAAAMAAAAAAAAgCgAAAAMAAAABQAAACUAAAAMAAAAAQAAABgAAAAMAAAAAAAAABIAAAAMAAAAAQAAABYAAAAMAAAAAAAAAFQAAABIAQAACgAAAHAAAAAJAQAAfAAAAAEAAADRdslBVRXKQQoAAABwAAAAKgAAAEwAAAAEAAAACQAAAHAAAAALAQAAfQAAAKAAAABGAGkAcgBtAGEAZABvACAAcABvAHIAOgAgAFIAVQBCAEUATgAgAEEAVQBSAEUATABJAE8AIABSAE8ATQBFAFIATwAgAFYAQQBMAEwARQBKAE8AUwAGAAAAAwAAAAQAAAAJAAAABgAAAAcAAAAHAAAAAwAAAAcAAAAHAAAABAAAAAMAAAADAAAABwAAAAgAAAAHAAAABgAAAAgAAAADAAAABwAAAAgAAAAHAAAABgAAAAUAAAADAAAACQAAAAMAAAAHAAAACQAAAAoAAAAGAAAABwAAAAkAAAADAAAABwAAAAcAAAAFAAAABQAAAAYAAAAEAAAACQ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1.1</vt:lpstr>
      <vt:lpstr>1.2</vt:lpstr>
      <vt:lpstr>1.3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Vicente Servin</cp:lastModifiedBy>
  <cp:lastPrinted>2022-10-04T17:59:56Z</cp:lastPrinted>
  <dcterms:created xsi:type="dcterms:W3CDTF">2006-11-30T13:09:28Z</dcterms:created>
  <dcterms:modified xsi:type="dcterms:W3CDTF">2025-08-12T14:35:12Z</dcterms:modified>
</cp:coreProperties>
</file>