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te.servin\Desktop\BCE FORMATO BOLSA VALORES\2025\3. 30-09-2025\PARA FIRMAR\"/>
    </mc:Choice>
  </mc:AlternateContent>
  <xr:revisionPtr revIDLastSave="0" documentId="13_ncr:201_{8FDD507A-ED2A-4DF5-AAD3-AF9549F44F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'1.1'!$C$1:$C$196</definedName>
    <definedName name="_xlnm.Print_Titles" localSheetId="1">'1.1'!$1:$7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" l="1"/>
  <c r="G22" i="4"/>
  <c r="G23" i="4"/>
  <c r="G24" i="4"/>
  <c r="G25" i="4"/>
  <c r="A21" i="4"/>
  <c r="A22" i="4"/>
  <c r="A23" i="4"/>
  <c r="A24" i="4"/>
  <c r="A25" i="4"/>
  <c r="G13" i="4"/>
  <c r="G14" i="4"/>
  <c r="G15" i="4"/>
  <c r="G16" i="4"/>
  <c r="G17" i="4"/>
  <c r="G18" i="4"/>
  <c r="G19" i="4"/>
  <c r="G20" i="4"/>
  <c r="B89" i="1" l="1"/>
  <c r="B88" i="1"/>
  <c r="B87" i="1"/>
  <c r="B125" i="1"/>
  <c r="H101" i="1"/>
  <c r="H102" i="1"/>
  <c r="H103" i="1"/>
  <c r="H104" i="1"/>
  <c r="H105" i="1"/>
  <c r="B15" i="1"/>
  <c r="H15" i="1"/>
  <c r="H115" i="1"/>
  <c r="H116" i="1"/>
  <c r="H117" i="1"/>
  <c r="H118" i="1"/>
  <c r="H119" i="1"/>
  <c r="H120" i="1"/>
  <c r="H121" i="1"/>
  <c r="H122" i="1"/>
  <c r="B121" i="1"/>
  <c r="B122" i="1"/>
  <c r="B115" i="1"/>
  <c r="B116" i="1"/>
  <c r="B117" i="1"/>
  <c r="B118" i="1"/>
  <c r="B119" i="1"/>
  <c r="B120" i="1"/>
  <c r="B105" i="1"/>
  <c r="H49" i="1"/>
  <c r="B49" i="1"/>
  <c r="H45" i="1"/>
  <c r="B45" i="1"/>
  <c r="H33" i="1" l="1"/>
  <c r="B33" i="1"/>
  <c r="H14" i="1"/>
  <c r="H16" i="1"/>
  <c r="B14" i="1"/>
  <c r="B100" i="1"/>
  <c r="B101" i="1"/>
  <c r="B102" i="1"/>
  <c r="B103" i="1"/>
  <c r="B104" i="1"/>
  <c r="B106" i="1"/>
  <c r="B107" i="1"/>
  <c r="B108" i="1"/>
  <c r="B109" i="1"/>
  <c r="B110" i="1"/>
  <c r="B111" i="1"/>
  <c r="B112" i="1"/>
  <c r="B113" i="1"/>
  <c r="B114" i="1"/>
  <c r="B123" i="1"/>
  <c r="B124" i="1"/>
  <c r="B126" i="1"/>
  <c r="B99" i="1"/>
  <c r="B9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8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I92" i="1"/>
  <c r="H110" i="1"/>
  <c r="H111" i="1"/>
  <c r="H112" i="1"/>
  <c r="H113" i="1"/>
  <c r="H114" i="1"/>
  <c r="B73" i="1"/>
  <c r="B74" i="1"/>
  <c r="B75" i="1"/>
  <c r="B76" i="1"/>
  <c r="B21" i="1"/>
  <c r="B22" i="1"/>
  <c r="H13" i="1"/>
  <c r="B13" i="1"/>
  <c r="B90" i="1"/>
  <c r="H109" i="1"/>
  <c r="B71" i="1"/>
  <c r="B72" i="1"/>
  <c r="B77" i="1"/>
  <c r="B78" i="1"/>
  <c r="B48" i="1"/>
  <c r="B44" i="1"/>
  <c r="B43" i="1"/>
  <c r="B42" i="1"/>
  <c r="B38" i="1"/>
  <c r="B34" i="1"/>
  <c r="B32" i="1"/>
  <c r="A27" i="4"/>
  <c r="A14" i="4"/>
  <c r="A15" i="4"/>
  <c r="A16" i="4"/>
  <c r="A17" i="4"/>
  <c r="A18" i="4"/>
  <c r="A19" i="4"/>
  <c r="A20" i="4"/>
  <c r="A26" i="4"/>
  <c r="A28" i="4"/>
  <c r="A29" i="4"/>
  <c r="A30" i="4"/>
  <c r="A31" i="4"/>
  <c r="A32" i="4"/>
  <c r="A33" i="4"/>
  <c r="A34" i="4"/>
  <c r="A35" i="4"/>
  <c r="A36" i="4"/>
  <c r="A13" i="4"/>
  <c r="B17" i="1"/>
  <c r="B18" i="1"/>
  <c r="B19" i="1"/>
  <c r="B20" i="1"/>
  <c r="B23" i="1"/>
  <c r="B24" i="1"/>
  <c r="B25" i="1"/>
  <c r="B26" i="1"/>
  <c r="B27" i="1"/>
  <c r="B28" i="1"/>
  <c r="B29" i="1"/>
  <c r="B30" i="1"/>
  <c r="B31" i="1"/>
  <c r="B35" i="1"/>
  <c r="B36" i="1"/>
  <c r="B37" i="1"/>
  <c r="B39" i="1"/>
  <c r="B40" i="1"/>
  <c r="B41" i="1"/>
  <c r="B46" i="1"/>
  <c r="B47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9" i="1"/>
  <c r="B80" i="1"/>
  <c r="B81" i="1"/>
  <c r="B82" i="1"/>
  <c r="B83" i="1"/>
  <c r="B84" i="1"/>
  <c r="B85" i="1"/>
  <c r="B86" i="1"/>
  <c r="B16" i="1"/>
  <c r="H98" i="1"/>
  <c r="I12" i="1" l="1"/>
  <c r="H19" i="1" l="1"/>
  <c r="H18" i="1"/>
  <c r="H17" i="1" l="1"/>
  <c r="H92" i="1" l="1"/>
  <c r="H106" i="1"/>
  <c r="H108" i="1"/>
  <c r="H107" i="1"/>
  <c r="H100" i="1"/>
  <c r="D6" i="1" l="1"/>
  <c r="D7" i="1"/>
  <c r="G88" i="1" l="1"/>
  <c r="G89" i="1"/>
  <c r="G125" i="1"/>
  <c r="G87" i="1"/>
  <c r="G123" i="1"/>
  <c r="G126" i="1"/>
  <c r="G124" i="1"/>
  <c r="G90" i="1"/>
  <c r="G85" i="1"/>
  <c r="G80" i="1"/>
  <c r="G79" i="1"/>
  <c r="G86" i="1"/>
  <c r="G84" i="1"/>
  <c r="G81" i="1"/>
  <c r="G82" i="1"/>
  <c r="G83" i="1"/>
  <c r="I128" i="1"/>
  <c r="G128" i="1" l="1"/>
  <c r="G92" i="1"/>
  <c r="H99" i="1" l="1"/>
  <c r="H128" i="1" l="1"/>
  <c r="C7" i="4" l="1"/>
  <c r="F27" i="4" s="1"/>
  <c r="C6" i="4"/>
  <c r="C7" i="5"/>
  <c r="F27" i="5" s="1"/>
  <c r="C6" i="5"/>
  <c r="B4" i="1"/>
  <c r="A4" i="4"/>
  <c r="A4" i="5"/>
  <c r="A3" i="5"/>
  <c r="A3" i="4"/>
  <c r="B3" i="1"/>
  <c r="H49" i="4"/>
  <c r="H29" i="5"/>
  <c r="G49" i="4"/>
  <c r="G29" i="5"/>
  <c r="H38" i="4"/>
  <c r="H18" i="5"/>
  <c r="G38" i="4"/>
  <c r="G18" i="5"/>
  <c r="F32" i="4" l="1"/>
  <c r="F28" i="4"/>
  <c r="F45" i="4"/>
  <c r="F26" i="4"/>
  <c r="F36" i="4"/>
  <c r="F33" i="4"/>
  <c r="F30" i="4"/>
  <c r="F34" i="4"/>
  <c r="F31" i="4"/>
  <c r="F35" i="4"/>
  <c r="F29" i="4"/>
  <c r="F47" i="4"/>
  <c r="F46" i="4"/>
  <c r="F16" i="5"/>
  <c r="F18" i="5" s="1"/>
  <c r="F26" i="5"/>
  <c r="F25" i="5"/>
  <c r="F49" i="4" l="1"/>
  <c r="F38" i="4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96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9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9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3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3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3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<sst xmlns="http://schemas.openxmlformats.org/spreadsheetml/2006/main" count="631" uniqueCount="78">
  <si>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</si>
  <si>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</si>
  <si>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</si>
  <si>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</si>
  <si>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</si>
  <si>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</si>
  <si>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</si>
  <si>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</si>
  <si>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</si>
  <si>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</si>
  <si>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</si>
  <si>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</si>
  <si>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</si>
  <si>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</si>
  <si>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</si>
  <si>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</si>
  <si>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</si>
  <si>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</si>
  <si>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</si>
  <si>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</si>
  <si>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</si>
  <si>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</si>
  <si>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</si>
  <si>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</si>
  <si>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</si>
  <si>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</si>
  <si>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</si>
  <si>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</si>
  <si>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</si>
  <si>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</si>
  <si>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</si>
  <si>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</si>
  <si>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</si>
  <si>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</si>
  <si>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</si>
  <si>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</si>
  <si>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</si>
  <si>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RIO S.A.E.C.A.</t>
  </si>
  <si>
    <t>BANCOP S.A.</t>
  </si>
  <si>
    <t>FIC S.A. DE FINANZAS</t>
  </si>
  <si>
    <t>SUDAMERIS BANK S.A.E.C.A.</t>
  </si>
  <si>
    <t>CARTA DE CREDITO E INTERESES BANCARIOS</t>
  </si>
  <si>
    <t>Ceramfix Paraguay S.A.</t>
  </si>
  <si>
    <t>Proveedor Local</t>
  </si>
  <si>
    <t>ANJO QUIMICA DO BRASIL LTDA.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</si>
  <si>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</si>
  <si>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</si>
  <si>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</si>
  <si>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</si>
  <si>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</si>
  <si>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BANCO CONTINENTAL S.A.E.C.A.</t>
  </si>
  <si>
    <t>CAJA MUTUAL DE COOP. DEL PARAGUAY LTLDA</t>
  </si>
  <si>
    <t>MAPEI ARGENTINA S.A.</t>
  </si>
  <si>
    <t>ZETA BANCO S.A.E.C.A.</t>
  </si>
  <si>
    <t>Distribuidora Imperial S.A.</t>
  </si>
  <si>
    <t>San Carlos S.R.L. Construccion y Ferreteria</t>
  </si>
  <si>
    <t>DIKA S.A</t>
  </si>
  <si>
    <t>BANCO ATLAS S.A.</t>
  </si>
  <si>
    <t>SOLAR BANCO S.A.E.</t>
  </si>
  <si>
    <t>Lacerda Materiales de Construccion S.A.</t>
  </si>
  <si>
    <t>TRANSCAMILO IMPORT EXPORT S. A.</t>
  </si>
  <si>
    <t>ESTADO DE DEUDAS DE LA SOCIEDAD AL 30/09/2025</t>
  </si>
  <si>
    <t>Ceramica Carmelo Fior Ltda</t>
  </si>
  <si>
    <t>Ceramica Cristofoletti Ltda.</t>
  </si>
  <si>
    <t>Ceramica Formigres Ltda</t>
  </si>
  <si>
    <t>Ceramica Villagres Ltda.</t>
  </si>
  <si>
    <t>Cortag Industria e Comercio Ltda</t>
  </si>
  <si>
    <t>Embramaco Empresa Brasileira de Materiais de Co.</t>
  </si>
  <si>
    <t>Mohawk Revestimiento Cocal Do Sul Ltda.</t>
  </si>
  <si>
    <t>Portobello S.A.</t>
  </si>
  <si>
    <t>Roca Sanitarios Brasil Ltda.</t>
  </si>
  <si>
    <t>Fermaco S.A.</t>
  </si>
  <si>
    <t>FFK S.A.</t>
  </si>
  <si>
    <t>NM Terminaciones S.R.L.</t>
  </si>
  <si>
    <t>Pandolfo S.A.</t>
  </si>
  <si>
    <t>PPV Paraguay S.A.</t>
  </si>
  <si>
    <t>Sanitarios Tabacman S.R.L.</t>
  </si>
  <si>
    <t>Tingazú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</si>
</sst>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dd\-mm\-yy;@"/>
    <numFmt numFmtId="165" formatCode="_ * #,##0.00_ ;_ * \-#,##0.00_ ;_ * &quot;-&quot;_ ;_ @_ "/>
    <numFmt numFmtId="166" formatCode="dd/mm/yyyy;@"/>
  </numFmts>
  <fonts count="17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" fontId="6" fillId="0" borderId="0" xfId="0" applyNumberFormat="1" applyFont="1" applyAlignment="1">
      <alignment horizontal="center"/>
    </xf>
    <xf numFmtId="4" fontId="8" fillId="0" borderId="4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/>
    <xf numFmtId="41" fontId="3" fillId="0" borderId="0" xfId="2" applyFont="1" applyAlignment="1">
      <alignment horizontal="right"/>
    </xf>
    <xf numFmtId="41" fontId="3" fillId="0" borderId="0" xfId="0" applyNumberFormat="1" applyFont="1"/>
    <xf numFmtId="165" fontId="3" fillId="0" borderId="0" xfId="2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4">
    <cellStyle name="Hipervínculo" xfId="1" builtinId="8"/>
    <cellStyle name="Millares [0]" xfId="2" builtinId="6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156882</xdr:colOff>
      <xdr:row>0</xdr:row>
      <xdr:rowOff>0</xdr:rowOff>
    </xdr:from>
    <xdr:to>
      <xdr:col>4</xdr:col>
      <xdr:colOff>1456765</xdr:colOff>
      <xdr:row>5</xdr:row>
      <xdr:rowOff>67235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2" y="0"/>
          <a:ext cx="3406589" cy="8516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6:F16"/>
  <sheetViews>
    <sheetView showGridLines="0" tabSelected="1" zoomScale="85" zoomScaleNormal="85" workbookViewId="0">
      <selection activeCell="C7" sqref="C7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6" spans="1:6" ht="15" x14ac:dyDescent="0.25">
      <c r="A6" s="64" t="s">
        <v>61</v>
      </c>
      <c r="B6" s="64"/>
      <c r="C6" s="64"/>
      <c r="D6" s="64"/>
      <c r="E6" s="64"/>
      <c r="F6" s="64"/>
    </row>
    <row r="7" spans="1:6" x14ac:dyDescent="0.2">
      <c r="A7" s="26"/>
      <c r="B7" s="26"/>
      <c r="C7" s="26"/>
      <c r="D7" s="26"/>
      <c r="E7" s="26"/>
      <c r="F7" s="26"/>
    </row>
    <row r="8" spans="1:6" ht="18" x14ac:dyDescent="0.25">
      <c r="B8" s="63" t="s">
        <v>27</v>
      </c>
      <c r="C8" s="63"/>
      <c r="D8" s="63"/>
      <c r="E8" s="63"/>
    </row>
    <row r="10" spans="1:6" ht="15.75" x14ac:dyDescent="0.25">
      <c r="B10" s="28" t="s">
        <v>21</v>
      </c>
      <c r="C10" s="29"/>
      <c r="D10" s="31" t="s">
        <v>29</v>
      </c>
    </row>
    <row r="11" spans="1:6" x14ac:dyDescent="0.2">
      <c r="B11" s="28" t="s">
        <v>22</v>
      </c>
      <c r="C11" s="29"/>
      <c r="D11" s="35">
        <v>45930</v>
      </c>
    </row>
    <row r="12" spans="1:6" x14ac:dyDescent="0.2">
      <c r="B12" s="28" t="s">
        <v>23</v>
      </c>
      <c r="C12" s="29"/>
      <c r="D12" s="51">
        <v>6970.65</v>
      </c>
    </row>
    <row r="14" spans="1:6" x14ac:dyDescent="0.2">
      <c r="B14" s="24" t="s">
        <v>16</v>
      </c>
      <c r="C14" s="30" t="s">
        <v>47</v>
      </c>
    </row>
    <row r="15" spans="1:6" x14ac:dyDescent="0.2">
      <c r="B15" s="24" t="s">
        <v>17</v>
      </c>
      <c r="C15" s="30" t="s">
        <v>48</v>
      </c>
    </row>
    <row r="16" spans="1:6" x14ac:dyDescent="0.2">
      <c r="B16" s="24" t="s">
        <v>24</v>
      </c>
      <c r="C16" s="30" t="s">
        <v>49</v>
      </c>
    </row>
  </sheetData>
  <mergeCells count="2">
    <mergeCell ref="B8:E8"/>
    <mergeCell ref="A6:F6"/>
  </mergeCells>
  <phoneticPr fontId="2" type="noConversion"/>
  <hyperlinks>
    <hyperlink ref="C14" location="'1.1'!A1" display="Deudas Financieras según Informe del Síndico" xr:uid="{00000000-0004-0000-0000-000000000000}"/>
    <hyperlink ref="C15" location="'1.2'!A1" display="Deudas Comerciales según Informe del Síndico" xr:uid="{00000000-0004-0000-0000-000001000000}"/>
    <hyperlink ref="C16" location="'1.3'!A1" display="Otras Deudas según Informe del Síndico" xr:uid="{00000000-0004-0000-0000-000002000000}"/>
  </hyperlinks>
  <pageMargins left="0.75" right="0.75" top="1" bottom="1" header="0" footer="0"/>
  <pageSetup paperSize="9" orientation="portrait" r:id="rId1"/>
  <headerFooter alignWithMargins="0"/>
  <ignoredErrors>
    <ignoredError sqref="B14:B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195"/>
  <sheetViews>
    <sheetView showGridLines="0" zoomScaleNormal="100" workbookViewId="0">
      <pane ySplit="1" topLeftCell="A19" activePane="bottomLeft" state="frozen"/>
      <selection activeCell="C1" sqref="C1"/>
      <selection pane="bottomLeft" activeCell="B1" sqref="B1"/>
    </sheetView>
  </sheetViews>
  <sheetFormatPr baseColWidth="10" defaultColWidth="9.140625" defaultRowHeight="12.75" x14ac:dyDescent="0.2"/>
  <cols>
    <col min="1" max="1" width="3.28515625" style="2" customWidth="1"/>
    <col min="2" max="2" width="12.140625" style="2" customWidth="1"/>
    <col min="3" max="3" width="48" style="17" bestFit="1" customWidth="1"/>
    <col min="4" max="4" width="44" style="2" customWidth="1"/>
    <col min="5" max="5" width="12.7109375" style="2" customWidth="1"/>
    <col min="6" max="6" width="12.7109375" style="16" customWidth="1"/>
    <col min="7" max="7" width="15.5703125" style="23" bestFit="1" customWidth="1"/>
    <col min="8" max="8" width="15.5703125" style="2" bestFit="1" customWidth="1"/>
    <col min="9" max="9" width="13.7109375" style="2" customWidth="1"/>
    <col min="10" max="10" width="14.140625" style="2" customWidth="1"/>
    <col min="11" max="11" width="22.42578125" style="2" customWidth="1"/>
    <col min="12" max="12" width="4.42578125" style="2" customWidth="1"/>
    <col min="13" max="13" width="12.7109375" style="2" bestFit="1" customWidth="1"/>
    <col min="14" max="16384" width="9.140625" style="2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x14ac:dyDescent="0.2"/>
    <row r="3" spans="2:23" customFormat="1" ht="18" x14ac:dyDescent="0.25">
      <c r="B3" s="4" t="str">
        <f>+Índice!D10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x14ac:dyDescent="0.2">
      <c r="B4" s="55" t="str">
        <f>+Índice!B14&amp;Índice!C14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x14ac:dyDescent="0.2">
      <c r="B6" s="5" t="s">
        <v>14</v>
      </c>
      <c r="C6" s="6"/>
      <c r="D6" s="54">
        <f>Índice!D11</f>
        <v>45930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x14ac:dyDescent="0.2">
      <c r="B7" s="5" t="s">
        <v>15</v>
      </c>
      <c r="C7" s="6"/>
      <c r="D7" s="51">
        <f>+Índice!D12</f>
        <v>6970.65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x14ac:dyDescent="0.2">
      <c r="B8" s="9"/>
      <c r="C8" s="10"/>
      <c r="D8" s="59"/>
      <c r="E8" s="59"/>
      <c r="F8" s="2"/>
      <c r="G8" s="2"/>
      <c r="H8" s="2"/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x14ac:dyDescent="0.25">
      <c r="B9" s="12" t="s">
        <v>1</v>
      </c>
      <c r="C9" s="10"/>
      <c r="D9" s="59"/>
      <c r="E9" s="59"/>
      <c r="F9" s="2"/>
      <c r="G9" s="2"/>
      <c r="H9" s="2"/>
      <c r="I9" s="2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x14ac:dyDescent="0.2">
      <c r="B10" s="6"/>
      <c r="C10" s="10"/>
      <c r="D10" s="59"/>
      <c r="E10" s="59"/>
      <c r="F10" s="2"/>
      <c r="G10" s="2"/>
      <c r="H10" s="2"/>
      <c r="I10" s="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2.75" customHeight="1" x14ac:dyDescent="0.2">
      <c r="B11" s="70" t="s">
        <v>2</v>
      </c>
      <c r="C11" s="67" t="s">
        <v>3</v>
      </c>
      <c r="D11" s="67" t="s">
        <v>4</v>
      </c>
      <c r="E11" s="67" t="s">
        <v>25</v>
      </c>
      <c r="F11" s="67" t="s">
        <v>5</v>
      </c>
      <c r="G11" s="13" t="s">
        <v>6</v>
      </c>
      <c r="H11" s="69" t="s">
        <v>6</v>
      </c>
      <c r="I11" s="69"/>
      <c r="J11" s="67" t="s">
        <v>7</v>
      </c>
      <c r="K11" s="67" t="s">
        <v>20</v>
      </c>
    </row>
    <row r="12" spans="2:23" ht="13.5" thickBot="1" x14ac:dyDescent="0.25">
      <c r="B12" s="71"/>
      <c r="C12" s="68"/>
      <c r="D12" s="68"/>
      <c r="E12" s="68"/>
      <c r="F12" s="68"/>
      <c r="G12" s="60" t="s">
        <v>8</v>
      </c>
      <c r="H12" s="61" t="s">
        <v>9</v>
      </c>
      <c r="I12" s="62">
        <f>G13-H13</f>
        <v>0</v>
      </c>
      <c r="J12" s="68"/>
      <c r="K12" s="68"/>
    </row>
    <row r="13" spans="2:23" x14ac:dyDescent="0.2">
      <c r="B13" s="16">
        <f t="shared" ref="B13:B15" si="0">ROW(C13)-12</f>
        <v>1</v>
      </c>
      <c r="C13" s="16" t="s">
        <v>57</v>
      </c>
      <c r="D13" s="16" t="s">
        <v>32</v>
      </c>
      <c r="E13" s="53">
        <v>45834</v>
      </c>
      <c r="F13" s="53">
        <v>46199</v>
      </c>
      <c r="G13" s="43">
        <v>751214383.60000002</v>
      </c>
      <c r="H13" s="43">
        <f t="shared" ref="H13:H78" si="1">G13</f>
        <v>751214383.60000002</v>
      </c>
      <c r="I13" s="44">
        <v>0</v>
      </c>
      <c r="J13" s="16" t="s">
        <v>31</v>
      </c>
      <c r="K13" s="16" t="s">
        <v>33</v>
      </c>
    </row>
    <row r="14" spans="2:23" x14ac:dyDescent="0.2">
      <c r="B14" s="16">
        <f t="shared" si="0"/>
        <v>2</v>
      </c>
      <c r="C14" s="16" t="s">
        <v>57</v>
      </c>
      <c r="D14" s="16" t="s">
        <v>32</v>
      </c>
      <c r="E14" s="53">
        <v>45854</v>
      </c>
      <c r="F14" s="53">
        <v>46218</v>
      </c>
      <c r="G14" s="43">
        <v>1507397260.5</v>
      </c>
      <c r="H14" s="43">
        <f t="shared" si="1"/>
        <v>1507397260.5</v>
      </c>
      <c r="I14" s="44">
        <v>0</v>
      </c>
      <c r="J14" s="16" t="s">
        <v>31</v>
      </c>
      <c r="K14" s="16" t="s">
        <v>33</v>
      </c>
    </row>
    <row r="15" spans="2:23" x14ac:dyDescent="0.2">
      <c r="B15" s="16">
        <f t="shared" si="0"/>
        <v>3</v>
      </c>
      <c r="C15" s="16" t="s">
        <v>30</v>
      </c>
      <c r="D15" s="16" t="s">
        <v>32</v>
      </c>
      <c r="E15" s="53">
        <v>45386</v>
      </c>
      <c r="F15" s="53">
        <v>45930</v>
      </c>
      <c r="G15" s="43">
        <v>302009419</v>
      </c>
      <c r="H15" s="43">
        <f t="shared" si="1"/>
        <v>302009419</v>
      </c>
      <c r="I15" s="44">
        <v>0</v>
      </c>
      <c r="J15" s="16" t="s">
        <v>31</v>
      </c>
      <c r="K15" s="16" t="s">
        <v>33</v>
      </c>
    </row>
    <row r="16" spans="2:23" x14ac:dyDescent="0.2">
      <c r="B16" s="16">
        <f>ROW(C16)-12</f>
        <v>4</v>
      </c>
      <c r="C16" s="16" t="s">
        <v>30</v>
      </c>
      <c r="D16" s="16" t="s">
        <v>32</v>
      </c>
      <c r="E16" s="53">
        <v>45523</v>
      </c>
      <c r="F16" s="53">
        <v>46069</v>
      </c>
      <c r="G16" s="43">
        <v>240225235.46666667</v>
      </c>
      <c r="H16" s="43">
        <f t="shared" si="1"/>
        <v>240225235.46666667</v>
      </c>
      <c r="I16" s="44">
        <v>0</v>
      </c>
      <c r="J16" s="16" t="s">
        <v>31</v>
      </c>
      <c r="K16" s="16" t="s">
        <v>33</v>
      </c>
    </row>
    <row r="17" spans="2:11" x14ac:dyDescent="0.2">
      <c r="B17" s="16">
        <f t="shared" ref="B17:B90" si="2">ROW(C17)-12</f>
        <v>5</v>
      </c>
      <c r="C17" s="16" t="s">
        <v>30</v>
      </c>
      <c r="D17" s="16" t="s">
        <v>32</v>
      </c>
      <c r="E17" s="53">
        <v>45593</v>
      </c>
      <c r="F17" s="53">
        <v>46139</v>
      </c>
      <c r="G17" s="43">
        <v>218287816.90109891</v>
      </c>
      <c r="H17" s="43">
        <f t="shared" si="1"/>
        <v>218287816.90109891</v>
      </c>
      <c r="I17" s="44">
        <v>0</v>
      </c>
      <c r="J17" s="16" t="s">
        <v>31</v>
      </c>
      <c r="K17" s="16" t="s">
        <v>33</v>
      </c>
    </row>
    <row r="18" spans="2:11" x14ac:dyDescent="0.2">
      <c r="B18" s="16">
        <f t="shared" si="2"/>
        <v>6</v>
      </c>
      <c r="C18" s="16" t="s">
        <v>30</v>
      </c>
      <c r="D18" s="16" t="s">
        <v>32</v>
      </c>
      <c r="E18" s="53">
        <v>45678</v>
      </c>
      <c r="F18" s="53">
        <v>46041</v>
      </c>
      <c r="G18" s="43">
        <v>842250790.96703291</v>
      </c>
      <c r="H18" s="43">
        <f t="shared" si="1"/>
        <v>842250790.96703291</v>
      </c>
      <c r="I18" s="44">
        <v>0</v>
      </c>
      <c r="J18" s="16" t="s">
        <v>31</v>
      </c>
      <c r="K18" s="16" t="s">
        <v>33</v>
      </c>
    </row>
    <row r="19" spans="2:11" x14ac:dyDescent="0.2">
      <c r="B19" s="16">
        <f t="shared" si="2"/>
        <v>7</v>
      </c>
      <c r="C19" s="16" t="s">
        <v>30</v>
      </c>
      <c r="D19" s="16" t="s">
        <v>32</v>
      </c>
      <c r="E19" s="53">
        <v>45706</v>
      </c>
      <c r="F19" s="53">
        <v>46071</v>
      </c>
      <c r="G19" s="43">
        <v>386311109.51612902</v>
      </c>
      <c r="H19" s="43">
        <f t="shared" si="1"/>
        <v>386311109.51612902</v>
      </c>
      <c r="I19" s="44">
        <v>0</v>
      </c>
      <c r="J19" s="16" t="s">
        <v>31</v>
      </c>
      <c r="K19" s="16" t="s">
        <v>33</v>
      </c>
    </row>
    <row r="20" spans="2:11" x14ac:dyDescent="0.2">
      <c r="B20" s="16">
        <f t="shared" si="2"/>
        <v>8</v>
      </c>
      <c r="C20" s="16" t="s">
        <v>30</v>
      </c>
      <c r="D20" s="16" t="s">
        <v>32</v>
      </c>
      <c r="E20" s="53">
        <v>45782</v>
      </c>
      <c r="F20" s="53">
        <v>45964</v>
      </c>
      <c r="G20" s="43">
        <v>768553127.10000002</v>
      </c>
      <c r="H20" s="43">
        <f t="shared" si="1"/>
        <v>768553127.10000002</v>
      </c>
      <c r="I20" s="44">
        <v>0</v>
      </c>
      <c r="J20" s="16" t="s">
        <v>31</v>
      </c>
      <c r="K20" s="16" t="s">
        <v>33</v>
      </c>
    </row>
    <row r="21" spans="2:11" x14ac:dyDescent="0.2">
      <c r="B21" s="16">
        <f t="shared" si="2"/>
        <v>9</v>
      </c>
      <c r="C21" s="16" t="s">
        <v>30</v>
      </c>
      <c r="D21" s="16" t="s">
        <v>32</v>
      </c>
      <c r="E21" s="53">
        <v>45847</v>
      </c>
      <c r="F21" s="53">
        <v>46213</v>
      </c>
      <c r="G21" s="43">
        <v>920146450.75757575</v>
      </c>
      <c r="H21" s="43">
        <f t="shared" si="1"/>
        <v>920146450.75757575</v>
      </c>
      <c r="I21" s="44">
        <v>0</v>
      </c>
      <c r="J21" s="16" t="s">
        <v>31</v>
      </c>
      <c r="K21" s="16" t="s">
        <v>33</v>
      </c>
    </row>
    <row r="22" spans="2:11" x14ac:dyDescent="0.2">
      <c r="B22" s="16">
        <f t="shared" si="2"/>
        <v>10</v>
      </c>
      <c r="C22" s="16" t="s">
        <v>30</v>
      </c>
      <c r="D22" s="16" t="s">
        <v>32</v>
      </c>
      <c r="E22" s="53">
        <v>45883</v>
      </c>
      <c r="F22" s="53">
        <v>46248</v>
      </c>
      <c r="G22" s="43">
        <v>633883561.5</v>
      </c>
      <c r="H22" s="43">
        <f t="shared" si="1"/>
        <v>633883561.5</v>
      </c>
      <c r="I22" s="44">
        <v>0</v>
      </c>
      <c r="J22" s="16" t="s">
        <v>31</v>
      </c>
      <c r="K22" s="16" t="s">
        <v>33</v>
      </c>
    </row>
    <row r="23" spans="2:11" x14ac:dyDescent="0.2">
      <c r="B23" s="16">
        <f t="shared" si="2"/>
        <v>11</v>
      </c>
      <c r="C23" s="16" t="s">
        <v>36</v>
      </c>
      <c r="D23" s="16" t="s">
        <v>32</v>
      </c>
      <c r="E23" s="53">
        <v>43969</v>
      </c>
      <c r="F23" s="53">
        <v>46143</v>
      </c>
      <c r="G23" s="43">
        <v>346135319.73333335</v>
      </c>
      <c r="H23" s="43">
        <f t="shared" si="1"/>
        <v>346135319.73333335</v>
      </c>
      <c r="I23" s="44">
        <v>0</v>
      </c>
      <c r="J23" s="16" t="s">
        <v>35</v>
      </c>
      <c r="K23" s="16" t="s">
        <v>33</v>
      </c>
    </row>
    <row r="24" spans="2:11" x14ac:dyDescent="0.2">
      <c r="B24" s="16">
        <f t="shared" si="2"/>
        <v>12</v>
      </c>
      <c r="C24" s="16" t="s">
        <v>36</v>
      </c>
      <c r="D24" s="16" t="s">
        <v>32</v>
      </c>
      <c r="E24" s="53">
        <v>44560</v>
      </c>
      <c r="F24" s="53">
        <v>46021</v>
      </c>
      <c r="G24" s="43">
        <v>367402523</v>
      </c>
      <c r="H24" s="43">
        <f t="shared" si="1"/>
        <v>367402523</v>
      </c>
      <c r="I24" s="44">
        <v>0</v>
      </c>
      <c r="J24" s="16" t="s">
        <v>35</v>
      </c>
      <c r="K24" s="16" t="s">
        <v>33</v>
      </c>
    </row>
    <row r="25" spans="2:11" x14ac:dyDescent="0.2">
      <c r="B25" s="16">
        <f t="shared" si="2"/>
        <v>13</v>
      </c>
      <c r="C25" s="16" t="s">
        <v>36</v>
      </c>
      <c r="D25" s="16" t="s">
        <v>32</v>
      </c>
      <c r="E25" s="53">
        <v>44949</v>
      </c>
      <c r="F25" s="53">
        <v>46014</v>
      </c>
      <c r="G25" s="43">
        <v>97195478.933333337</v>
      </c>
      <c r="H25" s="43">
        <f t="shared" si="1"/>
        <v>97195478.933333337</v>
      </c>
      <c r="I25" s="44">
        <v>0</v>
      </c>
      <c r="J25" s="16" t="s">
        <v>35</v>
      </c>
      <c r="K25" s="16" t="s">
        <v>33</v>
      </c>
    </row>
    <row r="26" spans="2:11" x14ac:dyDescent="0.2">
      <c r="B26" s="16">
        <f t="shared" si="2"/>
        <v>14</v>
      </c>
      <c r="C26" s="16" t="s">
        <v>36</v>
      </c>
      <c r="D26" s="16" t="s">
        <v>32</v>
      </c>
      <c r="E26" s="53">
        <v>45485</v>
      </c>
      <c r="F26" s="53">
        <v>46003</v>
      </c>
      <c r="G26" s="43">
        <v>60612328.400000006</v>
      </c>
      <c r="H26" s="43">
        <f t="shared" si="1"/>
        <v>60612328.400000006</v>
      </c>
      <c r="I26" s="44">
        <v>0</v>
      </c>
      <c r="J26" s="16" t="s">
        <v>35</v>
      </c>
      <c r="K26" s="16" t="s">
        <v>33</v>
      </c>
    </row>
    <row r="27" spans="2:11" x14ac:dyDescent="0.2">
      <c r="B27" s="16">
        <f t="shared" si="2"/>
        <v>15</v>
      </c>
      <c r="C27" s="16" t="s">
        <v>36</v>
      </c>
      <c r="D27" s="16" t="s">
        <v>32</v>
      </c>
      <c r="E27" s="53">
        <v>45581</v>
      </c>
      <c r="F27" s="53">
        <v>45946</v>
      </c>
      <c r="G27" s="43">
        <v>1686553767.4000001</v>
      </c>
      <c r="H27" s="43">
        <f t="shared" si="1"/>
        <v>1686553767.4000001</v>
      </c>
      <c r="I27" s="44">
        <v>0</v>
      </c>
      <c r="J27" s="16" t="s">
        <v>35</v>
      </c>
      <c r="K27" s="16" t="s">
        <v>33</v>
      </c>
    </row>
    <row r="28" spans="2:11" x14ac:dyDescent="0.2">
      <c r="B28" s="16">
        <f t="shared" si="2"/>
        <v>16</v>
      </c>
      <c r="C28" s="16" t="s">
        <v>36</v>
      </c>
      <c r="D28" s="16" t="s">
        <v>32</v>
      </c>
      <c r="E28" s="53">
        <v>45630</v>
      </c>
      <c r="F28" s="53">
        <v>45995</v>
      </c>
      <c r="G28" s="43">
        <v>784366027</v>
      </c>
      <c r="H28" s="43">
        <f t="shared" si="1"/>
        <v>784366027</v>
      </c>
      <c r="I28" s="44">
        <v>0</v>
      </c>
      <c r="J28" s="16" t="s">
        <v>35</v>
      </c>
      <c r="K28" s="16" t="s">
        <v>33</v>
      </c>
    </row>
    <row r="29" spans="2:11" x14ac:dyDescent="0.2">
      <c r="B29" s="16">
        <f t="shared" si="2"/>
        <v>17</v>
      </c>
      <c r="C29" s="16" t="s">
        <v>36</v>
      </c>
      <c r="D29" s="16" t="s">
        <v>32</v>
      </c>
      <c r="E29" s="53">
        <v>45875</v>
      </c>
      <c r="F29" s="53">
        <v>45875</v>
      </c>
      <c r="G29" s="43">
        <v>356592465</v>
      </c>
      <c r="H29" s="43">
        <f t="shared" si="1"/>
        <v>356592465</v>
      </c>
      <c r="I29" s="44">
        <v>0</v>
      </c>
      <c r="J29" s="16" t="s">
        <v>35</v>
      </c>
      <c r="K29" s="16" t="s">
        <v>33</v>
      </c>
    </row>
    <row r="30" spans="2:11" x14ac:dyDescent="0.2">
      <c r="B30" s="16">
        <f t="shared" si="2"/>
        <v>18</v>
      </c>
      <c r="C30" s="16" t="s">
        <v>36</v>
      </c>
      <c r="D30" s="16" t="s">
        <v>32</v>
      </c>
      <c r="E30" s="53">
        <v>45875</v>
      </c>
      <c r="F30" s="53">
        <v>46255</v>
      </c>
      <c r="G30" s="43">
        <v>1012273972.7333333</v>
      </c>
      <c r="H30" s="43">
        <f t="shared" si="1"/>
        <v>1012273972.7333333</v>
      </c>
      <c r="I30" s="44">
        <v>0</v>
      </c>
      <c r="J30" s="16" t="s">
        <v>35</v>
      </c>
      <c r="K30" s="16" t="s">
        <v>33</v>
      </c>
    </row>
    <row r="31" spans="2:11" x14ac:dyDescent="0.2">
      <c r="B31" s="16">
        <f t="shared" si="2"/>
        <v>19</v>
      </c>
      <c r="C31" s="16" t="s">
        <v>50</v>
      </c>
      <c r="D31" s="16" t="s">
        <v>32</v>
      </c>
      <c r="E31" s="53">
        <v>45713</v>
      </c>
      <c r="F31" s="53">
        <v>46077</v>
      </c>
      <c r="G31" s="43">
        <v>379224658</v>
      </c>
      <c r="H31" s="43">
        <f t="shared" si="1"/>
        <v>379224658</v>
      </c>
      <c r="I31" s="44">
        <v>0</v>
      </c>
      <c r="J31" s="16" t="s">
        <v>31</v>
      </c>
      <c r="K31" s="16" t="s">
        <v>33</v>
      </c>
    </row>
    <row r="32" spans="2:11" x14ac:dyDescent="0.2">
      <c r="B32" s="16">
        <f t="shared" si="2"/>
        <v>20</v>
      </c>
      <c r="C32" s="16" t="s">
        <v>50</v>
      </c>
      <c r="D32" s="16" t="s">
        <v>32</v>
      </c>
      <c r="E32" s="53">
        <v>45859</v>
      </c>
      <c r="F32" s="53">
        <v>46224</v>
      </c>
      <c r="G32" s="43">
        <v>673979178</v>
      </c>
      <c r="H32" s="43">
        <f t="shared" si="1"/>
        <v>673979178</v>
      </c>
      <c r="I32" s="44">
        <v>0</v>
      </c>
      <c r="J32" s="16" t="s">
        <v>31</v>
      </c>
      <c r="K32" s="16" t="s">
        <v>33</v>
      </c>
    </row>
    <row r="33" spans="2:13" x14ac:dyDescent="0.2">
      <c r="B33" s="16">
        <f t="shared" si="2"/>
        <v>21</v>
      </c>
      <c r="C33" s="16" t="s">
        <v>50</v>
      </c>
      <c r="D33" s="16" t="s">
        <v>32</v>
      </c>
      <c r="E33" s="53">
        <v>45911</v>
      </c>
      <c r="F33" s="53">
        <v>46277</v>
      </c>
      <c r="G33" s="43">
        <v>435057535</v>
      </c>
      <c r="H33" s="43">
        <f t="shared" si="1"/>
        <v>435057535</v>
      </c>
      <c r="I33" s="44">
        <v>0</v>
      </c>
      <c r="J33" s="16" t="s">
        <v>31</v>
      </c>
      <c r="K33" s="16" t="s">
        <v>33</v>
      </c>
    </row>
    <row r="34" spans="2:13" x14ac:dyDescent="0.2">
      <c r="B34" s="16">
        <f t="shared" si="2"/>
        <v>22</v>
      </c>
      <c r="C34" s="16" t="s">
        <v>37</v>
      </c>
      <c r="D34" s="16" t="s">
        <v>32</v>
      </c>
      <c r="E34" s="53">
        <v>45698</v>
      </c>
      <c r="F34" s="53">
        <v>46062</v>
      </c>
      <c r="G34" s="43">
        <v>423320548</v>
      </c>
      <c r="H34" s="43">
        <f t="shared" si="1"/>
        <v>423320548</v>
      </c>
      <c r="I34" s="44">
        <v>0</v>
      </c>
      <c r="J34" s="16" t="s">
        <v>31</v>
      </c>
      <c r="K34" s="16" t="s">
        <v>33</v>
      </c>
      <c r="M34" s="36"/>
    </row>
    <row r="35" spans="2:13" x14ac:dyDescent="0.2">
      <c r="B35" s="16">
        <f t="shared" si="2"/>
        <v>23</v>
      </c>
      <c r="C35" s="16" t="s">
        <v>38</v>
      </c>
      <c r="D35" s="16" t="s">
        <v>32</v>
      </c>
      <c r="E35" s="53">
        <v>45623</v>
      </c>
      <c r="F35" s="53">
        <v>45983</v>
      </c>
      <c r="G35" s="43">
        <v>162701974.19999999</v>
      </c>
      <c r="H35" s="43">
        <f t="shared" si="1"/>
        <v>162701974.19999999</v>
      </c>
      <c r="I35" s="44">
        <v>0</v>
      </c>
      <c r="J35" s="16" t="s">
        <v>31</v>
      </c>
      <c r="K35" s="16" t="s">
        <v>33</v>
      </c>
      <c r="M35" s="36"/>
    </row>
    <row r="36" spans="2:13" x14ac:dyDescent="0.2">
      <c r="B36" s="16">
        <f t="shared" si="2"/>
        <v>24</v>
      </c>
      <c r="C36" s="16" t="s">
        <v>38</v>
      </c>
      <c r="D36" s="16" t="s">
        <v>32</v>
      </c>
      <c r="E36" s="53">
        <v>45741</v>
      </c>
      <c r="F36" s="53">
        <v>46101</v>
      </c>
      <c r="G36" s="43">
        <v>280759452.10000002</v>
      </c>
      <c r="H36" s="43">
        <f t="shared" si="1"/>
        <v>280759452.10000002</v>
      </c>
      <c r="I36" s="44">
        <v>0</v>
      </c>
      <c r="J36" s="16" t="s">
        <v>31</v>
      </c>
      <c r="K36" s="16" t="s">
        <v>33</v>
      </c>
      <c r="M36" s="36"/>
    </row>
    <row r="37" spans="2:13" x14ac:dyDescent="0.2">
      <c r="B37" s="16">
        <f t="shared" si="2"/>
        <v>25</v>
      </c>
      <c r="C37" s="16" t="s">
        <v>38</v>
      </c>
      <c r="D37" s="16" t="s">
        <v>32</v>
      </c>
      <c r="E37" s="53">
        <v>45812</v>
      </c>
      <c r="F37" s="53">
        <v>46172</v>
      </c>
      <c r="G37" s="43">
        <v>484050410.93333334</v>
      </c>
      <c r="H37" s="43">
        <f t="shared" si="1"/>
        <v>484050410.93333334</v>
      </c>
      <c r="I37" s="44">
        <v>0</v>
      </c>
      <c r="J37" s="16" t="s">
        <v>31</v>
      </c>
      <c r="K37" s="16" t="s">
        <v>33</v>
      </c>
      <c r="M37" s="36"/>
    </row>
    <row r="38" spans="2:13" x14ac:dyDescent="0.2">
      <c r="B38" s="16">
        <f t="shared" si="2"/>
        <v>26</v>
      </c>
      <c r="C38" s="16" t="s">
        <v>38</v>
      </c>
      <c r="D38" s="16" t="s">
        <v>32</v>
      </c>
      <c r="E38" s="53">
        <v>45911</v>
      </c>
      <c r="F38" s="53">
        <v>46271</v>
      </c>
      <c r="G38" s="43">
        <v>580904629.83333337</v>
      </c>
      <c r="H38" s="43">
        <f t="shared" si="1"/>
        <v>580904629.83333337</v>
      </c>
      <c r="I38" s="44">
        <v>0</v>
      </c>
      <c r="J38" s="16" t="s">
        <v>31</v>
      </c>
      <c r="K38" s="16" t="s">
        <v>33</v>
      </c>
      <c r="M38" s="36"/>
    </row>
    <row r="39" spans="2:13" x14ac:dyDescent="0.2">
      <c r="B39" s="16">
        <f t="shared" si="2"/>
        <v>27</v>
      </c>
      <c r="C39" s="16" t="s">
        <v>51</v>
      </c>
      <c r="D39" s="16" t="s">
        <v>32</v>
      </c>
      <c r="E39" s="53">
        <v>45559</v>
      </c>
      <c r="F39" s="53">
        <v>45925</v>
      </c>
      <c r="G39" s="43">
        <v>252802740</v>
      </c>
      <c r="H39" s="43">
        <f t="shared" si="1"/>
        <v>252802740</v>
      </c>
      <c r="I39" s="44">
        <v>0</v>
      </c>
      <c r="J39" s="16" t="s">
        <v>31</v>
      </c>
      <c r="K39" s="16" t="s">
        <v>33</v>
      </c>
      <c r="M39" s="36"/>
    </row>
    <row r="40" spans="2:13" x14ac:dyDescent="0.2">
      <c r="B40" s="16">
        <f t="shared" si="2"/>
        <v>28</v>
      </c>
      <c r="C40" s="16" t="s">
        <v>39</v>
      </c>
      <c r="D40" s="16" t="s">
        <v>32</v>
      </c>
      <c r="E40" s="53">
        <v>45596</v>
      </c>
      <c r="F40" s="53">
        <v>45960</v>
      </c>
      <c r="G40" s="43">
        <v>792865955.52941179</v>
      </c>
      <c r="H40" s="43">
        <f t="shared" si="1"/>
        <v>792865955.52941179</v>
      </c>
      <c r="I40" s="44">
        <v>0</v>
      </c>
      <c r="J40" s="16" t="s">
        <v>31</v>
      </c>
      <c r="K40" s="16" t="s">
        <v>33</v>
      </c>
      <c r="M40" s="36"/>
    </row>
    <row r="41" spans="2:13" x14ac:dyDescent="0.2">
      <c r="B41" s="16">
        <f t="shared" si="2"/>
        <v>29</v>
      </c>
      <c r="C41" s="16" t="s">
        <v>39</v>
      </c>
      <c r="D41" s="16" t="s">
        <v>32</v>
      </c>
      <c r="E41" s="53">
        <v>45686</v>
      </c>
      <c r="F41" s="53">
        <v>46047</v>
      </c>
      <c r="G41" s="43">
        <v>503645308.16666669</v>
      </c>
      <c r="H41" s="43">
        <f t="shared" si="1"/>
        <v>503645308.16666669</v>
      </c>
      <c r="I41" s="44">
        <v>0</v>
      </c>
      <c r="J41" s="16" t="s">
        <v>31</v>
      </c>
      <c r="K41" s="16" t="s">
        <v>33</v>
      </c>
      <c r="M41" s="36"/>
    </row>
    <row r="42" spans="2:13" x14ac:dyDescent="0.2">
      <c r="B42" s="16">
        <f t="shared" si="2"/>
        <v>30</v>
      </c>
      <c r="C42" s="16" t="s">
        <v>39</v>
      </c>
      <c r="D42" s="16" t="s">
        <v>32</v>
      </c>
      <c r="E42" s="53">
        <v>45706</v>
      </c>
      <c r="F42" s="53">
        <v>46071</v>
      </c>
      <c r="G42" s="43">
        <v>454408865.60000002</v>
      </c>
      <c r="H42" s="43">
        <f t="shared" si="1"/>
        <v>454408865.60000002</v>
      </c>
      <c r="I42" s="44">
        <v>0</v>
      </c>
      <c r="J42" s="16" t="s">
        <v>31</v>
      </c>
      <c r="K42" s="16" t="s">
        <v>33</v>
      </c>
      <c r="M42" s="36"/>
    </row>
    <row r="43" spans="2:13" x14ac:dyDescent="0.2">
      <c r="B43" s="16">
        <f t="shared" si="2"/>
        <v>31</v>
      </c>
      <c r="C43" s="16" t="s">
        <v>39</v>
      </c>
      <c r="D43" s="16" t="s">
        <v>32</v>
      </c>
      <c r="E43" s="53">
        <v>45855</v>
      </c>
      <c r="F43" s="53">
        <v>46036</v>
      </c>
      <c r="G43" s="43">
        <v>788501529.93333328</v>
      </c>
      <c r="H43" s="43">
        <f t="shared" si="1"/>
        <v>788501529.93333328</v>
      </c>
      <c r="I43" s="44">
        <v>0</v>
      </c>
      <c r="J43" s="16" t="s">
        <v>31</v>
      </c>
      <c r="K43" s="16" t="s">
        <v>33</v>
      </c>
      <c r="M43" s="36"/>
    </row>
    <row r="44" spans="2:13" x14ac:dyDescent="0.2">
      <c r="B44" s="16">
        <f t="shared" si="2"/>
        <v>32</v>
      </c>
      <c r="C44" s="16" t="s">
        <v>39</v>
      </c>
      <c r="D44" s="16" t="s">
        <v>32</v>
      </c>
      <c r="E44" s="53">
        <v>45861</v>
      </c>
      <c r="F44" s="53">
        <v>46045</v>
      </c>
      <c r="G44" s="43">
        <v>1512327121.8</v>
      </c>
      <c r="H44" s="43">
        <f t="shared" si="1"/>
        <v>1512327121.8</v>
      </c>
      <c r="I44" s="44">
        <v>0</v>
      </c>
      <c r="J44" s="16" t="s">
        <v>31</v>
      </c>
      <c r="K44" s="16" t="s">
        <v>33</v>
      </c>
      <c r="M44" s="36"/>
    </row>
    <row r="45" spans="2:13" x14ac:dyDescent="0.2">
      <c r="B45" s="16">
        <f t="shared" si="2"/>
        <v>33</v>
      </c>
      <c r="C45" s="16" t="s">
        <v>39</v>
      </c>
      <c r="D45" s="16" t="s">
        <v>32</v>
      </c>
      <c r="E45" s="53">
        <v>45875</v>
      </c>
      <c r="F45" s="53">
        <v>46240</v>
      </c>
      <c r="G45" s="43">
        <v>1016078411.2</v>
      </c>
      <c r="H45" s="43">
        <f t="shared" si="1"/>
        <v>1016078411.2</v>
      </c>
      <c r="I45" s="44">
        <v>0</v>
      </c>
      <c r="J45" s="16" t="s">
        <v>31</v>
      </c>
      <c r="K45" s="16" t="s">
        <v>33</v>
      </c>
      <c r="M45" s="36"/>
    </row>
    <row r="46" spans="2:13" x14ac:dyDescent="0.2">
      <c r="B46" s="16">
        <f t="shared" si="2"/>
        <v>34</v>
      </c>
      <c r="C46" s="16" t="s">
        <v>53</v>
      </c>
      <c r="D46" s="16" t="s">
        <v>32</v>
      </c>
      <c r="E46" s="53">
        <v>44313</v>
      </c>
      <c r="F46" s="53">
        <v>45936</v>
      </c>
      <c r="G46" s="43">
        <v>282080592</v>
      </c>
      <c r="H46" s="43">
        <f t="shared" si="1"/>
        <v>282080592</v>
      </c>
      <c r="I46" s="44">
        <v>0</v>
      </c>
      <c r="J46" s="16" t="s">
        <v>35</v>
      </c>
      <c r="K46" s="16" t="s">
        <v>33</v>
      </c>
      <c r="M46" s="36"/>
    </row>
    <row r="47" spans="2:13" x14ac:dyDescent="0.2">
      <c r="B47" s="16">
        <f t="shared" si="2"/>
        <v>35</v>
      </c>
      <c r="C47" s="16" t="s">
        <v>53</v>
      </c>
      <c r="D47" s="16" t="s">
        <v>32</v>
      </c>
      <c r="E47" s="53">
        <v>45385</v>
      </c>
      <c r="F47" s="53">
        <v>45994</v>
      </c>
      <c r="G47" s="43">
        <v>222972057</v>
      </c>
      <c r="H47" s="43">
        <f t="shared" si="1"/>
        <v>222972057</v>
      </c>
      <c r="I47" s="44">
        <v>0</v>
      </c>
      <c r="J47" s="16" t="s">
        <v>35</v>
      </c>
      <c r="K47" s="16" t="s">
        <v>33</v>
      </c>
      <c r="M47" s="36"/>
    </row>
    <row r="48" spans="2:13" x14ac:dyDescent="0.2">
      <c r="B48" s="16">
        <f>ROW(C48)-12</f>
        <v>36</v>
      </c>
      <c r="C48" s="16" t="s">
        <v>53</v>
      </c>
      <c r="D48" s="16" t="s">
        <v>32</v>
      </c>
      <c r="E48" s="53">
        <v>45699</v>
      </c>
      <c r="F48" s="53">
        <v>46055</v>
      </c>
      <c r="G48" s="43">
        <v>456412218</v>
      </c>
      <c r="H48" s="43">
        <f t="shared" si="1"/>
        <v>456412218</v>
      </c>
      <c r="I48" s="44">
        <v>0</v>
      </c>
      <c r="J48" s="16" t="s">
        <v>35</v>
      </c>
      <c r="K48" s="16" t="s">
        <v>33</v>
      </c>
      <c r="M48" s="36"/>
    </row>
    <row r="49" spans="2:13" x14ac:dyDescent="0.2">
      <c r="B49" s="16">
        <f>ROW(C49)-12</f>
        <v>37</v>
      </c>
      <c r="C49" s="16" t="s">
        <v>53</v>
      </c>
      <c r="D49" s="16" t="s">
        <v>32</v>
      </c>
      <c r="E49" s="53">
        <v>45917</v>
      </c>
      <c r="F49" s="53">
        <v>46185</v>
      </c>
      <c r="G49" s="43">
        <v>499754475</v>
      </c>
      <c r="H49" s="43">
        <f t="shared" si="1"/>
        <v>499754475</v>
      </c>
      <c r="I49" s="44">
        <v>0</v>
      </c>
      <c r="J49" s="16" t="s">
        <v>35</v>
      </c>
      <c r="K49" s="16" t="s">
        <v>33</v>
      </c>
      <c r="M49" s="36"/>
    </row>
    <row r="50" spans="2:13" x14ac:dyDescent="0.2">
      <c r="B50" s="16">
        <f t="shared" si="2"/>
        <v>38</v>
      </c>
      <c r="C50" s="16" t="s">
        <v>58</v>
      </c>
      <c r="D50" s="16" t="s">
        <v>32</v>
      </c>
      <c r="E50" s="53">
        <v>45604</v>
      </c>
      <c r="F50" s="53">
        <v>45969</v>
      </c>
      <c r="G50" s="43">
        <v>521954733</v>
      </c>
      <c r="H50" s="43">
        <f t="shared" si="1"/>
        <v>521954733</v>
      </c>
      <c r="I50" s="44">
        <v>0</v>
      </c>
      <c r="J50" s="16" t="s">
        <v>31</v>
      </c>
      <c r="K50" s="16" t="s">
        <v>33</v>
      </c>
      <c r="M50" s="36"/>
    </row>
    <row r="51" spans="2:13" x14ac:dyDescent="0.2">
      <c r="B51" s="16">
        <f t="shared" si="2"/>
        <v>39</v>
      </c>
      <c r="C51" s="16" t="s">
        <v>58</v>
      </c>
      <c r="D51" s="16" t="s">
        <v>32</v>
      </c>
      <c r="E51" s="53">
        <v>45796</v>
      </c>
      <c r="F51" s="53">
        <v>46161</v>
      </c>
      <c r="G51" s="43">
        <v>555300601</v>
      </c>
      <c r="H51" s="43">
        <f t="shared" si="1"/>
        <v>555300601</v>
      </c>
      <c r="I51" s="44">
        <v>0</v>
      </c>
      <c r="J51" s="16" t="s">
        <v>31</v>
      </c>
      <c r="K51" s="16" t="s">
        <v>33</v>
      </c>
      <c r="M51" s="36"/>
    </row>
    <row r="52" spans="2:13" x14ac:dyDescent="0.2">
      <c r="B52" s="16">
        <f t="shared" si="2"/>
        <v>40</v>
      </c>
      <c r="C52" s="16" t="s">
        <v>40</v>
      </c>
      <c r="D52" s="16" t="s">
        <v>32</v>
      </c>
      <c r="E52" s="53">
        <v>44770</v>
      </c>
      <c r="F52" s="53">
        <v>46001</v>
      </c>
      <c r="G52" s="43">
        <v>17386301.5</v>
      </c>
      <c r="H52" s="43">
        <f t="shared" si="1"/>
        <v>17386301.5</v>
      </c>
      <c r="I52" s="44">
        <v>0</v>
      </c>
      <c r="J52" s="16" t="s">
        <v>35</v>
      </c>
      <c r="K52" s="16" t="s">
        <v>33</v>
      </c>
      <c r="M52" s="36"/>
    </row>
    <row r="53" spans="2:13" x14ac:dyDescent="0.2">
      <c r="B53" s="16">
        <f t="shared" si="2"/>
        <v>41</v>
      </c>
      <c r="C53" s="16" t="s">
        <v>40</v>
      </c>
      <c r="D53" s="16" t="s">
        <v>32</v>
      </c>
      <c r="E53" s="53">
        <v>44770</v>
      </c>
      <c r="F53" s="53">
        <v>46001</v>
      </c>
      <c r="G53" s="43">
        <v>10423972.375</v>
      </c>
      <c r="H53" s="43">
        <f t="shared" si="1"/>
        <v>10423972.375</v>
      </c>
      <c r="I53" s="44">
        <v>0</v>
      </c>
      <c r="J53" s="16" t="s">
        <v>35</v>
      </c>
      <c r="K53" s="16" t="s">
        <v>33</v>
      </c>
      <c r="M53" s="36"/>
    </row>
    <row r="54" spans="2:13" x14ac:dyDescent="0.2">
      <c r="B54" s="16">
        <f t="shared" si="2"/>
        <v>42</v>
      </c>
      <c r="C54" s="16" t="s">
        <v>40</v>
      </c>
      <c r="D54" s="16" t="s">
        <v>32</v>
      </c>
      <c r="E54" s="53">
        <v>44791</v>
      </c>
      <c r="F54" s="53">
        <v>45992</v>
      </c>
      <c r="G54" s="43">
        <v>10596918.033333333</v>
      </c>
      <c r="H54" s="43">
        <f t="shared" si="1"/>
        <v>10596918.033333333</v>
      </c>
      <c r="I54" s="44">
        <v>0</v>
      </c>
      <c r="J54" s="16" t="s">
        <v>35</v>
      </c>
      <c r="K54" s="16" t="s">
        <v>33</v>
      </c>
      <c r="M54" s="36"/>
    </row>
    <row r="55" spans="2:13" x14ac:dyDescent="0.2">
      <c r="B55" s="16">
        <f t="shared" si="2"/>
        <v>43</v>
      </c>
      <c r="C55" s="16" t="s">
        <v>40</v>
      </c>
      <c r="D55" s="16" t="s">
        <v>32</v>
      </c>
      <c r="E55" s="53">
        <v>45411</v>
      </c>
      <c r="F55" s="53">
        <v>45950</v>
      </c>
      <c r="G55" s="43">
        <v>1084123032.2417583</v>
      </c>
      <c r="H55" s="43">
        <f t="shared" si="1"/>
        <v>1084123032.2417583</v>
      </c>
      <c r="I55" s="44">
        <v>0</v>
      </c>
      <c r="J55" s="16" t="s">
        <v>35</v>
      </c>
      <c r="K55" s="16" t="s">
        <v>33</v>
      </c>
      <c r="M55" s="36"/>
    </row>
    <row r="56" spans="2:13" x14ac:dyDescent="0.2">
      <c r="B56" s="16">
        <f t="shared" si="2"/>
        <v>44</v>
      </c>
      <c r="C56" s="16" t="s">
        <v>40</v>
      </c>
      <c r="D56" s="16" t="s">
        <v>32</v>
      </c>
      <c r="E56" s="53">
        <v>45590</v>
      </c>
      <c r="F56" s="53">
        <v>45950</v>
      </c>
      <c r="G56" s="43">
        <v>752445205.41176474</v>
      </c>
      <c r="H56" s="43">
        <f t="shared" si="1"/>
        <v>752445205.41176474</v>
      </c>
      <c r="I56" s="44">
        <v>0</v>
      </c>
      <c r="J56" s="16" t="s">
        <v>35</v>
      </c>
      <c r="K56" s="16" t="s">
        <v>33</v>
      </c>
      <c r="M56" s="36"/>
    </row>
    <row r="57" spans="2:13" x14ac:dyDescent="0.2">
      <c r="B57" s="16">
        <f t="shared" si="2"/>
        <v>45</v>
      </c>
      <c r="C57" s="16" t="s">
        <v>40</v>
      </c>
      <c r="D57" s="16" t="s">
        <v>32</v>
      </c>
      <c r="E57" s="53">
        <v>45602</v>
      </c>
      <c r="F57" s="53">
        <v>45961</v>
      </c>
      <c r="G57" s="43">
        <v>1511527397</v>
      </c>
      <c r="H57" s="43">
        <f t="shared" si="1"/>
        <v>1511527397</v>
      </c>
      <c r="I57" s="44">
        <v>0</v>
      </c>
      <c r="J57" s="16" t="s">
        <v>35</v>
      </c>
      <c r="K57" s="16" t="s">
        <v>33</v>
      </c>
      <c r="M57" s="36"/>
    </row>
    <row r="58" spans="2:13" x14ac:dyDescent="0.2">
      <c r="B58" s="16">
        <f t="shared" si="2"/>
        <v>46</v>
      </c>
      <c r="C58" s="16" t="s">
        <v>40</v>
      </c>
      <c r="D58" s="16" t="s">
        <v>32</v>
      </c>
      <c r="E58" s="53">
        <v>45603</v>
      </c>
      <c r="F58" s="53">
        <v>45961</v>
      </c>
      <c r="G58" s="43">
        <v>1511527397</v>
      </c>
      <c r="H58" s="43">
        <f t="shared" si="1"/>
        <v>1511527397</v>
      </c>
      <c r="I58" s="44">
        <v>0</v>
      </c>
      <c r="J58" s="16" t="s">
        <v>35</v>
      </c>
      <c r="K58" s="16" t="s">
        <v>33</v>
      </c>
      <c r="M58" s="36"/>
    </row>
    <row r="59" spans="2:13" x14ac:dyDescent="0.2">
      <c r="B59" s="16">
        <f t="shared" si="2"/>
        <v>47</v>
      </c>
      <c r="C59" s="16" t="s">
        <v>40</v>
      </c>
      <c r="D59" s="16" t="s">
        <v>32</v>
      </c>
      <c r="E59" s="53">
        <v>45616</v>
      </c>
      <c r="F59" s="53">
        <v>45975</v>
      </c>
      <c r="G59" s="43">
        <v>753318493.09375</v>
      </c>
      <c r="H59" s="43">
        <f t="shared" si="1"/>
        <v>753318493.09375</v>
      </c>
      <c r="I59" s="44">
        <v>0</v>
      </c>
      <c r="J59" s="16" t="s">
        <v>35</v>
      </c>
      <c r="K59" s="16" t="s">
        <v>33</v>
      </c>
      <c r="M59" s="36"/>
    </row>
    <row r="60" spans="2:13" x14ac:dyDescent="0.2">
      <c r="B60" s="16">
        <f t="shared" si="2"/>
        <v>48</v>
      </c>
      <c r="C60" s="16" t="s">
        <v>40</v>
      </c>
      <c r="D60" s="16" t="s">
        <v>32</v>
      </c>
      <c r="E60" s="53">
        <v>45637</v>
      </c>
      <c r="F60" s="53">
        <v>45996</v>
      </c>
      <c r="G60" s="43">
        <v>1655726301.5999999</v>
      </c>
      <c r="H60" s="43">
        <f t="shared" si="1"/>
        <v>1655726301.5999999</v>
      </c>
      <c r="I60" s="44">
        <v>0</v>
      </c>
      <c r="J60" s="16" t="s">
        <v>35</v>
      </c>
      <c r="K60" s="16" t="s">
        <v>33</v>
      </c>
      <c r="M60" s="36"/>
    </row>
    <row r="61" spans="2:13" x14ac:dyDescent="0.2">
      <c r="B61" s="16">
        <f t="shared" si="2"/>
        <v>49</v>
      </c>
      <c r="C61" s="16" t="s">
        <v>40</v>
      </c>
      <c r="D61" s="16" t="s">
        <v>32</v>
      </c>
      <c r="E61" s="53">
        <v>45720</v>
      </c>
      <c r="F61" s="53">
        <v>46078</v>
      </c>
      <c r="G61" s="43">
        <v>410415342.39999998</v>
      </c>
      <c r="H61" s="43">
        <f t="shared" si="1"/>
        <v>410415342.39999998</v>
      </c>
      <c r="I61" s="44">
        <v>0</v>
      </c>
      <c r="J61" s="16" t="s">
        <v>35</v>
      </c>
      <c r="K61" s="16" t="s">
        <v>33</v>
      </c>
      <c r="M61" s="36"/>
    </row>
    <row r="62" spans="2:13" x14ac:dyDescent="0.2">
      <c r="B62" s="16">
        <f t="shared" si="2"/>
        <v>50</v>
      </c>
      <c r="C62" s="16" t="s">
        <v>40</v>
      </c>
      <c r="D62" s="16" t="s">
        <v>32</v>
      </c>
      <c r="E62" s="53">
        <v>45720</v>
      </c>
      <c r="F62" s="53">
        <v>46080</v>
      </c>
      <c r="G62" s="43">
        <v>1510904795</v>
      </c>
      <c r="H62" s="43">
        <f t="shared" si="1"/>
        <v>1510904795</v>
      </c>
      <c r="I62" s="44">
        <v>0</v>
      </c>
      <c r="J62" s="16" t="s">
        <v>35</v>
      </c>
      <c r="K62" s="16" t="s">
        <v>33</v>
      </c>
      <c r="M62" s="36"/>
    </row>
    <row r="63" spans="2:13" x14ac:dyDescent="0.2">
      <c r="B63" s="16">
        <f t="shared" si="2"/>
        <v>51</v>
      </c>
      <c r="C63" s="16" t="s">
        <v>40</v>
      </c>
      <c r="D63" s="16" t="s">
        <v>32</v>
      </c>
      <c r="E63" s="53">
        <v>45751</v>
      </c>
      <c r="F63" s="53">
        <v>46111</v>
      </c>
      <c r="G63" s="43">
        <v>805815890.06666672</v>
      </c>
      <c r="H63" s="43">
        <f t="shared" si="1"/>
        <v>805815890.06666672</v>
      </c>
      <c r="I63" s="44">
        <v>0</v>
      </c>
      <c r="J63" s="16" t="s">
        <v>35</v>
      </c>
      <c r="K63" s="16" t="s">
        <v>33</v>
      </c>
      <c r="M63" s="36"/>
    </row>
    <row r="64" spans="2:13" x14ac:dyDescent="0.2">
      <c r="B64" s="16">
        <f t="shared" si="2"/>
        <v>52</v>
      </c>
      <c r="C64" s="16" t="s">
        <v>40</v>
      </c>
      <c r="D64" s="16" t="s">
        <v>32</v>
      </c>
      <c r="E64" s="53">
        <v>45758</v>
      </c>
      <c r="F64" s="53">
        <v>46118</v>
      </c>
      <c r="G64" s="43">
        <v>703860548.26666665</v>
      </c>
      <c r="H64" s="43">
        <f t="shared" si="1"/>
        <v>703860548.26666665</v>
      </c>
      <c r="I64" s="44">
        <v>0</v>
      </c>
      <c r="J64" s="16" t="s">
        <v>35</v>
      </c>
      <c r="K64" s="16" t="s">
        <v>33</v>
      </c>
      <c r="M64" s="36"/>
    </row>
    <row r="65" spans="2:13" x14ac:dyDescent="0.2">
      <c r="B65" s="16">
        <f t="shared" si="2"/>
        <v>53</v>
      </c>
      <c r="C65" s="16" t="s">
        <v>40</v>
      </c>
      <c r="D65" s="16" t="s">
        <v>32</v>
      </c>
      <c r="E65" s="53">
        <v>45768</v>
      </c>
      <c r="F65" s="53">
        <v>46128</v>
      </c>
      <c r="G65" s="43">
        <v>707370137.25</v>
      </c>
      <c r="H65" s="43">
        <f t="shared" si="1"/>
        <v>707370137.25</v>
      </c>
      <c r="I65" s="44">
        <v>0</v>
      </c>
      <c r="J65" s="16" t="s">
        <v>35</v>
      </c>
      <c r="K65" s="16" t="s">
        <v>33</v>
      </c>
      <c r="M65" s="36"/>
    </row>
    <row r="66" spans="2:13" x14ac:dyDescent="0.2">
      <c r="B66" s="16">
        <f t="shared" si="2"/>
        <v>54</v>
      </c>
      <c r="C66" s="16" t="s">
        <v>40</v>
      </c>
      <c r="D66" s="16" t="s">
        <v>32</v>
      </c>
      <c r="E66" s="53">
        <v>45777</v>
      </c>
      <c r="F66" s="53">
        <v>46136</v>
      </c>
      <c r="G66" s="43">
        <v>1354794520.3499999</v>
      </c>
      <c r="H66" s="43">
        <f t="shared" si="1"/>
        <v>1354794520.3499999</v>
      </c>
      <c r="I66" s="44">
        <v>0</v>
      </c>
      <c r="J66" s="16" t="s">
        <v>35</v>
      </c>
      <c r="K66" s="16" t="s">
        <v>33</v>
      </c>
      <c r="M66" s="36"/>
    </row>
    <row r="67" spans="2:13" x14ac:dyDescent="0.2">
      <c r="B67" s="16">
        <f t="shared" si="2"/>
        <v>55</v>
      </c>
      <c r="C67" s="16" t="s">
        <v>40</v>
      </c>
      <c r="D67" s="16" t="s">
        <v>32</v>
      </c>
      <c r="E67" s="53">
        <v>45789</v>
      </c>
      <c r="F67" s="53">
        <v>46147</v>
      </c>
      <c r="G67" s="43">
        <v>1077260274.1452513</v>
      </c>
      <c r="H67" s="43">
        <f t="shared" si="1"/>
        <v>1077260274.1452513</v>
      </c>
      <c r="I67" s="44">
        <v>0</v>
      </c>
      <c r="J67" s="16" t="s">
        <v>35</v>
      </c>
      <c r="K67" s="16" t="s">
        <v>33</v>
      </c>
      <c r="M67" s="36"/>
    </row>
    <row r="68" spans="2:13" x14ac:dyDescent="0.2">
      <c r="B68" s="16">
        <f t="shared" si="2"/>
        <v>56</v>
      </c>
      <c r="C68" s="16" t="s">
        <v>40</v>
      </c>
      <c r="D68" s="16" t="s">
        <v>32</v>
      </c>
      <c r="E68" s="53">
        <v>45790</v>
      </c>
      <c r="F68" s="53">
        <v>46147</v>
      </c>
      <c r="G68" s="43">
        <v>1078005233.0337079</v>
      </c>
      <c r="H68" s="43">
        <f t="shared" si="1"/>
        <v>1078005233.0337079</v>
      </c>
      <c r="I68" s="44">
        <v>0</v>
      </c>
      <c r="J68" s="16" t="s">
        <v>35</v>
      </c>
      <c r="K68" s="16" t="s">
        <v>33</v>
      </c>
      <c r="M68" s="36"/>
    </row>
    <row r="69" spans="2:13" x14ac:dyDescent="0.2">
      <c r="B69" s="16">
        <f t="shared" si="2"/>
        <v>57</v>
      </c>
      <c r="C69" s="16" t="s">
        <v>40</v>
      </c>
      <c r="D69" s="16" t="s">
        <v>32</v>
      </c>
      <c r="E69" s="53">
        <v>45796</v>
      </c>
      <c r="F69" s="53">
        <v>46154</v>
      </c>
      <c r="G69" s="43">
        <v>536712328.84916198</v>
      </c>
      <c r="H69" s="43">
        <f t="shared" si="1"/>
        <v>536712328.84916198</v>
      </c>
      <c r="I69" s="44">
        <v>0</v>
      </c>
      <c r="J69" s="16" t="s">
        <v>35</v>
      </c>
      <c r="K69" s="16" t="s">
        <v>33</v>
      </c>
      <c r="M69" s="36"/>
    </row>
    <row r="70" spans="2:13" x14ac:dyDescent="0.2">
      <c r="B70" s="16">
        <f t="shared" si="2"/>
        <v>58</v>
      </c>
      <c r="C70" s="16" t="s">
        <v>40</v>
      </c>
      <c r="D70" s="16" t="s">
        <v>32</v>
      </c>
      <c r="E70" s="53">
        <v>45805</v>
      </c>
      <c r="F70" s="53">
        <v>46167</v>
      </c>
      <c r="G70" s="43">
        <v>1197534246.125</v>
      </c>
      <c r="H70" s="43">
        <f t="shared" si="1"/>
        <v>1197534246.125</v>
      </c>
      <c r="I70" s="44">
        <v>0</v>
      </c>
      <c r="J70" s="16" t="s">
        <v>35</v>
      </c>
      <c r="K70" s="16" t="s">
        <v>33</v>
      </c>
      <c r="M70" s="36"/>
    </row>
    <row r="71" spans="2:13" x14ac:dyDescent="0.2">
      <c r="B71" s="16">
        <f t="shared" si="2"/>
        <v>59</v>
      </c>
      <c r="C71" s="16" t="s">
        <v>40</v>
      </c>
      <c r="D71" s="16" t="s">
        <v>32</v>
      </c>
      <c r="E71" s="53">
        <v>45812</v>
      </c>
      <c r="F71" s="53">
        <v>46174</v>
      </c>
      <c r="G71" s="43">
        <v>329986301.60000002</v>
      </c>
      <c r="H71" s="43">
        <f t="shared" si="1"/>
        <v>329986301.60000002</v>
      </c>
      <c r="I71" s="44">
        <v>0</v>
      </c>
      <c r="J71" s="16" t="s">
        <v>35</v>
      </c>
      <c r="K71" s="16" t="s">
        <v>33</v>
      </c>
      <c r="M71" s="36"/>
    </row>
    <row r="72" spans="2:13" x14ac:dyDescent="0.2">
      <c r="B72" s="16">
        <f t="shared" si="2"/>
        <v>60</v>
      </c>
      <c r="C72" s="16" t="s">
        <v>40</v>
      </c>
      <c r="D72" s="16" t="s">
        <v>32</v>
      </c>
      <c r="E72" s="53">
        <v>45883</v>
      </c>
      <c r="F72" s="53">
        <v>46244</v>
      </c>
      <c r="G72" s="43">
        <v>105794520.35714287</v>
      </c>
      <c r="H72" s="43">
        <f t="shared" si="1"/>
        <v>105794520.35714287</v>
      </c>
      <c r="I72" s="44">
        <v>0</v>
      </c>
      <c r="J72" s="16" t="s">
        <v>35</v>
      </c>
      <c r="K72" s="16" t="s">
        <v>33</v>
      </c>
      <c r="M72" s="36"/>
    </row>
    <row r="73" spans="2:13" x14ac:dyDescent="0.2">
      <c r="B73" s="16">
        <f t="shared" si="2"/>
        <v>61</v>
      </c>
      <c r="C73" s="16" t="s">
        <v>40</v>
      </c>
      <c r="D73" s="16" t="s">
        <v>32</v>
      </c>
      <c r="E73" s="53">
        <v>45894</v>
      </c>
      <c r="F73" s="53">
        <v>46252</v>
      </c>
      <c r="G73" s="43">
        <v>532456876.80000001</v>
      </c>
      <c r="H73" s="43">
        <f t="shared" si="1"/>
        <v>532456876.80000001</v>
      </c>
      <c r="I73" s="44">
        <v>0</v>
      </c>
      <c r="J73" s="16" t="s">
        <v>35</v>
      </c>
      <c r="K73" s="16" t="s">
        <v>33</v>
      </c>
      <c r="M73" s="36"/>
    </row>
    <row r="74" spans="2:13" x14ac:dyDescent="0.2">
      <c r="B74" s="16">
        <f t="shared" si="2"/>
        <v>62</v>
      </c>
      <c r="C74" s="16" t="s">
        <v>40</v>
      </c>
      <c r="D74" s="16" t="s">
        <v>32</v>
      </c>
      <c r="E74" s="53">
        <v>45902</v>
      </c>
      <c r="F74" s="53">
        <v>46262</v>
      </c>
      <c r="G74" s="43">
        <v>510816438.26666665</v>
      </c>
      <c r="H74" s="43">
        <f t="shared" si="1"/>
        <v>510816438.26666665</v>
      </c>
      <c r="I74" s="44">
        <v>0</v>
      </c>
      <c r="J74" s="16" t="s">
        <v>35</v>
      </c>
      <c r="K74" s="16" t="s">
        <v>33</v>
      </c>
      <c r="M74" s="36"/>
    </row>
    <row r="75" spans="2:13" x14ac:dyDescent="0.2">
      <c r="B75" s="16">
        <f t="shared" si="2"/>
        <v>63</v>
      </c>
      <c r="C75" s="16" t="s">
        <v>40</v>
      </c>
      <c r="D75" s="16" t="s">
        <v>32</v>
      </c>
      <c r="E75" s="53">
        <v>45903</v>
      </c>
      <c r="F75" s="53">
        <v>46265</v>
      </c>
      <c r="G75" s="43">
        <v>893252739.79999995</v>
      </c>
      <c r="H75" s="43">
        <f t="shared" si="1"/>
        <v>893252739.79999995</v>
      </c>
      <c r="I75" s="44">
        <v>0</v>
      </c>
      <c r="J75" s="16" t="s">
        <v>35</v>
      </c>
      <c r="K75" s="16" t="s">
        <v>33</v>
      </c>
      <c r="M75" s="36"/>
    </row>
    <row r="76" spans="2:13" x14ac:dyDescent="0.2">
      <c r="B76" s="16">
        <f t="shared" si="2"/>
        <v>64</v>
      </c>
      <c r="C76" s="16" t="s">
        <v>40</v>
      </c>
      <c r="D76" s="16" t="s">
        <v>32</v>
      </c>
      <c r="E76" s="53">
        <v>45903</v>
      </c>
      <c r="F76" s="53">
        <v>46265</v>
      </c>
      <c r="G76" s="43">
        <v>408091257.72727275</v>
      </c>
      <c r="H76" s="43">
        <f t="shared" si="1"/>
        <v>408091257.72727275</v>
      </c>
      <c r="I76" s="44">
        <v>0</v>
      </c>
      <c r="J76" s="16" t="s">
        <v>35</v>
      </c>
      <c r="K76" s="16" t="s">
        <v>33</v>
      </c>
      <c r="M76" s="36"/>
    </row>
    <row r="77" spans="2:13" x14ac:dyDescent="0.2">
      <c r="B77" s="16">
        <f t="shared" si="2"/>
        <v>65</v>
      </c>
      <c r="C77" s="16" t="s">
        <v>40</v>
      </c>
      <c r="D77" s="16" t="s">
        <v>32</v>
      </c>
      <c r="E77" s="53">
        <v>45903</v>
      </c>
      <c r="F77" s="53">
        <v>46269</v>
      </c>
      <c r="G77" s="43">
        <v>864303527.5</v>
      </c>
      <c r="H77" s="43">
        <f t="shared" si="1"/>
        <v>864303527.5</v>
      </c>
      <c r="I77" s="44">
        <v>0</v>
      </c>
      <c r="J77" s="16" t="s">
        <v>35</v>
      </c>
      <c r="K77" s="16" t="s">
        <v>33</v>
      </c>
      <c r="M77" s="36"/>
    </row>
    <row r="78" spans="2:13" x14ac:dyDescent="0.2">
      <c r="B78" s="16">
        <f t="shared" si="2"/>
        <v>66</v>
      </c>
      <c r="C78" s="16" t="s">
        <v>40</v>
      </c>
      <c r="D78" s="16" t="s">
        <v>32</v>
      </c>
      <c r="E78" s="53">
        <v>45925</v>
      </c>
      <c r="F78" s="53">
        <v>46286</v>
      </c>
      <c r="G78" s="43">
        <v>828186986.25</v>
      </c>
      <c r="H78" s="43">
        <f t="shared" si="1"/>
        <v>828186986.25</v>
      </c>
      <c r="I78" s="44">
        <v>0</v>
      </c>
      <c r="J78" s="16" t="s">
        <v>35</v>
      </c>
      <c r="K78" s="16" t="s">
        <v>33</v>
      </c>
      <c r="M78" s="36"/>
    </row>
    <row r="79" spans="2:13" x14ac:dyDescent="0.2">
      <c r="B79" s="16">
        <f t="shared" si="2"/>
        <v>67</v>
      </c>
      <c r="C79" s="16" t="s">
        <v>40</v>
      </c>
      <c r="D79" s="16" t="s">
        <v>32</v>
      </c>
      <c r="E79" s="53">
        <v>43434</v>
      </c>
      <c r="F79" s="53">
        <v>45984</v>
      </c>
      <c r="G79" s="43">
        <f t="shared" ref="G79:G83" si="3">$D$7*I79</f>
        <v>545028445.61730003</v>
      </c>
      <c r="H79" s="43">
        <v>0</v>
      </c>
      <c r="I79" s="44">
        <v>78189.042000000001</v>
      </c>
      <c r="J79" s="16" t="s">
        <v>31</v>
      </c>
      <c r="K79" s="16" t="s">
        <v>33</v>
      </c>
      <c r="M79" s="36"/>
    </row>
    <row r="80" spans="2:13" x14ac:dyDescent="0.2">
      <c r="B80" s="16">
        <f t="shared" si="2"/>
        <v>68</v>
      </c>
      <c r="C80" s="16" t="s">
        <v>40</v>
      </c>
      <c r="D80" s="16" t="s">
        <v>41</v>
      </c>
      <c r="E80" s="53">
        <v>44841</v>
      </c>
      <c r="F80" s="53">
        <v>45884</v>
      </c>
      <c r="G80" s="43">
        <f t="shared" si="3"/>
        <v>185018303.35875002</v>
      </c>
      <c r="H80" s="43">
        <v>0</v>
      </c>
      <c r="I80" s="44">
        <v>26542.475000000002</v>
      </c>
      <c r="J80" s="16" t="s">
        <v>31</v>
      </c>
      <c r="K80" s="16" t="s">
        <v>33</v>
      </c>
      <c r="M80" s="36"/>
    </row>
    <row r="81" spans="2:23" x14ac:dyDescent="0.2">
      <c r="B81" s="16">
        <f t="shared" si="2"/>
        <v>69</v>
      </c>
      <c r="C81" s="16" t="s">
        <v>40</v>
      </c>
      <c r="D81" s="16" t="s">
        <v>41</v>
      </c>
      <c r="E81" s="53">
        <v>44851</v>
      </c>
      <c r="F81" s="53">
        <v>45912</v>
      </c>
      <c r="G81" s="43">
        <f t="shared" si="3"/>
        <v>200138206.66962498</v>
      </c>
      <c r="H81" s="43">
        <v>0</v>
      </c>
      <c r="I81" s="44">
        <v>28711.555833333332</v>
      </c>
      <c r="J81" s="16" t="s">
        <v>31</v>
      </c>
      <c r="K81" s="16" t="s">
        <v>33</v>
      </c>
      <c r="M81" s="36"/>
    </row>
    <row r="82" spans="2:23" x14ac:dyDescent="0.2">
      <c r="B82" s="16">
        <f t="shared" si="2"/>
        <v>70</v>
      </c>
      <c r="C82" s="16" t="s">
        <v>40</v>
      </c>
      <c r="D82" s="16" t="s">
        <v>41</v>
      </c>
      <c r="E82" s="53">
        <v>44868</v>
      </c>
      <c r="F82" s="53">
        <v>45921</v>
      </c>
      <c r="G82" s="43">
        <f t="shared" si="3"/>
        <v>14009008.246999998</v>
      </c>
      <c r="H82" s="43">
        <v>0</v>
      </c>
      <c r="I82" s="44">
        <v>2009.7133333333331</v>
      </c>
      <c r="J82" s="16" t="s">
        <v>31</v>
      </c>
      <c r="K82" s="16" t="s">
        <v>33</v>
      </c>
      <c r="M82" s="36"/>
    </row>
    <row r="83" spans="2:23" x14ac:dyDescent="0.2">
      <c r="B83" s="16">
        <f t="shared" si="2"/>
        <v>71</v>
      </c>
      <c r="C83" s="16" t="s">
        <v>40</v>
      </c>
      <c r="D83" s="16" t="s">
        <v>41</v>
      </c>
      <c r="E83" s="53">
        <v>44879</v>
      </c>
      <c r="F83" s="53">
        <v>45939</v>
      </c>
      <c r="G83" s="43">
        <f t="shared" si="3"/>
        <v>63601208.951983325</v>
      </c>
      <c r="H83" s="43">
        <v>0</v>
      </c>
      <c r="I83" s="44">
        <v>9124.1432222222211</v>
      </c>
      <c r="J83" s="16" t="s">
        <v>31</v>
      </c>
      <c r="K83" s="16" t="s">
        <v>33</v>
      </c>
      <c r="M83" s="36"/>
    </row>
    <row r="84" spans="2:23" x14ac:dyDescent="0.2">
      <c r="B84" s="16">
        <f t="shared" si="2"/>
        <v>72</v>
      </c>
      <c r="C84" s="16" t="s">
        <v>53</v>
      </c>
      <c r="D84" s="16" t="s">
        <v>32</v>
      </c>
      <c r="E84" s="53">
        <v>45131</v>
      </c>
      <c r="F84" s="53">
        <v>46042</v>
      </c>
      <c r="G84" s="43">
        <f t="shared" ref="G84:G90" si="4">$D$7*I84</f>
        <v>444280023.97649997</v>
      </c>
      <c r="H84" s="43">
        <v>0</v>
      </c>
      <c r="I84" s="44">
        <v>63735.81</v>
      </c>
      <c r="J84" s="16" t="s">
        <v>35</v>
      </c>
      <c r="K84" s="16" t="s">
        <v>33</v>
      </c>
      <c r="M84" s="36"/>
    </row>
    <row r="85" spans="2:23" x14ac:dyDescent="0.2">
      <c r="B85" s="16">
        <f t="shared" si="2"/>
        <v>73</v>
      </c>
      <c r="C85" s="16" t="s">
        <v>53</v>
      </c>
      <c r="D85" s="16" t="s">
        <v>32</v>
      </c>
      <c r="E85" s="53">
        <v>45131</v>
      </c>
      <c r="F85" s="53">
        <v>46014</v>
      </c>
      <c r="G85" s="43">
        <f t="shared" ref="G85" si="5">$D$7*I85</f>
        <v>104436578.61449999</v>
      </c>
      <c r="H85" s="43">
        <v>0</v>
      </c>
      <c r="I85" s="44">
        <v>14982.329999999998</v>
      </c>
      <c r="J85" s="16" t="s">
        <v>35</v>
      </c>
      <c r="K85" s="16" t="s">
        <v>33</v>
      </c>
      <c r="M85" s="36"/>
    </row>
    <row r="86" spans="2:23" x14ac:dyDescent="0.2">
      <c r="B86" s="16">
        <f t="shared" si="2"/>
        <v>74</v>
      </c>
      <c r="C86" s="16" t="s">
        <v>53</v>
      </c>
      <c r="D86" s="16" t="s">
        <v>32</v>
      </c>
      <c r="E86" s="53">
        <v>45496</v>
      </c>
      <c r="F86" s="53">
        <v>46009</v>
      </c>
      <c r="G86" s="43">
        <f t="shared" si="4"/>
        <v>109786482.78299999</v>
      </c>
      <c r="H86" s="43">
        <v>0</v>
      </c>
      <c r="I86" s="44">
        <v>15749.82</v>
      </c>
      <c r="J86" s="16" t="s">
        <v>35</v>
      </c>
      <c r="K86" s="16" t="s">
        <v>33</v>
      </c>
      <c r="M86" s="36"/>
    </row>
    <row r="87" spans="2:23" x14ac:dyDescent="0.2">
      <c r="B87" s="16">
        <f t="shared" si="2"/>
        <v>75</v>
      </c>
      <c r="C87" s="16" t="s">
        <v>53</v>
      </c>
      <c r="D87" s="16" t="s">
        <v>32</v>
      </c>
      <c r="E87" s="53">
        <v>45820</v>
      </c>
      <c r="F87" s="53">
        <v>46192</v>
      </c>
      <c r="G87" s="43">
        <f t="shared" ref="G87:G89" si="6">$D$7*I87</f>
        <v>734652208.63649988</v>
      </c>
      <c r="H87" s="43">
        <v>0</v>
      </c>
      <c r="I87" s="44">
        <v>105392.20999999999</v>
      </c>
      <c r="J87" s="16" t="s">
        <v>35</v>
      </c>
      <c r="K87" s="16" t="s">
        <v>33</v>
      </c>
      <c r="M87" s="36"/>
    </row>
    <row r="88" spans="2:23" x14ac:dyDescent="0.2">
      <c r="B88" s="16">
        <f t="shared" si="2"/>
        <v>76</v>
      </c>
      <c r="C88" s="16" t="s">
        <v>53</v>
      </c>
      <c r="D88" s="16" t="s">
        <v>32</v>
      </c>
      <c r="E88" s="53">
        <v>45917</v>
      </c>
      <c r="F88" s="53">
        <v>46277</v>
      </c>
      <c r="G88" s="43">
        <f t="shared" si="6"/>
        <v>759406729.449</v>
      </c>
      <c r="H88" s="43">
        <v>0</v>
      </c>
      <c r="I88" s="44">
        <v>108943.46</v>
      </c>
      <c r="J88" s="16" t="s">
        <v>35</v>
      </c>
      <c r="K88" s="16" t="s">
        <v>33</v>
      </c>
      <c r="M88" s="36"/>
    </row>
    <row r="89" spans="2:23" x14ac:dyDescent="0.2">
      <c r="B89" s="16">
        <f t="shared" si="2"/>
        <v>77</v>
      </c>
      <c r="C89" s="16" t="s">
        <v>30</v>
      </c>
      <c r="D89" s="16" t="s">
        <v>32</v>
      </c>
      <c r="E89" s="53">
        <v>45966</v>
      </c>
      <c r="F89" s="53">
        <v>45611</v>
      </c>
      <c r="G89" s="43">
        <f t="shared" si="6"/>
        <v>234686796.3539032</v>
      </c>
      <c r="H89" s="43">
        <v>0</v>
      </c>
      <c r="I89" s="44">
        <v>33667.849677419355</v>
      </c>
      <c r="J89" s="16" t="s">
        <v>31</v>
      </c>
      <c r="K89" s="16" t="s">
        <v>33</v>
      </c>
      <c r="M89" s="36"/>
    </row>
    <row r="90" spans="2:23" x14ac:dyDescent="0.2">
      <c r="B90" s="16">
        <f t="shared" si="2"/>
        <v>78</v>
      </c>
      <c r="C90" s="16" t="s">
        <v>50</v>
      </c>
      <c r="D90" s="16" t="s">
        <v>32</v>
      </c>
      <c r="E90" s="53">
        <v>45862</v>
      </c>
      <c r="F90" s="53">
        <v>46225</v>
      </c>
      <c r="G90" s="43">
        <f t="shared" si="4"/>
        <v>1929006167.8964999</v>
      </c>
      <c r="H90" s="43">
        <v>0</v>
      </c>
      <c r="I90" s="44">
        <v>276732.61</v>
      </c>
      <c r="J90" s="16" t="s">
        <v>31</v>
      </c>
      <c r="K90" s="16" t="s">
        <v>33</v>
      </c>
      <c r="M90" s="36"/>
    </row>
    <row r="91" spans="2:23" ht="3" customHeight="1" thickBot="1" x14ac:dyDescent="0.25">
      <c r="B91" s="19"/>
      <c r="C91" s="20"/>
      <c r="D91" s="19"/>
      <c r="E91" s="19"/>
      <c r="F91" s="21"/>
      <c r="G91" s="47"/>
      <c r="H91" s="45"/>
      <c r="I91" s="39"/>
      <c r="J91" s="19"/>
      <c r="K91" s="19"/>
    </row>
    <row r="92" spans="2:23" ht="13.5" thickBot="1" x14ac:dyDescent="0.25">
      <c r="F92" s="26" t="s">
        <v>19</v>
      </c>
      <c r="G92" s="48">
        <f>+SUM(G13:G91)</f>
        <v>49047201174.402283</v>
      </c>
      <c r="H92" s="46">
        <f>+SUM(H13:H91)</f>
        <v>43723151013.847725</v>
      </c>
      <c r="I92" s="40">
        <f>+SUM(I13:I91)</f>
        <v>763781.01906630816</v>
      </c>
    </row>
    <row r="93" spans="2:23" customFormat="1" ht="13.5" thickTop="1" x14ac:dyDescent="0.2">
      <c r="B93" s="6"/>
      <c r="C93" s="10"/>
      <c r="D93" s="59"/>
      <c r="E93" s="59"/>
      <c r="F93" s="2"/>
      <c r="G93" s="37"/>
      <c r="H93" s="37"/>
      <c r="I93" s="38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2:23" ht="18" x14ac:dyDescent="0.25">
      <c r="B94" s="12" t="s">
        <v>18</v>
      </c>
      <c r="G94" s="18"/>
      <c r="H94" s="57"/>
    </row>
    <row r="95" spans="2:23" x14ac:dyDescent="0.2">
      <c r="G95" s="18"/>
    </row>
    <row r="96" spans="2:23" ht="12.75" customHeight="1" x14ac:dyDescent="0.2">
      <c r="B96" s="70" t="s">
        <v>2</v>
      </c>
      <c r="C96" s="67" t="s">
        <v>3</v>
      </c>
      <c r="D96" s="67" t="s">
        <v>4</v>
      </c>
      <c r="E96" s="67" t="s">
        <v>25</v>
      </c>
      <c r="F96" s="67" t="s">
        <v>5</v>
      </c>
      <c r="G96" s="13" t="s">
        <v>6</v>
      </c>
      <c r="H96" s="69" t="s">
        <v>6</v>
      </c>
      <c r="I96" s="69"/>
      <c r="J96" s="67" t="s">
        <v>7</v>
      </c>
      <c r="K96" s="67" t="s">
        <v>20</v>
      </c>
    </row>
    <row r="97" spans="2:11" ht="13.5" thickBot="1" x14ac:dyDescent="0.25">
      <c r="B97" s="71"/>
      <c r="C97" s="68"/>
      <c r="D97" s="68"/>
      <c r="E97" s="68"/>
      <c r="F97" s="68"/>
      <c r="G97" s="60" t="s">
        <v>8</v>
      </c>
      <c r="H97" s="61" t="s">
        <v>9</v>
      </c>
      <c r="I97" s="61" t="s">
        <v>10</v>
      </c>
      <c r="J97" s="68"/>
      <c r="K97" s="68"/>
    </row>
    <row r="98" spans="2:11" x14ac:dyDescent="0.2">
      <c r="B98" s="16">
        <f>ROW(C98)-78-19</f>
        <v>1</v>
      </c>
      <c r="C98" s="16" t="s">
        <v>36</v>
      </c>
      <c r="D98" s="16" t="s">
        <v>32</v>
      </c>
      <c r="E98" s="53">
        <v>43969</v>
      </c>
      <c r="F98" s="53">
        <v>46323</v>
      </c>
      <c r="G98" s="43">
        <v>224903233</v>
      </c>
      <c r="H98" s="43">
        <f t="shared" ref="H98" si="7">G98</f>
        <v>224903233</v>
      </c>
      <c r="I98" s="44" t="s">
        <v>34</v>
      </c>
      <c r="J98" s="16" t="s">
        <v>35</v>
      </c>
      <c r="K98" s="16" t="s">
        <v>33</v>
      </c>
    </row>
    <row r="99" spans="2:11" x14ac:dyDescent="0.2">
      <c r="B99" s="16">
        <f>ROW(C99)-78-19</f>
        <v>2</v>
      </c>
      <c r="C99" s="16" t="s">
        <v>36</v>
      </c>
      <c r="D99" s="16" t="s">
        <v>32</v>
      </c>
      <c r="E99" s="53">
        <v>44560</v>
      </c>
      <c r="F99" s="53">
        <v>48212</v>
      </c>
      <c r="G99" s="18">
        <v>4333333340</v>
      </c>
      <c r="H99" s="18">
        <f>G99</f>
        <v>4333333340</v>
      </c>
      <c r="I99" s="44">
        <v>0</v>
      </c>
      <c r="J99" s="16" t="s">
        <v>35</v>
      </c>
      <c r="K99" s="16" t="s">
        <v>33</v>
      </c>
    </row>
    <row r="100" spans="2:11" x14ac:dyDescent="0.2">
      <c r="B100" s="16">
        <f t="shared" ref="B100:B126" si="8">ROW(C100)-78-19</f>
        <v>3</v>
      </c>
      <c r="C100" s="16" t="s">
        <v>36</v>
      </c>
      <c r="D100" s="16" t="s">
        <v>32</v>
      </c>
      <c r="E100" s="53">
        <v>44949</v>
      </c>
      <c r="F100" s="53">
        <v>46775</v>
      </c>
      <c r="G100" s="18">
        <v>4550000000</v>
      </c>
      <c r="H100" s="18">
        <f>G100</f>
        <v>4550000000</v>
      </c>
      <c r="I100" s="44"/>
      <c r="J100" s="16" t="s">
        <v>35</v>
      </c>
      <c r="K100" s="16" t="s">
        <v>33</v>
      </c>
    </row>
    <row r="101" spans="2:11" x14ac:dyDescent="0.2">
      <c r="B101" s="16">
        <f t="shared" si="8"/>
        <v>4</v>
      </c>
      <c r="C101" s="16" t="s">
        <v>36</v>
      </c>
      <c r="D101" s="16" t="s">
        <v>32</v>
      </c>
      <c r="E101" s="53">
        <v>45485</v>
      </c>
      <c r="F101" s="53">
        <v>49137</v>
      </c>
      <c r="G101" s="18">
        <v>4300000000</v>
      </c>
      <c r="H101" s="18">
        <f t="shared" ref="H101:H105" si="9">G101</f>
        <v>4300000000</v>
      </c>
      <c r="I101" s="44">
        <v>0</v>
      </c>
      <c r="J101" s="16" t="s">
        <v>35</v>
      </c>
      <c r="K101" s="16" t="s">
        <v>33</v>
      </c>
    </row>
    <row r="102" spans="2:11" x14ac:dyDescent="0.2">
      <c r="B102" s="16">
        <f t="shared" si="8"/>
        <v>5</v>
      </c>
      <c r="C102" s="16" t="s">
        <v>53</v>
      </c>
      <c r="D102" s="16" t="s">
        <v>32</v>
      </c>
      <c r="E102" s="53">
        <v>44313</v>
      </c>
      <c r="F102" s="53">
        <v>47944</v>
      </c>
      <c r="G102" s="43">
        <v>2391862551</v>
      </c>
      <c r="H102" s="18">
        <f t="shared" si="9"/>
        <v>2391862551</v>
      </c>
      <c r="I102" s="44">
        <v>0</v>
      </c>
      <c r="J102" s="16" t="s">
        <v>35</v>
      </c>
      <c r="K102" s="16" t="s">
        <v>33</v>
      </c>
    </row>
    <row r="103" spans="2:11" x14ac:dyDescent="0.2">
      <c r="B103" s="16">
        <f t="shared" si="8"/>
        <v>6</v>
      </c>
      <c r="C103" s="16" t="s">
        <v>53</v>
      </c>
      <c r="D103" s="16" t="s">
        <v>32</v>
      </c>
      <c r="E103" s="53">
        <v>45385</v>
      </c>
      <c r="F103" s="53">
        <v>46115</v>
      </c>
      <c r="G103" s="43">
        <v>296896934</v>
      </c>
      <c r="H103" s="18">
        <f t="shared" si="9"/>
        <v>296896934</v>
      </c>
      <c r="I103" s="44">
        <v>0</v>
      </c>
      <c r="J103" s="16" t="s">
        <v>35</v>
      </c>
      <c r="K103" s="16" t="s">
        <v>33</v>
      </c>
    </row>
    <row r="104" spans="2:11" x14ac:dyDescent="0.2">
      <c r="B104" s="16">
        <f t="shared" si="8"/>
        <v>7</v>
      </c>
      <c r="C104" s="16" t="s">
        <v>53</v>
      </c>
      <c r="D104" s="16" t="s">
        <v>32</v>
      </c>
      <c r="E104" s="53">
        <v>45699</v>
      </c>
      <c r="F104" s="53">
        <v>46235</v>
      </c>
      <c r="G104" s="43">
        <v>432261058</v>
      </c>
      <c r="H104" s="18">
        <f t="shared" si="9"/>
        <v>432261058</v>
      </c>
      <c r="I104" s="44">
        <v>0</v>
      </c>
      <c r="J104" s="16" t="s">
        <v>35</v>
      </c>
      <c r="K104" s="16" t="s">
        <v>33</v>
      </c>
    </row>
    <row r="105" spans="2:11" x14ac:dyDescent="0.2">
      <c r="B105" s="16">
        <f t="shared" si="8"/>
        <v>8</v>
      </c>
      <c r="C105" s="16" t="s">
        <v>53</v>
      </c>
      <c r="D105" s="16" t="s">
        <v>32</v>
      </c>
      <c r="E105" s="53">
        <v>45917</v>
      </c>
      <c r="F105" s="53">
        <v>46457</v>
      </c>
      <c r="G105" s="43">
        <v>227478948</v>
      </c>
      <c r="H105" s="18">
        <f t="shared" si="9"/>
        <v>227478948</v>
      </c>
      <c r="I105" s="44">
        <v>0</v>
      </c>
      <c r="J105" s="16" t="s">
        <v>35</v>
      </c>
      <c r="K105" s="16" t="s">
        <v>33</v>
      </c>
    </row>
    <row r="106" spans="2:11" x14ac:dyDescent="0.2">
      <c r="B106" s="16">
        <f t="shared" si="8"/>
        <v>9</v>
      </c>
      <c r="C106" s="16" t="s">
        <v>40</v>
      </c>
      <c r="D106" s="16" t="s">
        <v>32</v>
      </c>
      <c r="E106" s="53">
        <v>44770</v>
      </c>
      <c r="F106" s="53">
        <v>46571</v>
      </c>
      <c r="G106" s="43">
        <v>2672000000</v>
      </c>
      <c r="H106" s="43">
        <f t="shared" ref="H106:H122" si="10">G106</f>
        <v>2672000000</v>
      </c>
      <c r="I106" s="44">
        <v>0</v>
      </c>
      <c r="J106" s="16" t="s">
        <v>35</v>
      </c>
      <c r="K106" s="16" t="s">
        <v>33</v>
      </c>
    </row>
    <row r="107" spans="2:11" x14ac:dyDescent="0.2">
      <c r="B107" s="16">
        <f t="shared" si="8"/>
        <v>10</v>
      </c>
      <c r="C107" s="16" t="s">
        <v>40</v>
      </c>
      <c r="D107" s="16" t="s">
        <v>32</v>
      </c>
      <c r="E107" s="53">
        <v>44770</v>
      </c>
      <c r="F107" s="53">
        <v>46571</v>
      </c>
      <c r="G107" s="43">
        <v>1602000000</v>
      </c>
      <c r="H107" s="43">
        <f t="shared" si="10"/>
        <v>1602000000</v>
      </c>
      <c r="I107" s="44">
        <v>0</v>
      </c>
      <c r="J107" s="16" t="s">
        <v>35</v>
      </c>
      <c r="K107" s="16" t="s">
        <v>33</v>
      </c>
    </row>
    <row r="108" spans="2:11" x14ac:dyDescent="0.2">
      <c r="B108" s="16">
        <f t="shared" si="8"/>
        <v>11</v>
      </c>
      <c r="C108" s="16" t="s">
        <v>40</v>
      </c>
      <c r="D108" s="16" t="s">
        <v>32</v>
      </c>
      <c r="E108" s="53">
        <v>44791</v>
      </c>
      <c r="F108" s="53">
        <v>46604</v>
      </c>
      <c r="G108" s="43">
        <v>1067000000</v>
      </c>
      <c r="H108" s="43">
        <f t="shared" si="10"/>
        <v>1067000000</v>
      </c>
      <c r="I108" s="44">
        <v>0</v>
      </c>
      <c r="J108" s="16" t="s">
        <v>35</v>
      </c>
      <c r="K108" s="16" t="s">
        <v>33</v>
      </c>
    </row>
    <row r="109" spans="2:11" x14ac:dyDescent="0.2">
      <c r="B109" s="16">
        <f t="shared" si="8"/>
        <v>12</v>
      </c>
      <c r="C109" s="16" t="s">
        <v>40</v>
      </c>
      <c r="D109" s="16" t="s">
        <v>32</v>
      </c>
      <c r="E109" s="53">
        <v>45720</v>
      </c>
      <c r="F109" s="53">
        <v>46440</v>
      </c>
      <c r="G109" s="43">
        <v>800000000</v>
      </c>
      <c r="H109" s="43">
        <f t="shared" si="10"/>
        <v>800000000</v>
      </c>
      <c r="I109" s="44">
        <v>0</v>
      </c>
      <c r="J109" s="16" t="s">
        <v>35</v>
      </c>
      <c r="K109" s="16" t="s">
        <v>33</v>
      </c>
    </row>
    <row r="110" spans="2:11" x14ac:dyDescent="0.2">
      <c r="B110" s="16">
        <f t="shared" si="8"/>
        <v>13</v>
      </c>
      <c r="C110" s="16" t="s">
        <v>40</v>
      </c>
      <c r="D110" s="16" t="s">
        <v>32</v>
      </c>
      <c r="E110" s="53">
        <v>45777</v>
      </c>
      <c r="F110" s="53">
        <v>46497</v>
      </c>
      <c r="G110" s="43">
        <v>1250000000</v>
      </c>
      <c r="H110" s="43">
        <f t="shared" si="10"/>
        <v>1250000000</v>
      </c>
      <c r="I110" s="44">
        <v>0</v>
      </c>
      <c r="J110" s="16" t="s">
        <v>35</v>
      </c>
      <c r="K110" s="16" t="s">
        <v>33</v>
      </c>
    </row>
    <row r="111" spans="2:11" x14ac:dyDescent="0.2">
      <c r="B111" s="16">
        <f t="shared" si="8"/>
        <v>14</v>
      </c>
      <c r="C111" s="16" t="s">
        <v>40</v>
      </c>
      <c r="D111" s="16" t="s">
        <v>32</v>
      </c>
      <c r="E111" s="53">
        <v>45789</v>
      </c>
      <c r="F111" s="53">
        <v>46596</v>
      </c>
      <c r="G111" s="43">
        <v>1000000000</v>
      </c>
      <c r="H111" s="43">
        <f t="shared" si="10"/>
        <v>1000000000</v>
      </c>
      <c r="I111" s="44">
        <v>0</v>
      </c>
      <c r="J111" s="16" t="s">
        <v>35</v>
      </c>
      <c r="K111" s="16" t="s">
        <v>33</v>
      </c>
    </row>
    <row r="112" spans="2:11" x14ac:dyDescent="0.2">
      <c r="B112" s="16">
        <f t="shared" si="8"/>
        <v>15</v>
      </c>
      <c r="C112" s="16" t="s">
        <v>40</v>
      </c>
      <c r="D112" s="16" t="s">
        <v>32</v>
      </c>
      <c r="E112" s="53">
        <v>45790</v>
      </c>
      <c r="F112" s="53">
        <v>46596</v>
      </c>
      <c r="G112" s="43">
        <v>1000000000</v>
      </c>
      <c r="H112" s="43">
        <f t="shared" si="10"/>
        <v>1000000000</v>
      </c>
      <c r="I112" s="44">
        <v>0</v>
      </c>
      <c r="J112" s="16" t="s">
        <v>35</v>
      </c>
      <c r="K112" s="16" t="s">
        <v>33</v>
      </c>
    </row>
    <row r="113" spans="2:13" x14ac:dyDescent="0.2">
      <c r="B113" s="16">
        <f t="shared" si="8"/>
        <v>16</v>
      </c>
      <c r="C113" s="16" t="s">
        <v>40</v>
      </c>
      <c r="D113" s="16" t="s">
        <v>32</v>
      </c>
      <c r="E113" s="53">
        <v>45796</v>
      </c>
      <c r="F113" s="53">
        <v>46512</v>
      </c>
      <c r="G113" s="43">
        <v>500000000</v>
      </c>
      <c r="H113" s="43">
        <f t="shared" si="10"/>
        <v>500000000</v>
      </c>
      <c r="I113" s="44">
        <v>0</v>
      </c>
      <c r="J113" s="16" t="s">
        <v>35</v>
      </c>
      <c r="K113" s="16" t="s">
        <v>33</v>
      </c>
    </row>
    <row r="114" spans="2:13" x14ac:dyDescent="0.2">
      <c r="B114" s="16">
        <f t="shared" si="8"/>
        <v>17</v>
      </c>
      <c r="C114" s="16" t="s">
        <v>40</v>
      </c>
      <c r="D114" s="16" t="s">
        <v>32</v>
      </c>
      <c r="E114" s="53">
        <v>45805</v>
      </c>
      <c r="F114" s="53">
        <v>46525</v>
      </c>
      <c r="G114" s="43">
        <v>1175000000</v>
      </c>
      <c r="H114" s="43">
        <f t="shared" si="10"/>
        <v>1175000000</v>
      </c>
      <c r="I114" s="44">
        <v>0</v>
      </c>
      <c r="J114" s="16" t="s">
        <v>35</v>
      </c>
      <c r="K114" s="16" t="s">
        <v>33</v>
      </c>
    </row>
    <row r="115" spans="2:13" x14ac:dyDescent="0.2">
      <c r="B115" s="16">
        <f t="shared" si="8"/>
        <v>18</v>
      </c>
      <c r="C115" s="16" t="s">
        <v>40</v>
      </c>
      <c r="D115" s="16" t="s">
        <v>32</v>
      </c>
      <c r="E115" s="53">
        <v>45812</v>
      </c>
      <c r="F115" s="53">
        <v>46532</v>
      </c>
      <c r="G115" s="43">
        <v>325000000</v>
      </c>
      <c r="H115" s="43">
        <f t="shared" si="10"/>
        <v>325000000</v>
      </c>
      <c r="I115" s="44">
        <v>0</v>
      </c>
      <c r="J115" s="16" t="s">
        <v>35</v>
      </c>
      <c r="K115" s="16" t="s">
        <v>33</v>
      </c>
    </row>
    <row r="116" spans="2:13" x14ac:dyDescent="0.2">
      <c r="B116" s="16">
        <f t="shared" si="8"/>
        <v>19</v>
      </c>
      <c r="C116" s="16" t="s">
        <v>40</v>
      </c>
      <c r="D116" s="16" t="s">
        <v>32</v>
      </c>
      <c r="E116" s="53">
        <v>45883</v>
      </c>
      <c r="F116" s="53">
        <v>46603</v>
      </c>
      <c r="G116" s="43">
        <v>900000000</v>
      </c>
      <c r="H116" s="43">
        <f t="shared" si="10"/>
        <v>900000000</v>
      </c>
      <c r="I116" s="44">
        <v>0</v>
      </c>
      <c r="J116" s="16" t="s">
        <v>35</v>
      </c>
      <c r="K116" s="16" t="s">
        <v>33</v>
      </c>
    </row>
    <row r="117" spans="2:13" x14ac:dyDescent="0.2">
      <c r="B117" s="16">
        <f t="shared" si="8"/>
        <v>20</v>
      </c>
      <c r="C117" s="16" t="s">
        <v>40</v>
      </c>
      <c r="D117" s="16" t="s">
        <v>32</v>
      </c>
      <c r="E117" s="53">
        <v>45894</v>
      </c>
      <c r="F117" s="53">
        <v>46610</v>
      </c>
      <c r="G117" s="43">
        <v>530000000</v>
      </c>
      <c r="H117" s="43">
        <f t="shared" si="10"/>
        <v>530000000</v>
      </c>
      <c r="I117" s="44">
        <v>0</v>
      </c>
      <c r="J117" s="16" t="s">
        <v>35</v>
      </c>
      <c r="K117" s="16" t="s">
        <v>33</v>
      </c>
    </row>
    <row r="118" spans="2:13" x14ac:dyDescent="0.2">
      <c r="B118" s="16">
        <f t="shared" si="8"/>
        <v>21</v>
      </c>
      <c r="C118" s="16" t="s">
        <v>40</v>
      </c>
      <c r="D118" s="16" t="s">
        <v>32</v>
      </c>
      <c r="E118" s="53">
        <v>45902</v>
      </c>
      <c r="F118" s="53">
        <v>46622</v>
      </c>
      <c r="G118" s="43">
        <v>500000000</v>
      </c>
      <c r="H118" s="43">
        <f t="shared" si="10"/>
        <v>500000000</v>
      </c>
      <c r="I118" s="44">
        <v>0</v>
      </c>
      <c r="J118" s="16" t="s">
        <v>35</v>
      </c>
      <c r="K118" s="16" t="s">
        <v>33</v>
      </c>
    </row>
    <row r="119" spans="2:13" x14ac:dyDescent="0.2">
      <c r="B119" s="16">
        <f t="shared" si="8"/>
        <v>22</v>
      </c>
      <c r="C119" s="16" t="s">
        <v>40</v>
      </c>
      <c r="D119" s="16" t="s">
        <v>32</v>
      </c>
      <c r="E119" s="53">
        <v>45903</v>
      </c>
      <c r="F119" s="53">
        <v>46623</v>
      </c>
      <c r="G119" s="43">
        <v>875000000</v>
      </c>
      <c r="H119" s="43">
        <f t="shared" si="10"/>
        <v>875000000</v>
      </c>
      <c r="I119" s="44">
        <v>0</v>
      </c>
      <c r="J119" s="16" t="s">
        <v>35</v>
      </c>
      <c r="K119" s="16" t="s">
        <v>33</v>
      </c>
    </row>
    <row r="120" spans="2:13" x14ac:dyDescent="0.2">
      <c r="B120" s="16">
        <f t="shared" si="8"/>
        <v>23</v>
      </c>
      <c r="C120" s="16" t="s">
        <v>40</v>
      </c>
      <c r="D120" s="16" t="s">
        <v>32</v>
      </c>
      <c r="E120" s="53">
        <v>45903</v>
      </c>
      <c r="F120" s="53">
        <v>46624</v>
      </c>
      <c r="G120" s="43">
        <v>400000000</v>
      </c>
      <c r="H120" s="43">
        <f t="shared" si="10"/>
        <v>400000000</v>
      </c>
      <c r="I120" s="44">
        <v>0</v>
      </c>
      <c r="J120" s="16" t="s">
        <v>35</v>
      </c>
      <c r="K120" s="16" t="s">
        <v>33</v>
      </c>
    </row>
    <row r="121" spans="2:13" x14ac:dyDescent="0.2">
      <c r="B121" s="16">
        <f t="shared" si="8"/>
        <v>24</v>
      </c>
      <c r="C121" s="16" t="s">
        <v>40</v>
      </c>
      <c r="D121" s="16" t="s">
        <v>32</v>
      </c>
      <c r="E121" s="53">
        <v>45903</v>
      </c>
      <c r="F121" s="53">
        <v>46629</v>
      </c>
      <c r="G121" s="43">
        <v>850000000</v>
      </c>
      <c r="H121" s="43">
        <f t="shared" si="10"/>
        <v>850000000</v>
      </c>
      <c r="I121" s="44">
        <v>0</v>
      </c>
      <c r="J121" s="16" t="s">
        <v>35</v>
      </c>
      <c r="K121" s="16" t="s">
        <v>33</v>
      </c>
    </row>
    <row r="122" spans="2:13" x14ac:dyDescent="0.2">
      <c r="B122" s="16">
        <f t="shared" si="8"/>
        <v>25</v>
      </c>
      <c r="C122" s="16" t="s">
        <v>40</v>
      </c>
      <c r="D122" s="16" t="s">
        <v>32</v>
      </c>
      <c r="E122" s="53">
        <v>45925</v>
      </c>
      <c r="F122" s="53">
        <v>46645</v>
      </c>
      <c r="G122" s="43">
        <v>825000000</v>
      </c>
      <c r="H122" s="43">
        <f t="shared" si="10"/>
        <v>825000000</v>
      </c>
      <c r="I122" s="44">
        <v>0</v>
      </c>
      <c r="J122" s="16" t="s">
        <v>35</v>
      </c>
      <c r="K122" s="16" t="s">
        <v>33</v>
      </c>
    </row>
    <row r="123" spans="2:13" x14ac:dyDescent="0.2">
      <c r="B123" s="16">
        <f t="shared" si="8"/>
        <v>26</v>
      </c>
      <c r="C123" s="16" t="s">
        <v>40</v>
      </c>
      <c r="D123" s="16" t="s">
        <v>32</v>
      </c>
      <c r="E123" s="53">
        <v>43434</v>
      </c>
      <c r="F123" s="53">
        <v>47034</v>
      </c>
      <c r="G123" s="43">
        <f t="shared" ref="G123:G126" si="11">$D$7*I123</f>
        <v>16381027500</v>
      </c>
      <c r="H123" s="43">
        <v>0</v>
      </c>
      <c r="I123" s="44">
        <v>2350000</v>
      </c>
      <c r="J123" s="16" t="s">
        <v>35</v>
      </c>
      <c r="K123" s="16" t="s">
        <v>33</v>
      </c>
    </row>
    <row r="124" spans="2:13" x14ac:dyDescent="0.2">
      <c r="B124" s="16">
        <f t="shared" si="8"/>
        <v>27</v>
      </c>
      <c r="C124" s="16" t="s">
        <v>53</v>
      </c>
      <c r="D124" s="16" t="s">
        <v>32</v>
      </c>
      <c r="E124" s="53">
        <v>45131</v>
      </c>
      <c r="F124" s="53">
        <v>48783</v>
      </c>
      <c r="G124" s="43">
        <f t="shared" si="11"/>
        <v>5879698662.8400002</v>
      </c>
      <c r="H124" s="43">
        <v>0</v>
      </c>
      <c r="I124" s="44">
        <v>843493.60000000009</v>
      </c>
      <c r="J124" s="16" t="s">
        <v>35</v>
      </c>
      <c r="K124" s="16" t="s">
        <v>33</v>
      </c>
      <c r="M124" s="36"/>
    </row>
    <row r="125" spans="2:13" x14ac:dyDescent="0.2">
      <c r="B125" s="16">
        <f t="shared" si="8"/>
        <v>28</v>
      </c>
      <c r="C125" s="16" t="s">
        <v>53</v>
      </c>
      <c r="D125" s="16" t="s">
        <v>32</v>
      </c>
      <c r="E125" s="53">
        <v>45496</v>
      </c>
      <c r="F125" s="53">
        <v>46586</v>
      </c>
      <c r="G125" s="43">
        <f t="shared" si="11"/>
        <v>695314321.25250006</v>
      </c>
      <c r="H125" s="43">
        <v>0</v>
      </c>
      <c r="I125" s="44">
        <v>99748.85000000002</v>
      </c>
      <c r="J125" s="16" t="s">
        <v>35</v>
      </c>
      <c r="K125" s="16" t="s">
        <v>33</v>
      </c>
      <c r="M125" s="36"/>
    </row>
    <row r="126" spans="2:13" x14ac:dyDescent="0.2">
      <c r="B126" s="16">
        <f t="shared" si="8"/>
        <v>29</v>
      </c>
      <c r="C126" s="16" t="s">
        <v>53</v>
      </c>
      <c r="D126" s="16" t="s">
        <v>32</v>
      </c>
      <c r="E126" s="53">
        <v>45917</v>
      </c>
      <c r="F126" s="53">
        <v>46637</v>
      </c>
      <c r="G126" s="43">
        <f t="shared" si="11"/>
        <v>698275104.84000003</v>
      </c>
      <c r="H126" s="43">
        <v>0</v>
      </c>
      <c r="I126" s="44">
        <v>100173.6</v>
      </c>
      <c r="J126" s="16" t="s">
        <v>35</v>
      </c>
      <c r="K126" s="16" t="s">
        <v>33</v>
      </c>
      <c r="M126" s="36"/>
    </row>
    <row r="127" spans="2:13" ht="4.5" customHeight="1" thickBot="1" x14ac:dyDescent="0.25">
      <c r="B127" s="19"/>
      <c r="C127" s="20"/>
      <c r="D127" s="19"/>
      <c r="E127" s="19"/>
      <c r="F127" s="21"/>
      <c r="G127" s="22"/>
      <c r="H127" s="19"/>
      <c r="I127" s="19"/>
      <c r="J127" s="21"/>
      <c r="K127" s="21"/>
    </row>
    <row r="128" spans="2:13" ht="13.5" thickBot="1" x14ac:dyDescent="0.25">
      <c r="F128" s="26" t="s">
        <v>19</v>
      </c>
      <c r="G128" s="27">
        <f>SUM(G98:G127)</f>
        <v>56682051652.932495</v>
      </c>
      <c r="H128" s="27">
        <f>+SUM(H98:H127)</f>
        <v>33027736064</v>
      </c>
      <c r="I128" s="52">
        <f>+SUM(I98:I127)</f>
        <v>3393416.0500000003</v>
      </c>
    </row>
    <row r="129" spans="3:10" ht="13.5" thickTop="1" x14ac:dyDescent="0.2">
      <c r="G129" s="18"/>
    </row>
    <row r="130" spans="3:10" x14ac:dyDescent="0.2">
      <c r="G130" s="18"/>
      <c r="H130" s="57"/>
      <c r="I130" s="49"/>
    </row>
    <row r="131" spans="3:10" x14ac:dyDescent="0.2">
      <c r="G131" s="18"/>
    </row>
    <row r="132" spans="3:10" x14ac:dyDescent="0.2">
      <c r="G132" s="18"/>
    </row>
    <row r="133" spans="3:10" x14ac:dyDescent="0.2">
      <c r="C133" s="65"/>
      <c r="D133" s="65"/>
      <c r="E133" s="65"/>
      <c r="F133" s="65"/>
      <c r="G133" s="65"/>
      <c r="H133" s="65"/>
      <c r="I133" s="65"/>
      <c r="J133" s="65"/>
    </row>
    <row r="134" spans="3:10" x14ac:dyDescent="0.2">
      <c r="C134" s="66"/>
      <c r="D134" s="66"/>
      <c r="E134" s="66"/>
      <c r="F134" s="66"/>
      <c r="G134" s="66"/>
      <c r="H134" s="66"/>
      <c r="I134" s="66"/>
      <c r="J134" s="66"/>
    </row>
    <row r="135" spans="3:10" x14ac:dyDescent="0.2">
      <c r="G135" s="18"/>
    </row>
    <row r="136" spans="3:10" x14ac:dyDescent="0.2">
      <c r="G136" s="18"/>
    </row>
    <row r="137" spans="3:10" x14ac:dyDescent="0.2">
      <c r="G137" s="18"/>
    </row>
    <row r="138" spans="3:10" x14ac:dyDescent="0.2">
      <c r="G138" s="18"/>
    </row>
    <row r="139" spans="3:10" x14ac:dyDescent="0.2">
      <c r="G139" s="18"/>
    </row>
    <row r="140" spans="3:10" x14ac:dyDescent="0.2">
      <c r="G140" s="18"/>
    </row>
    <row r="141" spans="3:10" x14ac:dyDescent="0.2">
      <c r="G141" s="18"/>
    </row>
    <row r="142" spans="3:10" x14ac:dyDescent="0.2">
      <c r="G142" s="18"/>
    </row>
    <row r="143" spans="3:10" x14ac:dyDescent="0.2">
      <c r="G143" s="18"/>
    </row>
    <row r="144" spans="3:10" x14ac:dyDescent="0.2">
      <c r="G144" s="18"/>
    </row>
    <row r="145" spans="7:7" x14ac:dyDescent="0.2">
      <c r="G145" s="18"/>
    </row>
    <row r="146" spans="7:7" x14ac:dyDescent="0.2">
      <c r="G146" s="18"/>
    </row>
    <row r="147" spans="7:7" x14ac:dyDescent="0.2">
      <c r="G147" s="18"/>
    </row>
    <row r="148" spans="7:7" x14ac:dyDescent="0.2">
      <c r="G148" s="18"/>
    </row>
    <row r="149" spans="7:7" x14ac:dyDescent="0.2">
      <c r="G149" s="18"/>
    </row>
    <row r="150" spans="7:7" x14ac:dyDescent="0.2">
      <c r="G150" s="18"/>
    </row>
    <row r="151" spans="7:7" x14ac:dyDescent="0.2">
      <c r="G151" s="18"/>
    </row>
    <row r="152" spans="7:7" x14ac:dyDescent="0.2">
      <c r="G152" s="18"/>
    </row>
    <row r="153" spans="7:7" x14ac:dyDescent="0.2">
      <c r="G153" s="18"/>
    </row>
    <row r="154" spans="7:7" x14ac:dyDescent="0.2">
      <c r="G154" s="18"/>
    </row>
    <row r="155" spans="7:7" x14ac:dyDescent="0.2">
      <c r="G155" s="18"/>
    </row>
    <row r="156" spans="7:7" x14ac:dyDescent="0.2">
      <c r="G156" s="18"/>
    </row>
    <row r="157" spans="7:7" x14ac:dyDescent="0.2">
      <c r="G157" s="18"/>
    </row>
    <row r="158" spans="7:7" x14ac:dyDescent="0.2">
      <c r="G158" s="18"/>
    </row>
    <row r="159" spans="7:7" x14ac:dyDescent="0.2">
      <c r="G159" s="18"/>
    </row>
    <row r="160" spans="7:7" x14ac:dyDescent="0.2">
      <c r="G160" s="18"/>
    </row>
    <row r="161" spans="7:7" x14ac:dyDescent="0.2">
      <c r="G161" s="18"/>
    </row>
    <row r="162" spans="7:7" x14ac:dyDescent="0.2">
      <c r="G162" s="18"/>
    </row>
    <row r="163" spans="7:7" x14ac:dyDescent="0.2">
      <c r="G163" s="18"/>
    </row>
    <row r="164" spans="7:7" x14ac:dyDescent="0.2">
      <c r="G164" s="18"/>
    </row>
    <row r="165" spans="7:7" x14ac:dyDescent="0.2">
      <c r="G165" s="18"/>
    </row>
    <row r="166" spans="7:7" x14ac:dyDescent="0.2">
      <c r="G166" s="18"/>
    </row>
    <row r="167" spans="7:7" x14ac:dyDescent="0.2">
      <c r="G167" s="18"/>
    </row>
    <row r="168" spans="7:7" x14ac:dyDescent="0.2">
      <c r="G168" s="18"/>
    </row>
    <row r="169" spans="7:7" x14ac:dyDescent="0.2">
      <c r="G169" s="18"/>
    </row>
    <row r="170" spans="7:7" x14ac:dyDescent="0.2">
      <c r="G170" s="18"/>
    </row>
    <row r="171" spans="7:7" x14ac:dyDescent="0.2">
      <c r="G171" s="18"/>
    </row>
    <row r="172" spans="7:7" x14ac:dyDescent="0.2">
      <c r="G172" s="18"/>
    </row>
    <row r="173" spans="7:7" x14ac:dyDescent="0.2">
      <c r="G173" s="18"/>
    </row>
    <row r="174" spans="7:7" x14ac:dyDescent="0.2">
      <c r="G174" s="18"/>
    </row>
    <row r="175" spans="7:7" x14ac:dyDescent="0.2">
      <c r="G175" s="18"/>
    </row>
    <row r="176" spans="7:7" x14ac:dyDescent="0.2">
      <c r="G176" s="18"/>
    </row>
    <row r="177" spans="7:7" x14ac:dyDescent="0.2">
      <c r="G177" s="18"/>
    </row>
    <row r="178" spans="7:7" x14ac:dyDescent="0.2">
      <c r="G178" s="18"/>
    </row>
    <row r="179" spans="7:7" x14ac:dyDescent="0.2">
      <c r="G179" s="18"/>
    </row>
    <row r="180" spans="7:7" x14ac:dyDescent="0.2">
      <c r="G180" s="18"/>
    </row>
    <row r="181" spans="7:7" x14ac:dyDescent="0.2">
      <c r="G181" s="18"/>
    </row>
    <row r="182" spans="7:7" x14ac:dyDescent="0.2">
      <c r="G182" s="18"/>
    </row>
    <row r="183" spans="7:7" x14ac:dyDescent="0.2">
      <c r="G183" s="18"/>
    </row>
    <row r="184" spans="7:7" x14ac:dyDescent="0.2">
      <c r="G184" s="18"/>
    </row>
    <row r="185" spans="7:7" x14ac:dyDescent="0.2">
      <c r="G185" s="18"/>
    </row>
    <row r="186" spans="7:7" x14ac:dyDescent="0.2">
      <c r="G186" s="18"/>
    </row>
    <row r="187" spans="7:7" x14ac:dyDescent="0.2">
      <c r="G187" s="18"/>
    </row>
    <row r="188" spans="7:7" x14ac:dyDescent="0.2">
      <c r="G188" s="18"/>
    </row>
    <row r="189" spans="7:7" x14ac:dyDescent="0.2">
      <c r="G189" s="18"/>
    </row>
    <row r="194" spans="7:9" x14ac:dyDescent="0.2">
      <c r="G194" s="56"/>
      <c r="I194" s="58"/>
    </row>
    <row r="195" spans="7:9" x14ac:dyDescent="0.2">
      <c r="G195" s="56"/>
    </row>
  </sheetData>
  <autoFilter ref="C1:C196" xr:uid="{00000000-0001-0000-0100-000000000000}"/>
  <mergeCells count="20">
    <mergeCell ref="B11:B12"/>
    <mergeCell ref="F11:F12"/>
    <mergeCell ref="C11:C12"/>
    <mergeCell ref="B96:B97"/>
    <mergeCell ref="C96:C97"/>
    <mergeCell ref="D96:D97"/>
    <mergeCell ref="E96:E97"/>
    <mergeCell ref="F96:F97"/>
    <mergeCell ref="D11:D12"/>
    <mergeCell ref="E11:E12"/>
    <mergeCell ref="C133:D133"/>
    <mergeCell ref="E133:J133"/>
    <mergeCell ref="C134:D134"/>
    <mergeCell ref="E134:J134"/>
    <mergeCell ref="K11:K12"/>
    <mergeCell ref="K96:K97"/>
    <mergeCell ref="H96:I96"/>
    <mergeCell ref="J96:J97"/>
    <mergeCell ref="J11:J12"/>
    <mergeCell ref="H11:I11"/>
  </mergeCells>
  <phoneticPr fontId="2" type="noConversion"/>
  <hyperlinks>
    <hyperlink ref="B1" location="Índice!A1" display="Regresar al Índice" xr:uid="{00000000-0004-0000-0100-000000000000}"/>
  </hyperlinks>
  <printOptions horizontalCentered="1"/>
  <pageMargins left="1.5748031496062993" right="0.9055118110236221" top="0.39370078740157483" bottom="0.98425196850393704" header="0" footer="0"/>
  <pageSetup paperSize="9" scale="55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10"/>
  <sheetViews>
    <sheetView showGridLines="0" topLeftCell="A3" workbookViewId="0">
      <selection activeCell="E16" sqref="E16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+Índice!B15&amp;Índice!C15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45930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6970.65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0" t="s">
        <v>2</v>
      </c>
      <c r="B11" s="67" t="s">
        <v>12</v>
      </c>
      <c r="C11" s="67" t="s">
        <v>4</v>
      </c>
      <c r="D11" s="67" t="s">
        <v>26</v>
      </c>
      <c r="E11" s="67" t="s">
        <v>5</v>
      </c>
      <c r="F11" s="13" t="s">
        <v>6</v>
      </c>
      <c r="G11" s="69" t="s">
        <v>6</v>
      </c>
      <c r="H11" s="69"/>
      <c r="I11" s="67" t="s">
        <v>7</v>
      </c>
      <c r="J11" s="67" t="s">
        <v>20</v>
      </c>
    </row>
    <row r="12" spans="1:22" ht="13.5" customHeight="1" thickBot="1" x14ac:dyDescent="0.25">
      <c r="A12" s="71"/>
      <c r="B12" s="68"/>
      <c r="C12" s="68"/>
      <c r="D12" s="68"/>
      <c r="E12" s="68"/>
      <c r="F12" s="14" t="s">
        <v>8</v>
      </c>
      <c r="G12" s="15" t="s">
        <v>9</v>
      </c>
      <c r="H12" s="15" t="s">
        <v>10</v>
      </c>
      <c r="I12" s="68"/>
      <c r="J12" s="68"/>
    </row>
    <row r="13" spans="1:22" x14ac:dyDescent="0.2">
      <c r="A13" s="16">
        <f>ROW(B13)-12</f>
        <v>1</v>
      </c>
      <c r="B13" s="17" t="s">
        <v>42</v>
      </c>
      <c r="C13" s="17" t="s">
        <v>43</v>
      </c>
      <c r="D13" s="53">
        <v>45899</v>
      </c>
      <c r="E13" s="53">
        <v>46049</v>
      </c>
      <c r="F13" s="18">
        <v>1662480</v>
      </c>
      <c r="G13" s="37">
        <f t="shared" ref="G13:G25" si="0">F13</f>
        <v>1662480</v>
      </c>
      <c r="H13" s="38">
        <v>0</v>
      </c>
      <c r="I13" s="16" t="s">
        <v>46</v>
      </c>
      <c r="J13" s="16" t="s">
        <v>33</v>
      </c>
      <c r="L13" s="49"/>
    </row>
    <row r="14" spans="1:22" x14ac:dyDescent="0.2">
      <c r="A14" s="16">
        <f t="shared" ref="A14:A36" si="1">ROW(B14)-12</f>
        <v>2</v>
      </c>
      <c r="B14" s="17" t="s">
        <v>56</v>
      </c>
      <c r="C14" s="17" t="s">
        <v>43</v>
      </c>
      <c r="D14" s="53">
        <v>45890</v>
      </c>
      <c r="E14" s="53">
        <v>46040</v>
      </c>
      <c r="F14" s="18">
        <v>4742045</v>
      </c>
      <c r="G14" s="37">
        <f t="shared" si="0"/>
        <v>4742045</v>
      </c>
      <c r="H14" s="38">
        <v>0</v>
      </c>
      <c r="I14" s="16" t="s">
        <v>46</v>
      </c>
      <c r="J14" s="16" t="s">
        <v>33</v>
      </c>
      <c r="L14" s="49"/>
    </row>
    <row r="15" spans="1:22" x14ac:dyDescent="0.2">
      <c r="A15" s="16">
        <f t="shared" si="1"/>
        <v>3</v>
      </c>
      <c r="B15" s="17" t="s">
        <v>54</v>
      </c>
      <c r="C15" s="17" t="s">
        <v>43</v>
      </c>
      <c r="D15" s="53">
        <v>45868</v>
      </c>
      <c r="E15" s="53">
        <v>46018</v>
      </c>
      <c r="F15" s="18">
        <v>10954235</v>
      </c>
      <c r="G15" s="37">
        <f t="shared" si="0"/>
        <v>10954235</v>
      </c>
      <c r="H15" s="38">
        <v>0</v>
      </c>
      <c r="I15" s="16" t="s">
        <v>46</v>
      </c>
      <c r="J15" s="16" t="s">
        <v>33</v>
      </c>
      <c r="L15" s="49"/>
    </row>
    <row r="16" spans="1:22" x14ac:dyDescent="0.2">
      <c r="A16" s="16">
        <f t="shared" si="1"/>
        <v>4</v>
      </c>
      <c r="B16" s="17" t="s">
        <v>71</v>
      </c>
      <c r="C16" s="17" t="s">
        <v>43</v>
      </c>
      <c r="D16" s="53">
        <v>45868</v>
      </c>
      <c r="E16" s="53">
        <v>46018</v>
      </c>
      <c r="F16" s="18">
        <v>5333269</v>
      </c>
      <c r="G16" s="37">
        <f t="shared" si="0"/>
        <v>5333269</v>
      </c>
      <c r="H16" s="38">
        <v>0</v>
      </c>
      <c r="I16" s="16" t="s">
        <v>46</v>
      </c>
      <c r="J16" s="16" t="s">
        <v>33</v>
      </c>
      <c r="L16" s="49"/>
    </row>
    <row r="17" spans="1:12" x14ac:dyDescent="0.2">
      <c r="A17" s="16">
        <f t="shared" si="1"/>
        <v>5</v>
      </c>
      <c r="B17" s="17" t="s">
        <v>72</v>
      </c>
      <c r="C17" s="17" t="s">
        <v>43</v>
      </c>
      <c r="D17" s="53">
        <v>45876</v>
      </c>
      <c r="E17" s="53">
        <v>46026</v>
      </c>
      <c r="F17" s="18">
        <v>1355520</v>
      </c>
      <c r="G17" s="37">
        <f t="shared" si="0"/>
        <v>1355520</v>
      </c>
      <c r="H17" s="38">
        <v>0</v>
      </c>
      <c r="I17" s="16" t="s">
        <v>46</v>
      </c>
      <c r="J17" s="16" t="s">
        <v>33</v>
      </c>
      <c r="L17" s="49"/>
    </row>
    <row r="18" spans="1:12" x14ac:dyDescent="0.2">
      <c r="A18" s="16">
        <f t="shared" si="1"/>
        <v>6</v>
      </c>
      <c r="B18" s="17" t="s">
        <v>59</v>
      </c>
      <c r="C18" s="17" t="s">
        <v>43</v>
      </c>
      <c r="D18" s="53">
        <v>45879</v>
      </c>
      <c r="E18" s="53">
        <v>46029</v>
      </c>
      <c r="F18" s="18">
        <v>90556000</v>
      </c>
      <c r="G18" s="37">
        <f t="shared" si="0"/>
        <v>90556000</v>
      </c>
      <c r="H18" s="38">
        <v>0</v>
      </c>
      <c r="I18" s="16" t="s">
        <v>46</v>
      </c>
      <c r="J18" s="16" t="s">
        <v>33</v>
      </c>
      <c r="L18" s="49"/>
    </row>
    <row r="19" spans="1:12" x14ac:dyDescent="0.2">
      <c r="A19" s="16">
        <f t="shared" si="1"/>
        <v>7</v>
      </c>
      <c r="B19" s="17" t="s">
        <v>73</v>
      </c>
      <c r="C19" s="17" t="s">
        <v>43</v>
      </c>
      <c r="D19" s="53">
        <v>45901</v>
      </c>
      <c r="E19" s="53">
        <v>46051</v>
      </c>
      <c r="F19" s="18">
        <v>8266471</v>
      </c>
      <c r="G19" s="37">
        <f t="shared" si="0"/>
        <v>8266471</v>
      </c>
      <c r="H19" s="38">
        <v>0</v>
      </c>
      <c r="I19" s="16" t="s">
        <v>46</v>
      </c>
      <c r="J19" s="16" t="s">
        <v>33</v>
      </c>
      <c r="L19" s="49"/>
    </row>
    <row r="20" spans="1:12" x14ac:dyDescent="0.2">
      <c r="A20" s="16">
        <f t="shared" si="1"/>
        <v>8</v>
      </c>
      <c r="B20" s="17" t="s">
        <v>74</v>
      </c>
      <c r="C20" s="17" t="s">
        <v>43</v>
      </c>
      <c r="D20" s="53">
        <v>45909</v>
      </c>
      <c r="E20" s="53">
        <v>46059</v>
      </c>
      <c r="F20" s="18">
        <v>1299000</v>
      </c>
      <c r="G20" s="37">
        <f t="shared" si="0"/>
        <v>1299000</v>
      </c>
      <c r="H20" s="38">
        <v>0</v>
      </c>
      <c r="I20" s="16" t="s">
        <v>46</v>
      </c>
      <c r="J20" s="16" t="s">
        <v>33</v>
      </c>
      <c r="L20" s="49"/>
    </row>
    <row r="21" spans="1:12" x14ac:dyDescent="0.2">
      <c r="A21" s="16">
        <f t="shared" si="1"/>
        <v>9</v>
      </c>
      <c r="B21" s="17" t="s">
        <v>75</v>
      </c>
      <c r="C21" s="17" t="s">
        <v>43</v>
      </c>
      <c r="D21" s="53">
        <v>45881</v>
      </c>
      <c r="E21" s="53">
        <v>46031</v>
      </c>
      <c r="F21" s="18">
        <v>19516934</v>
      </c>
      <c r="G21" s="37">
        <f t="shared" si="0"/>
        <v>19516934</v>
      </c>
      <c r="H21" s="38">
        <v>0</v>
      </c>
      <c r="I21" s="16" t="s">
        <v>46</v>
      </c>
      <c r="J21" s="16" t="s">
        <v>33</v>
      </c>
      <c r="L21" s="49"/>
    </row>
    <row r="22" spans="1:12" x14ac:dyDescent="0.2">
      <c r="A22" s="16">
        <f t="shared" si="1"/>
        <v>10</v>
      </c>
      <c r="B22" s="17" t="s">
        <v>55</v>
      </c>
      <c r="C22" s="17" t="s">
        <v>43</v>
      </c>
      <c r="D22" s="53">
        <v>45926</v>
      </c>
      <c r="E22" s="53">
        <v>46076</v>
      </c>
      <c r="F22" s="18">
        <v>55126560</v>
      </c>
      <c r="G22" s="37">
        <f t="shared" si="0"/>
        <v>55126560</v>
      </c>
      <c r="H22" s="38">
        <v>0</v>
      </c>
      <c r="I22" s="16" t="s">
        <v>46</v>
      </c>
      <c r="J22" s="16" t="s">
        <v>33</v>
      </c>
      <c r="L22" s="49"/>
    </row>
    <row r="23" spans="1:12" x14ac:dyDescent="0.2">
      <c r="A23" s="16">
        <f t="shared" si="1"/>
        <v>11</v>
      </c>
      <c r="B23" s="17" t="s">
        <v>76</v>
      </c>
      <c r="C23" s="17" t="s">
        <v>43</v>
      </c>
      <c r="D23" s="53">
        <v>45900</v>
      </c>
      <c r="E23" s="53">
        <v>46050</v>
      </c>
      <c r="F23" s="18">
        <v>27325271</v>
      </c>
      <c r="G23" s="37">
        <f t="shared" si="0"/>
        <v>27325271</v>
      </c>
      <c r="H23" s="38">
        <v>0</v>
      </c>
      <c r="I23" s="16" t="s">
        <v>46</v>
      </c>
      <c r="J23" s="16" t="s">
        <v>33</v>
      </c>
      <c r="L23" s="49"/>
    </row>
    <row r="24" spans="1:12" x14ac:dyDescent="0.2">
      <c r="A24" s="16">
        <f t="shared" si="1"/>
        <v>12</v>
      </c>
      <c r="B24" s="17" t="s">
        <v>77</v>
      </c>
      <c r="C24" s="17" t="s">
        <v>43</v>
      </c>
      <c r="D24" s="53">
        <v>45902</v>
      </c>
      <c r="E24" s="53">
        <v>46052</v>
      </c>
      <c r="F24" s="18">
        <v>27196015</v>
      </c>
      <c r="G24" s="37">
        <f t="shared" si="0"/>
        <v>27196015</v>
      </c>
      <c r="H24" s="38">
        <v>0</v>
      </c>
      <c r="I24" s="16" t="s">
        <v>46</v>
      </c>
      <c r="J24" s="16" t="s">
        <v>33</v>
      </c>
      <c r="L24" s="49"/>
    </row>
    <row r="25" spans="1:12" x14ac:dyDescent="0.2">
      <c r="A25" s="16">
        <f t="shared" si="1"/>
        <v>13</v>
      </c>
      <c r="B25" s="17" t="s">
        <v>60</v>
      </c>
      <c r="C25" s="17" t="s">
        <v>43</v>
      </c>
      <c r="D25" s="53">
        <v>45909</v>
      </c>
      <c r="E25" s="53">
        <v>46059</v>
      </c>
      <c r="F25" s="18">
        <v>7805164</v>
      </c>
      <c r="G25" s="37">
        <f t="shared" si="0"/>
        <v>7805164</v>
      </c>
      <c r="H25" s="38">
        <v>0</v>
      </c>
      <c r="I25" s="16" t="s">
        <v>46</v>
      </c>
      <c r="J25" s="16" t="s">
        <v>33</v>
      </c>
      <c r="L25" s="49"/>
    </row>
    <row r="26" spans="1:12" x14ac:dyDescent="0.2">
      <c r="A26" s="16">
        <f t="shared" si="1"/>
        <v>14</v>
      </c>
      <c r="B26" s="17" t="s">
        <v>44</v>
      </c>
      <c r="C26" s="17" t="s">
        <v>45</v>
      </c>
      <c r="D26" s="53">
        <v>45899</v>
      </c>
      <c r="E26" s="53">
        <v>46049</v>
      </c>
      <c r="F26" s="18">
        <f t="shared" ref="F26:F36" si="2">$C$7*H26</f>
        <v>593899616.660537</v>
      </c>
      <c r="G26" s="37">
        <v>0</v>
      </c>
      <c r="H26" s="38">
        <v>85200.033950999845</v>
      </c>
      <c r="I26" s="16" t="s">
        <v>46</v>
      </c>
      <c r="J26" s="16" t="s">
        <v>33</v>
      </c>
    </row>
    <row r="27" spans="1:12" x14ac:dyDescent="0.2">
      <c r="A27" s="16">
        <f t="shared" si="1"/>
        <v>15</v>
      </c>
      <c r="B27" s="17" t="s">
        <v>62</v>
      </c>
      <c r="C27" s="17" t="s">
        <v>45</v>
      </c>
      <c r="D27" s="53">
        <v>45848</v>
      </c>
      <c r="E27" s="53">
        <v>45998</v>
      </c>
      <c r="F27" s="18">
        <f t="shared" si="2"/>
        <v>1771445635.9313595</v>
      </c>
      <c r="G27" s="37">
        <v>0</v>
      </c>
      <c r="H27" s="38">
        <v>254129.18966399971</v>
      </c>
      <c r="I27" s="16" t="s">
        <v>46</v>
      </c>
      <c r="J27" s="16" t="s">
        <v>33</v>
      </c>
    </row>
    <row r="28" spans="1:12" x14ac:dyDescent="0.2">
      <c r="A28" s="16">
        <f t="shared" si="1"/>
        <v>16</v>
      </c>
      <c r="B28" s="17" t="s">
        <v>63</v>
      </c>
      <c r="C28" s="17" t="s">
        <v>45</v>
      </c>
      <c r="D28" s="53">
        <v>45865</v>
      </c>
      <c r="E28" s="53">
        <v>46015</v>
      </c>
      <c r="F28" s="18">
        <f t="shared" ref="F28" si="3">$C$7*H28</f>
        <v>4171469891.4007292</v>
      </c>
      <c r="G28" s="37">
        <v>0</v>
      </c>
      <c r="H28" s="38">
        <v>598433.41602300061</v>
      </c>
      <c r="I28" s="16" t="s">
        <v>46</v>
      </c>
      <c r="J28" s="16" t="s">
        <v>33</v>
      </c>
    </row>
    <row r="29" spans="1:12" x14ac:dyDescent="0.2">
      <c r="A29" s="16">
        <f t="shared" si="1"/>
        <v>17</v>
      </c>
      <c r="B29" s="17" t="s">
        <v>64</v>
      </c>
      <c r="C29" s="17" t="s">
        <v>45</v>
      </c>
      <c r="D29" s="53">
        <v>45890</v>
      </c>
      <c r="E29" s="53">
        <v>46040</v>
      </c>
      <c r="F29" s="18">
        <f t="shared" si="2"/>
        <v>11341273410.853584</v>
      </c>
      <c r="G29" s="37">
        <v>0</v>
      </c>
      <c r="H29" s="38">
        <v>1627003.7099629999</v>
      </c>
      <c r="I29" s="16" t="s">
        <v>46</v>
      </c>
      <c r="J29" s="16" t="s">
        <v>33</v>
      </c>
    </row>
    <row r="30" spans="1:12" x14ac:dyDescent="0.2">
      <c r="A30" s="16">
        <f t="shared" si="1"/>
        <v>18</v>
      </c>
      <c r="B30" s="17" t="s">
        <v>65</v>
      </c>
      <c r="C30" s="17" t="s">
        <v>45</v>
      </c>
      <c r="D30" s="53">
        <v>45899</v>
      </c>
      <c r="E30" s="53">
        <v>46049</v>
      </c>
      <c r="F30" s="18">
        <f t="shared" si="2"/>
        <v>634447789.06886923</v>
      </c>
      <c r="G30" s="37">
        <v>0</v>
      </c>
      <c r="H30" s="38">
        <v>91017.019799999893</v>
      </c>
      <c r="I30" s="16" t="s">
        <v>46</v>
      </c>
      <c r="J30" s="16" t="s">
        <v>33</v>
      </c>
    </row>
    <row r="31" spans="1:12" x14ac:dyDescent="0.2">
      <c r="A31" s="16">
        <f t="shared" si="1"/>
        <v>19</v>
      </c>
      <c r="B31" s="17" t="s">
        <v>66</v>
      </c>
      <c r="C31" s="17" t="s">
        <v>45</v>
      </c>
      <c r="D31" s="53">
        <v>45853</v>
      </c>
      <c r="E31" s="53">
        <v>46003</v>
      </c>
      <c r="F31" s="18">
        <f t="shared" si="2"/>
        <v>163432745.39762452</v>
      </c>
      <c r="G31" s="37">
        <v>0</v>
      </c>
      <c r="H31" s="38">
        <v>23445.84011499997</v>
      </c>
      <c r="I31" s="16" t="s">
        <v>46</v>
      </c>
      <c r="J31" s="16" t="s">
        <v>33</v>
      </c>
    </row>
    <row r="32" spans="1:12" x14ac:dyDescent="0.2">
      <c r="A32" s="16">
        <f t="shared" si="1"/>
        <v>20</v>
      </c>
      <c r="B32" s="17" t="s">
        <v>67</v>
      </c>
      <c r="C32" s="17" t="s">
        <v>45</v>
      </c>
      <c r="D32" s="53">
        <v>45866</v>
      </c>
      <c r="E32" s="53">
        <v>46016</v>
      </c>
      <c r="F32" s="18">
        <f t="shared" si="2"/>
        <v>153419433.17503679</v>
      </c>
      <c r="G32" s="37"/>
      <c r="H32" s="38">
        <v>22009.343917000107</v>
      </c>
      <c r="I32" s="16" t="s">
        <v>46</v>
      </c>
      <c r="J32" s="16" t="s">
        <v>33</v>
      </c>
    </row>
    <row r="33" spans="1:22" x14ac:dyDescent="0.2">
      <c r="A33" s="16">
        <f t="shared" si="1"/>
        <v>21</v>
      </c>
      <c r="B33" s="17" t="s">
        <v>52</v>
      </c>
      <c r="C33" s="17" t="s">
        <v>45</v>
      </c>
      <c r="D33" s="53">
        <v>45899</v>
      </c>
      <c r="E33" s="53">
        <v>46049</v>
      </c>
      <c r="F33" s="18">
        <f t="shared" si="2"/>
        <v>577867290.22479677</v>
      </c>
      <c r="G33" s="37">
        <v>0</v>
      </c>
      <c r="H33" s="38">
        <v>82900.058133000042</v>
      </c>
      <c r="I33" s="16" t="s">
        <v>46</v>
      </c>
      <c r="J33" s="16" t="s">
        <v>33</v>
      </c>
      <c r="M33" s="36"/>
    </row>
    <row r="34" spans="1:22" x14ac:dyDescent="0.2">
      <c r="A34" s="16">
        <f t="shared" si="1"/>
        <v>22</v>
      </c>
      <c r="B34" s="17" t="s">
        <v>68</v>
      </c>
      <c r="C34" s="17" t="s">
        <v>45</v>
      </c>
      <c r="D34" s="53">
        <v>45881</v>
      </c>
      <c r="E34" s="53">
        <v>46031</v>
      </c>
      <c r="F34" s="18">
        <f t="shared" si="2"/>
        <v>219693920.28480002</v>
      </c>
      <c r="G34" s="37">
        <v>0</v>
      </c>
      <c r="H34" s="38">
        <v>31516.992000000006</v>
      </c>
      <c r="I34" s="16" t="s">
        <v>46</v>
      </c>
      <c r="J34" s="16" t="s">
        <v>33</v>
      </c>
    </row>
    <row r="35" spans="1:22" x14ac:dyDescent="0.2">
      <c r="A35" s="16">
        <f t="shared" si="1"/>
        <v>23</v>
      </c>
      <c r="B35" s="17" t="s">
        <v>69</v>
      </c>
      <c r="C35" s="17" t="s">
        <v>45</v>
      </c>
      <c r="D35" s="53">
        <v>45879</v>
      </c>
      <c r="E35" s="53">
        <v>46029</v>
      </c>
      <c r="F35" s="18">
        <f t="shared" si="2"/>
        <v>10924233039.59881</v>
      </c>
      <c r="G35" s="37">
        <v>0</v>
      </c>
      <c r="H35" s="38">
        <v>1567175.663618</v>
      </c>
      <c r="I35" s="16" t="s">
        <v>46</v>
      </c>
      <c r="J35" s="16" t="s">
        <v>33</v>
      </c>
    </row>
    <row r="36" spans="1:22" x14ac:dyDescent="0.2">
      <c r="A36" s="16">
        <f t="shared" si="1"/>
        <v>24</v>
      </c>
      <c r="B36" s="17" t="s">
        <v>70</v>
      </c>
      <c r="C36" s="17" t="s">
        <v>45</v>
      </c>
      <c r="D36" s="53">
        <v>45891</v>
      </c>
      <c r="E36" s="53">
        <v>46041</v>
      </c>
      <c r="F36" s="18">
        <f t="shared" si="2"/>
        <v>6883798908.7328119</v>
      </c>
      <c r="G36" s="37">
        <v>0</v>
      </c>
      <c r="H36" s="38">
        <v>987540.46017700108</v>
      </c>
      <c r="I36" s="16" t="s">
        <v>46</v>
      </c>
      <c r="J36" s="16" t="s">
        <v>33</v>
      </c>
    </row>
    <row r="37" spans="1:22" ht="3" customHeight="1" thickBot="1" x14ac:dyDescent="0.25">
      <c r="A37" s="19"/>
      <c r="B37" s="20"/>
      <c r="C37" s="20"/>
      <c r="D37" s="19"/>
      <c r="E37" s="21"/>
      <c r="F37" s="22"/>
      <c r="G37" s="45"/>
      <c r="H37" s="39"/>
      <c r="I37" s="19"/>
      <c r="J37" s="19"/>
    </row>
    <row r="38" spans="1:22" ht="13.5" thickBot="1" x14ac:dyDescent="0.25">
      <c r="E38" s="26" t="s">
        <v>19</v>
      </c>
      <c r="F38" s="27">
        <f>+SUM(F13:F37)</f>
        <v>37696120645.328964</v>
      </c>
      <c r="G38" s="46">
        <f>+SUM(G13:G37)</f>
        <v>261138964</v>
      </c>
      <c r="H38" s="40">
        <f>+SUM(H13:H37)</f>
        <v>5370371.7273610011</v>
      </c>
    </row>
    <row r="39" spans="1:22" customFormat="1" ht="13.5" thickTop="1" x14ac:dyDescent="0.2">
      <c r="A39" s="6"/>
      <c r="B39" s="10"/>
      <c r="C39" s="10"/>
      <c r="D39" s="11"/>
      <c r="E39" s="3"/>
      <c r="F39" s="3"/>
      <c r="G39" s="3"/>
      <c r="H39" s="4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">
      <c r="F40" s="18"/>
    </row>
    <row r="41" spans="1:22" ht="18" x14ac:dyDescent="0.25">
      <c r="A41" s="12" t="s">
        <v>18</v>
      </c>
      <c r="F41" s="18"/>
      <c r="G41" s="18"/>
      <c r="H41" s="36"/>
    </row>
    <row r="42" spans="1:22" x14ac:dyDescent="0.2">
      <c r="F42" s="18"/>
      <c r="G42" s="36"/>
    </row>
    <row r="43" spans="1:22" ht="12.75" customHeight="1" x14ac:dyDescent="0.2">
      <c r="A43" s="70" t="s">
        <v>2</v>
      </c>
      <c r="B43" s="67" t="s">
        <v>12</v>
      </c>
      <c r="C43" s="67" t="s">
        <v>4</v>
      </c>
      <c r="D43" s="67" t="s">
        <v>26</v>
      </c>
      <c r="E43" s="67" t="s">
        <v>5</v>
      </c>
      <c r="F43" s="13" t="s">
        <v>6</v>
      </c>
      <c r="G43" s="69" t="s">
        <v>6</v>
      </c>
      <c r="H43" s="69"/>
      <c r="I43" s="67" t="s">
        <v>7</v>
      </c>
      <c r="J43" s="67" t="s">
        <v>20</v>
      </c>
    </row>
    <row r="44" spans="1:22" ht="13.5" thickBot="1" x14ac:dyDescent="0.25">
      <c r="A44" s="71"/>
      <c r="B44" s="68"/>
      <c r="C44" s="68"/>
      <c r="D44" s="68"/>
      <c r="E44" s="68"/>
      <c r="F44" s="14" t="s">
        <v>8</v>
      </c>
      <c r="G44" s="15" t="s">
        <v>9</v>
      </c>
      <c r="H44" s="15" t="s">
        <v>10</v>
      </c>
      <c r="I44" s="68"/>
      <c r="J44" s="68"/>
    </row>
    <row r="45" spans="1:22" x14ac:dyDescent="0.2">
      <c r="A45" s="16"/>
      <c r="F45" s="18">
        <f>+G45+H45*$C$7</f>
        <v>0</v>
      </c>
    </row>
    <row r="46" spans="1:22" x14ac:dyDescent="0.2">
      <c r="A46" s="16"/>
      <c r="F46" s="18">
        <f>+G46+H46*$C$7</f>
        <v>0</v>
      </c>
    </row>
    <row r="47" spans="1:22" x14ac:dyDescent="0.2">
      <c r="A47" s="34"/>
      <c r="F47" s="18">
        <f>+G47+H47*$C$7</f>
        <v>0</v>
      </c>
    </row>
    <row r="48" spans="1:22" ht="3" customHeight="1" thickBot="1" x14ac:dyDescent="0.25">
      <c r="A48" s="19"/>
      <c r="B48" s="20"/>
      <c r="C48" s="20"/>
      <c r="D48" s="19"/>
      <c r="E48" s="21"/>
      <c r="F48" s="22"/>
      <c r="G48" s="19"/>
      <c r="H48" s="19"/>
      <c r="I48" s="19"/>
      <c r="J48" s="19"/>
    </row>
    <row r="49" spans="2:9" ht="13.5" thickBot="1" x14ac:dyDescent="0.25">
      <c r="E49" s="26" t="s">
        <v>19</v>
      </c>
      <c r="F49" s="27">
        <f>+SUM(F45:F48)</f>
        <v>0</v>
      </c>
      <c r="G49" s="27">
        <f>+SUM(G45:G48)</f>
        <v>0</v>
      </c>
      <c r="H49" s="27">
        <f>+SUM(H45:H48)</f>
        <v>0</v>
      </c>
    </row>
    <row r="50" spans="2:9" ht="13.5" thickTop="1" x14ac:dyDescent="0.2">
      <c r="F50" s="18"/>
    </row>
    <row r="51" spans="2:9" x14ac:dyDescent="0.2">
      <c r="F51" s="18"/>
    </row>
    <row r="52" spans="2:9" x14ac:dyDescent="0.2">
      <c r="F52" s="18"/>
    </row>
    <row r="53" spans="2:9" x14ac:dyDescent="0.2">
      <c r="F53" s="18"/>
    </row>
    <row r="54" spans="2:9" x14ac:dyDescent="0.2">
      <c r="F54" s="18"/>
      <c r="H54" s="66"/>
      <c r="I54" s="66"/>
    </row>
    <row r="55" spans="2:9" x14ac:dyDescent="0.2">
      <c r="B55" s="65"/>
      <c r="C55" s="65"/>
      <c r="D55" s="65"/>
      <c r="E55" s="65"/>
      <c r="F55" s="65"/>
      <c r="G55" s="65"/>
      <c r="H55" s="65"/>
      <c r="I55" s="65"/>
    </row>
    <row r="56" spans="2:9" x14ac:dyDescent="0.2">
      <c r="B56" s="66"/>
      <c r="C56" s="66"/>
      <c r="D56" s="66"/>
      <c r="E56" s="66"/>
      <c r="F56" s="66"/>
      <c r="G56" s="66"/>
      <c r="H56" s="66"/>
      <c r="I56" s="66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</sheetData>
  <mergeCells count="21">
    <mergeCell ref="A11:A12"/>
    <mergeCell ref="B11:B12"/>
    <mergeCell ref="D11:D12"/>
    <mergeCell ref="H54:I54"/>
    <mergeCell ref="A43:A44"/>
    <mergeCell ref="B43:B44"/>
    <mergeCell ref="D43:D44"/>
    <mergeCell ref="B56:C56"/>
    <mergeCell ref="D56:I56"/>
    <mergeCell ref="J11:J12"/>
    <mergeCell ref="J43:J44"/>
    <mergeCell ref="E43:E44"/>
    <mergeCell ref="G43:H43"/>
    <mergeCell ref="I43:I44"/>
    <mergeCell ref="I11:I12"/>
    <mergeCell ref="G11:H11"/>
    <mergeCell ref="E11:E12"/>
    <mergeCell ref="C11:C12"/>
    <mergeCell ref="C43:C44"/>
    <mergeCell ref="B55:C55"/>
    <mergeCell ref="D55:I55"/>
  </mergeCells>
  <phoneticPr fontId="2" type="noConversion"/>
  <hyperlinks>
    <hyperlink ref="A1" location="Índice!A1" display="Regresar al Índice" xr:uid="{00000000-0004-0000-0200-000000000000}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0"/>
  <sheetViews>
    <sheetView showGridLines="0" workbookViewId="0"/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+Índice!D10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+Índice!B16&amp;Índice!C16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+Índice!D11</f>
        <v>45930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+Índice!D12</f>
        <v>6970.65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0" t="s">
        <v>2</v>
      </c>
      <c r="B11" s="67" t="s">
        <v>13</v>
      </c>
      <c r="C11" s="67" t="s">
        <v>4</v>
      </c>
      <c r="D11" s="67" t="s">
        <v>26</v>
      </c>
      <c r="E11" s="67" t="s">
        <v>5</v>
      </c>
      <c r="F11" s="13" t="s">
        <v>6</v>
      </c>
      <c r="G11" s="69" t="s">
        <v>6</v>
      </c>
      <c r="H11" s="69"/>
      <c r="I11" s="67" t="s">
        <v>7</v>
      </c>
      <c r="J11" s="67" t="s">
        <v>20</v>
      </c>
    </row>
    <row r="12" spans="1:22" ht="13.5" thickBot="1" x14ac:dyDescent="0.25">
      <c r="A12" s="71"/>
      <c r="B12" s="68"/>
      <c r="C12" s="68"/>
      <c r="D12" s="68"/>
      <c r="E12" s="68"/>
      <c r="F12" s="14" t="s">
        <v>8</v>
      </c>
      <c r="G12" s="15" t="s">
        <v>9</v>
      </c>
      <c r="H12" s="15" t="s">
        <v>10</v>
      </c>
      <c r="I12" s="68"/>
      <c r="J12" s="68"/>
    </row>
    <row r="13" spans="1:22" x14ac:dyDescent="0.2">
      <c r="A13" s="16"/>
      <c r="C13" s="17"/>
      <c r="D13" s="32"/>
      <c r="E13" s="33"/>
      <c r="F13" s="50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70" t="s">
        <v>2</v>
      </c>
      <c r="B23" s="67" t="s">
        <v>13</v>
      </c>
      <c r="C23" s="67" t="s">
        <v>4</v>
      </c>
      <c r="D23" s="67" t="s">
        <v>26</v>
      </c>
      <c r="E23" s="67" t="s">
        <v>5</v>
      </c>
      <c r="F23" s="13" t="s">
        <v>6</v>
      </c>
      <c r="G23" s="69" t="s">
        <v>6</v>
      </c>
      <c r="H23" s="69"/>
      <c r="I23" s="67" t="s">
        <v>7</v>
      </c>
      <c r="J23" s="67" t="s">
        <v>20</v>
      </c>
    </row>
    <row r="24" spans="1:22" ht="13.5" thickBot="1" x14ac:dyDescent="0.25">
      <c r="A24" s="71"/>
      <c r="B24" s="68"/>
      <c r="C24" s="68"/>
      <c r="D24" s="68"/>
      <c r="E24" s="68"/>
      <c r="F24" s="14" t="s">
        <v>8</v>
      </c>
      <c r="G24" s="15" t="s">
        <v>9</v>
      </c>
      <c r="H24" s="15" t="s">
        <v>10</v>
      </c>
      <c r="I24" s="68"/>
      <c r="J24" s="68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1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65"/>
      <c r="C34" s="65"/>
      <c r="D34" s="65"/>
      <c r="E34" s="65"/>
      <c r="F34" s="65"/>
      <c r="G34" s="65"/>
      <c r="H34" s="65"/>
      <c r="I34" s="65"/>
    </row>
    <row r="35" spans="2:9" x14ac:dyDescent="0.2">
      <c r="B35" s="66"/>
      <c r="C35" s="66"/>
      <c r="D35" s="66"/>
      <c r="E35" s="66"/>
      <c r="F35" s="66"/>
      <c r="G35" s="66"/>
      <c r="H35" s="66"/>
      <c r="I35" s="66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</mergeCells>
  <phoneticPr fontId="2" type="noConversion"/>
  <hyperlinks>
    <hyperlink ref="A1" location="Índice!A1" display="Regresar al Índice" xr:uid="{00000000-0004-0000-0300-000000000000}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Ez5Jd57DgjAJf5L7+4GtM8KxtTDoKewfQ6Gaednn97U=</DigestValue>
    </Reference>
    <Reference Type="http://www.w3.org/2000/09/xmldsig#Object" URI="#idOfficeObject">
      <DigestMethod Algorithm="http://www.w3.org/2001/04/xmlenc#sha256"/>
      <DigestValue>4hkGZVerJgNNIJQEaXWkdfT6rr4JnlhSpG590ctMFQg=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JYxJVMtU7LnZIOcBfvcSpVauaE7DX7JyBvD9BPOBhso=</DigestValue>
    </Reference>
    <Reference Type="http://www.w3.org/2000/09/xmldsig#Object" URI="#idValidSigLnImg">
      <DigestMethod Algorithm="http://www.w3.org/2001/04/xmlenc#sha256"/>
      <DigestValue>WcqXStEsdmpyDRgqMv7gBOZ17qawa2mnSyosbAffJNM=</DigestValue>
    </Reference>
    <Reference Type="http://www.w3.org/2000/09/xmldsig#Object" URI="#idInvalidSigLnImg">
      <DigestMethod Algorithm="http://www.w3.org/2001/04/xmlenc#sha256"/>
      <DigestValue>sXe1M/UkKHVdZVZ5n3KdeWerptmcH0fmbXkfVbCoxko=</DigestValue>
    </Reference>
  </SignedInfo>
  <SignatureValue>c3cXItjQvb08W7iP6j2kqY3NKQfjuCuQIf1PXZAUgGcdX7wFRJH5m1qlcJb6iTfsm8LGcCpK5enY
8ktb9NQRmhjGPCGqavSu8ZFtvbCy8mT6orzyZy1K5El00a9d4DlpUjc1EjKw/HWQy34QgR1kQFIl
zBWqC1LmW5I19xcnPpLPKSuP9h1N8FYd339p9I09WzgDXZ2QT/jkFm/amgFltV3z0dXH5fj7a4aP
pN7ZIddPRWtR+BDN6rSY+bJyF82CehleEOMwtoviy784k9nZMR//peGEkCrFobrID1nC73ttl83N
9CRAYHwBr3O1lJcagKD2jliV9Yg6gZTDBP2/kA==</SignatureValue>
  <KeyInfo>
    <X509Data>
      <X509Certificate>MIIIkTCCBnmgAwIBAgIIBx70IrKdVQgwDQYJKoZIhvcNAQELBQAwWjEaMBgGA1UEAwwRQ0EtRE9DVU1FTlRBIFMuQS4xFjAUBgNVBAUTDVJVQzgwMDUwMTcyLTExFzAVBgNVBAoMDkRPQ1VNRU5UQSBTLkEuMQswCQYDVQQGEwJQWTAeFw0yNTA0MjMxNTM2MDBaFw0yNzA0MjMxNTM2MDBaMIG/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+MsVqQCU7+WshtfKU7+RMMAwWaqcLgasdlFn1GJsQTT4pxgZufzR6EYDLKjuy2MRaxu4nepqXBzIOyaRZLWsiLt9zuPbaVCjYfVo+6SGj9xWuP507JtsokB/Y4Y6knpIf3HoO/pffcvo2lXHpNuVWm3Q5v3woBgMs8NNvGXEabl8Qa8oKehh9pq5MgHShDOBPJFoimZLkJyNPyVNaPvcW88Q2Gf1ZYjBZIhQaWQ+zwHGVhJtG9DNVvYe7EMS+V2sPRlLusEj8SP5XnlSakwqN5PvW0ub1LaSgmvWsizYgKzjjLgN769SKgrAcKZKF1GS3s+w9HsKA68O34j+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Avvw55EDLbCOHU+tvumhGnCIawwDgYDVR0PAQH/BAQDAgXgMA0GCSqGSIb3DQEBCwUAA4ICAQCfq9EbJ/zd/g3m5lQA4rgh+ewSYwWP8iyEHyZcFqv90a1ujFoVDiZ9zPDPUQqDiV58DXuZJwstFZnCyHcdXhOvqUsdh923uf976uYAea3IZ5WURWaqv/8ol05oXUoENkDxDbvX7y6PXKz30wIS4Q1V8Y2YaYEt5mFnAI8tpdLJtQMVtfGGu3Sfy9mJwt9HFPPvgDndJ3W4uq6MydOeqsvSTyPWEZOzHwrUMHtZOU/lhp/utiz3gRb0zokgqMulDS42z6GqZ6foGlWfg2KjAS8KeRDG8FnyvIiVIx13SzKo2UWvF+prQXdr77c5/WFcObsID9Qmz5mD0wK4yQNUgUmmXQx+LrUI9slDiRfLIPQENpkQ7PEGhgNnzClWwxkuRvKYntuzGs8bBROkHvFru+b9FrA+FLn9n00KCsiVkQDqilpykU8u6EcKxrELimqlAvoDXsc2jhZEbM8D95Z+hk9krfAoPcvUGoD6Fo8unAN80JbYsVaEWf8OhjQlDbdUqiy1fwsD0gt4Am+tRAKlHM3fGJC2qV30GEJ48OCZfQeaLRAmhP7N0ONL2q+eSIKFbDOLW3vtiBeA0ITBS1B/Ot7ubs4/pu8pdkzFpdS2nOKDW94xiKCqF92NyPlaWPsT0G3xrjGm4xpzI7AXHOed+RPBxw2ryGAjFRBS81cGtzDO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elxsxLO5ClxbUZ9Ak7u4q3nlFfeU60XHYkT0Cr8PSik=</DigestValue>
      </Reference>
      <Reference URI="/xl/comments1.xml?ContentType=application/vnd.openxmlformats-officedocument.spreadsheetml.comments+xml">
        <DigestMethod Algorithm="http://www.w3.org/2001/04/xmlenc#sha256"/>
        <DigestValue>iE7QAOsPRPCYzPHu/5Wi8quGhHqSrXq7d2mSI6q3gzg=</DigestValue>
      </Reference>
      <Reference URI="/xl/comments2.xml?ContentType=application/vnd.openxmlformats-officedocument.spreadsheetml.comments+xml">
        <DigestMethod Algorithm="http://www.w3.org/2001/04/xmlenc#sha256"/>
        <DigestValue>OaAg/PU+eLtkffEagsFBxoZ+QnKdGxh1+k9QDPUZaz4=</DigestValue>
      </Reference>
      <Reference URI="/xl/comments3.xml?ContentType=application/vnd.openxmlformats-officedocument.spreadsheetml.comments+xml">
        <DigestMethod Algorithm="http://www.w3.org/2001/04/xmlenc#sha256"/>
        <DigestValue>2C5CK3S5YqF/fbPJor6gRLgFviF8TpsIGbicRK8bKqo=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+IkaiOfPp3B8Az4FEtUX6tcDj6FswnhmeQqM3trWdfA=</DigestValue>
      </Reference>
      <Reference URI="/xl/drawings/vmlDrawing1.vml?ContentType=application/vnd.openxmlformats-officedocument.vmlDrawing">
        <DigestMethod Algorithm="http://www.w3.org/2001/04/xmlenc#sha256"/>
        <DigestValue>USgZWmpw7hSfdvRVnZtvQMMszQVBPcWuhOa5Uqa5AjE=</DigestValue>
      </Reference>
      <Reference URI="/xl/drawings/vmlDrawing2.vml?ContentType=application/vnd.openxmlformats-officedocument.vmlDrawing">
        <DigestMethod Algorithm="http://www.w3.org/2001/04/xmlenc#sha256"/>
        <DigestValue>JRFMN7RQ19lHd3434OLukvZya+307uH61hR8sBY+KQ0=</DigestValue>
      </Reference>
      <Reference URI="/xl/drawings/vmlDrawing3.vml?ContentType=application/vnd.openxmlformats-officedocument.vmlDrawing">
        <DigestMethod Algorithm="http://www.w3.org/2001/04/xmlenc#sha256"/>
        <DigestValue>QOma9oMPNt+EVPqX8q413DrR8DLAUqw9kTJyc90gdVE=</DigestValue>
      </Reference>
      <Reference URI="/xl/drawings/vmlDrawing4.vml?ContentType=application/vnd.openxmlformats-officedocument.vmlDrawing">
        <DigestMethod Algorithm="http://www.w3.org/2001/04/xmlenc#sha256"/>
        <DigestValue>+el3WOdw1sJ/wNWHO73BnI3rjR8hjr4uaLkYtLKLfMw=</DigestValue>
      </Reference>
      <Reference URI="/xl/media/image1.png?ContentType=image/png">
        <DigestMethod Algorithm="http://www.w3.org/2001/04/xmlenc#sha256"/>
        <DigestValue>cLRt8E2e+cK02GXnQWHZeBzMmv+MvdgMTAMjg7Qb/Ec=</DigestValue>
      </Reference>
      <Reference URI="/xl/media/image2.emf?ContentType=image/x-emf">
        <DigestMethod Algorithm="http://www.w3.org/2001/04/xmlenc#sha256"/>
        <DigestValue>Y//xyqm2UKKt3G+BnplhZ/5oWTROPkqaMCWjGmsbMtY=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Rkddrrkm4VB2AOvOUd7LP8Nyoyx8nsrGzhu+oisEdO4=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EKEOfLTxumNQzWA/OKvsnqRCK4w6niyWA7lhXGj9UUQ=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ZkpWtFiw1s3foyrx/FhOXtNI0it9/pj/V2E/46hzLSw=</DigestValue>
      </Reference>
      <Reference URI="/xl/sharedStrings.xml?ContentType=application/vnd.openxmlformats-officedocument.spreadsheetml.sharedStrings+xml">
        <DigestMethod Algorithm="http://www.w3.org/2001/04/xmlenc#sha256"/>
        <DigestValue>IFwk2l8jYycukpBHL99R1sCrCnsaqAofnqxl/mwbe4s=</DigestValue>
      </Reference>
      <Reference URI="/xl/styles.xml?ContentType=application/vnd.openxmlformats-officedocument.spreadsheetml.styles+xml">
        <DigestMethod Algorithm="http://www.w3.org/2001/04/xmlenc#sha256"/>
        <DigestValue>tyjCOuhjjmVaJYM929fcfGUkgzEtevDhnz2jIOfbcBQ=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Q/V73x9DDavuklkbai9+84S9pW/8Zj+61slkYhjhcmM=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sheet1.xml?ContentType=application/vnd.openxmlformats-officedocument.spreadsheetml.worksheet+xml">
        <DigestMethod Algorithm="http://www.w3.org/2001/04/xmlenc#sha256"/>
        <DigestValue>Hbi23qjRsy3xKjMBviBauUrf15pwzRt1C80JQEaBwB8=</DigestValue>
      </Reference>
      <Reference URI="/xl/worksheets/sheet2.xml?ContentType=application/vnd.openxmlformats-officedocument.spreadsheetml.worksheet+xml">
        <DigestMethod Algorithm="http://www.w3.org/2001/04/xmlenc#sha256"/>
        <DigestValue>pWE5KpHso2s0YGVRIlqNI9s2DLSbbYtEoMFikH973VI=</DigestValue>
      </Reference>
      <Reference URI="/xl/worksheets/sheet3.xml?ContentType=application/vnd.openxmlformats-officedocument.spreadsheetml.worksheet+xml">
        <DigestMethod Algorithm="http://www.w3.org/2001/04/xmlenc#sha256"/>
        <DigestValue>Q6qxcBEwb+EYLUeHGSOEYo+NBCVnPcHQzbpQzZnHw0Y=</DigestValue>
      </Reference>
      <Reference URI="/xl/worksheets/sheet4.xml?ContentType=application/vnd.openxmlformats-officedocument.spreadsheetml.worksheet+xml">
        <DigestMethod Algorithm="http://www.w3.org/2001/04/xmlenc#sha256"/>
        <DigestValue>EpB8DXPhoY49Y+S/R73IDCj5sY3nA1NX1EaF3Nmi8qM=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2025-12-02T14:48:07Z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{D7CFE168-8CF6-4C62-AC58-F1418DF9BF75}</SetupID>
          <SignatureText>Ruben A. Romero V.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2025-12-02T14:48:07Z</xd:SigningTime>
          <xd:SigningCertificate>
            <xd:Cert>
              <xd:CertDigest>
                <DigestMethod Algorithm="http://www.w3.org/2001/04/xmlenc#sha256"/>
                <DigestValue>178qwomSdW1+clWwRI+zslM3FjVoAEehs9sV8NpWNRE=</DigestValue>
              </xd:CertDigest>
              <xd:IssuerSerial>
                <X509IssuerName>C=PY, O=DOCUMENTA S.A., SERIALNUMBER=RUC80050172-1, CN=CA-DOCUMENTA S.A.</X509IssuerName>
                <X509SerialNumber>513115837429536008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MBAAB/AAAAAAAAAAAAAAAnGwAAogwAACBFTUYAAAEATBwAAKo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gAvADEAMgAvADIAMAAyADUAAAAGAAAABAAAAAY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//////////cAAAAFIAdQBiAGUAbgAgAEEALgAgAFIAbwBtAGUAcgBvACAAVgAuAAoAAAAJAAAACQAAAAgAAAAJAAAABAAAAAoAAAADAAAABAAAAAoAAAAJAAAADgAAAAgAAAAGAAAACQAAAAQAAAAKAAAAAw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DRdslBVRXKQQoAAABQAAAAHQAAAEwAAAAAAAAAAAAAAAAAAAD//////////4gAAABSAHUAYgBlAG4AIABBAHUAcgBlAGwAaQBvACAAUgBvAG0AZQByAG8AIABWAGEAbABsAGUAagBvAHMA0moHAAAABwAAAAcAAAAGAAAABwAAAAMAAAAHAAAABwAAAAQAAAAGAAAAAwAAAAMAAAAHAAAAAwAAAAcAAAAHAAAACQAAAAYAAAAEAAAABwAAAAMAAAAHAAAABgAAAAMAAAADAAAABgAAAAMAAAAHAAAABQ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NF2yUFVFcpBCgAAAGAAAAATAAAATAAAAAAAAAAAAAAAAAAAAP//////////dAAAAFIAZQBwAHIAZQBzAGUAbgB0AGEAbgB0AGUAIABMAGUAZwBhAGwAjXwHAAAABgAAAAcAAAAEAAAABgAAAAUAAAAGAAAABwAAAAQAAAAGAAAABwAAAAQAAAAGAAAAAwAAAAUAAAAGAAAABwAAAAYAAAAD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=</Object>
  <Object Id="idInvalidSigLnImg">AQAAAGwAAAAAAAAAAAAAABMBAAB/AAAAAAAAAAAAAAAnGwAAogwAACBFTUYAAAEAvCEAALE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UAAABHAAAAKQAAADMAAAC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//////////cAAAAFIAdQBiAGUAbgAgAEEALgAgAFIAbwBtAGUAcgBvACAAVgAuAAoAAAAJAAAACQAAAAgAAAAJAAAABAAAAAoAAAADAAAABAAAAAoAAAAJAAAADgAAAAgAAAAGAAAACQAAAAQAAAAKAAAAAw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8AAAACgAAAFAAAACpAAAAXAAAAAEAAADRdslBVRXKQQoAAABQAAAAHQAAAEwAAAAAAAAAAAAAAAAAAAD//////////4gAAABSAHUAYgBlAG4AIABBAHUAcgBlAGwAaQBvACAAUgBvAG0AZQByAG8AIABWAGEAbABsAGUAagBvAHMAAAAHAAAABwAAAAcAAAAGAAAABwAAAAMAAAAHAAAABwAAAAQAAAAGAAAAAwAAAAMAAAAHAAAAAwAAAAcAAAAHAAAACQAAAAYAAAAEAAAABwAAAAMAAAAHAAAABgAAAAMAAAADAAAABgAAAAMAAAAHAAAABQ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NF2yUFVFcpBCgAAAGAAAAATAAAATAAAAAAAAAAAAAAAAAAAAP//////////dAAAAFIAZQBwAHIAZQBzAGUAbgB0AGEAbgB0AGUAIABMAGUAZwBhAGwAIAAHAAAABgAAAAcAAAAEAAAABgAAAAUAAAAGAAAABwAAAAQAAAAGAAAABwAAAAQAAAAGAAAAAwAAAAUAAAAGAAAABwAAAAYAAAAD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Vicente Servin</cp:lastModifiedBy>
  <cp:lastPrinted>2022-10-04T17:59:56Z</cp:lastPrinted>
  <dcterms:created xsi:type="dcterms:W3CDTF">2006-11-30T13:09:28Z</dcterms:created>
  <dcterms:modified xsi:type="dcterms:W3CDTF">2025-10-27T18:18:47Z</dcterms:modified>
</cp:coreProperties>
</file>