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vicente.servin\Desktop\BCE FORMATO BOLSA VALORES\2026\1. 31-03-2026\FIRMADOS\"/>
    </mc:Choice>
  </mc:AlternateContent>
  <xr:revisionPtr revIDLastSave="0" documentId="13_ncr:1_{A3B7D6FA-109C-4EA0-8425-F72E516B686B}" xr6:coauthVersionLast="47" xr6:coauthVersionMax="47" xr10:uidLastSave="{00000000-0000-0000-0000-000000000000}"/>
  <bookViews>
    <workbookView xWindow="-120" yWindow="-120" windowWidth="20730" windowHeight="11040" xr2:uid="{A48A8FEA-C4DA-4EAF-AE39-2E7F965C5F06}"/>
  </bookViews>
  <sheets>
    <sheet name="ANEXO B" sheetId="1" r:id="rId1"/>
  </sheets>
  <definedNames>
    <definedName name="_bookmark426" localSheetId="0">'ANEXO B'!$A$3</definedName>
    <definedName name="_bookmark427" localSheetId="0">'ANEXO B'!$A$4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0" i="1" l="1"/>
  <c r="E71" i="1"/>
  <c r="E69" i="1"/>
  <c r="E68" i="1"/>
  <c r="H72" i="1"/>
  <c r="I71" i="1" l="1"/>
  <c r="I68" i="1" l="1"/>
  <c r="I69" i="1"/>
  <c r="I70" i="1"/>
</calcChain>
</file>

<file path=xl/sharedStrings.xml><?xml version="1.0" encoding="utf-8"?>
<sst xmlns="http://schemas.openxmlformats.org/spreadsheetml/2006/main" count="86" uniqueCount="78">
  <si>
    <t>Reg. CNV Nº 097_05092022</t>
  </si>
  <si>
    <t>4.2              NUMERO DE INSCRIPCIÓN EN EL REGISTRO DE LA CNV:</t>
  </si>
  <si>
    <t>Cáceres &amp; Schneider S.A.</t>
  </si>
  <si>
    <t>4.1              AUDITOR EXTERNO INDEPENDIENTE DESIGNADO:</t>
  </si>
  <si>
    <t>4.                  AUDITOR EXTERNO INDEPENDIENTE</t>
  </si>
  <si>
    <t>OVM</t>
  </si>
  <si>
    <t>Miguel Benitez</t>
  </si>
  <si>
    <t>Nuevas Tierras S.A.</t>
  </si>
  <si>
    <t>Wilma Gullon</t>
  </si>
  <si>
    <t>Ruben Romero</t>
  </si>
  <si>
    <t>% de participación del capital integrado</t>
  </si>
  <si>
    <t>Monto</t>
  </si>
  <si>
    <t>Voto</t>
  </si>
  <si>
    <t>Clase</t>
  </si>
  <si>
    <t>Cantidad de acciones</t>
  </si>
  <si>
    <t>Accionista</t>
  </si>
  <si>
    <t>N°</t>
  </si>
  <si>
    <t>COMPOSICIÓN ACCIONARIA: Accionistas que detentan el diez (10) por ciento o más de participación en el capital.</t>
  </si>
  <si>
    <t>Valor nominal de las acciones</t>
  </si>
  <si>
    <t>Capital Integrado</t>
  </si>
  <si>
    <t>Capital Suscripto</t>
  </si>
  <si>
    <t>Capital Emitido</t>
  </si>
  <si>
    <t>Capital Social</t>
  </si>
  <si>
    <t>En Guaraníes</t>
  </si>
  <si>
    <t>3.                  CAPITAL Y PROPIEDAD:</t>
  </si>
  <si>
    <t>Ricardo Daniel Romero Gullon</t>
  </si>
  <si>
    <t xml:space="preserve">Gerente Comercial </t>
  </si>
  <si>
    <t xml:space="preserve">Gerente De Marketing &amp; Ti </t>
  </si>
  <si>
    <t>Leonardo Andres Aguilera</t>
  </si>
  <si>
    <t>Gerente Financiero Y De Compras</t>
  </si>
  <si>
    <t>Liz Enciso</t>
  </si>
  <si>
    <t xml:space="preserve">Gerente De Recursos Humanos </t>
  </si>
  <si>
    <t>Maida Lorena Cuenca Ortigoza</t>
  </si>
  <si>
    <t xml:space="preserve">Gerente Administrativo 	</t>
  </si>
  <si>
    <t>Vicente Ramon Servín Castillo</t>
  </si>
  <si>
    <t>Gerente De Contabilidad</t>
  </si>
  <si>
    <t>Ruben Aurelio Romero Vallejos</t>
  </si>
  <si>
    <t>Gerente General</t>
  </si>
  <si>
    <t>Plana Ejecutiva</t>
  </si>
  <si>
    <t>GILBERTO DIAZ DEL PADRE</t>
  </si>
  <si>
    <t>Sindico Suplente</t>
  </si>
  <si>
    <t>CESAR FIDELINO VILLALBA PAREDES</t>
  </si>
  <si>
    <t>Síndico Titular</t>
  </si>
  <si>
    <t>Director Suplente</t>
  </si>
  <si>
    <t>MAIDA LORENA CUENCA ORTIGOZA</t>
  </si>
  <si>
    <t>Director Titular</t>
  </si>
  <si>
    <t>MIGUEL ANGEL BENITEZ ZARZA</t>
  </si>
  <si>
    <t>WILMA GULLON DE ROMERO</t>
  </si>
  <si>
    <t>RUBEN AURELIO ROMERO VALLEJOS</t>
  </si>
  <si>
    <t>Presidente</t>
  </si>
  <si>
    <t>NOMBRE Y APELLIDO</t>
  </si>
  <si>
    <t>CARGO</t>
  </si>
  <si>
    <t>2.                ADMINISTRACION:</t>
  </si>
  <si>
    <t>https://www.mercoeste.com.py/</t>
  </si>
  <si>
    <t>1.10          SITIO PAGINA WEB</t>
  </si>
  <si>
    <t>bvalores@mercoeste.com.py</t>
  </si>
  <si>
    <t>1.9              E-MAIL</t>
  </si>
  <si>
    <t>1.8              FAX</t>
  </si>
  <si>
    <t>0673 221 625</t>
  </si>
  <si>
    <t>1.7              TELEFONO</t>
  </si>
  <si>
    <t>Ruta 6º km 208 Centro, Santa Rita – Paraguay.</t>
  </si>
  <si>
    <t>1.6              DOMICILIO LEGAL</t>
  </si>
  <si>
    <t>Representación y distribución de marcas y productos</t>
  </si>
  <si>
    <t>1.5              ACTIVIDAD/ES SECUNDARIA/S SEGÚN INSCRIPCION EN EL RUC</t>
  </si>
  <si>
    <t>Comercio al por mayor de materiales de construcción</t>
  </si>
  <si>
    <t xml:space="preserve">1.4              ACTIVIDAD PRINCIPAL SEGÚN INSCRIPCION EN EL RUC </t>
  </si>
  <si>
    <t>80059879-2</t>
  </si>
  <si>
    <t xml:space="preserve">1.3              RUC  </t>
  </si>
  <si>
    <t>MERCOESTE SOCIEDAD ANONIMA EMISORA DE CAPITAL ABIERTO fue constituida originalmente bajo la denominación de MERCANTIL Y COMERCIAL DEL ESTE SOCIEDAD ANOMIMA (MERCOESTE S.A.) por Escritura Pública N° 02, de fecha 29 de enero de 2010, ante la Notaria y Escribana Pública Barbara Lorena Sanabria Garcia, , titular del Registro Notarial Nº 1163, inscripta en el  Registro Público de Comercio el 09 de Febrero de 2010 bajo el Nº 31, serie G, folio 327 y siguientes de la Sección Contratos y en el Registro de Personas y Asociaciones el 09 de Febrero de 2010 bajo el N° 69 y folio 818. Sus Estatutos Sociales fueron modificados por Escritura Pública Nº 69 de fecha 27 de Diciembre de 2011 ante la Notaria y Escribana Pública Bárbara Lorena Sanabria García, titular del Registro Notarial Nº 1163, inscripta en el Registro de Personas y Asociaciones el 31 de Enero de 2012 bajo el Nº 141 y folio 1624, serie "D" y en el Registro Público de Comercio el 31 de Enero de 2012 bajo el Nº 234 serie "F" y al folio 2085 y siguientes de la Sección Contratos. Posteriormente fue modificado por Escritura Pública Nº 88 de fecha 04 de Noviembre de 2013 ante la Notaria y Escribana Pública Bárbara Lorena Sanabria García, titular del Registro Notarial Nº 1163 siendo inscripto en el Registro de Personas y Asociaciones el 12 de Noviembre de 2013 bajo el Nº 1403 y folio 15.051 y en el Registro Público de Comercio el 12 de noviembre de 2013 bajo el Nº 521 serie "C" y al folio 5994 y siguientes de la Sección Contratos. Una nueva modificación fue realizada por la Escritura Pública Nº 51 de fecha 24 de septiembre de 2014 ante la Notaria y Escribana Pública Bárbara Lorena Sanabria García, titular del Registro Notarial Nº 1163, siendo inscripto en el Registro Público de Comercio en fecha 30 de octubre de 2014 bajo el Nº 732 serie "A" y al folio 11.029 de la Sección de Contratos. Luego, fueron modificados por la a Escritura Pública Nº 82 de fecha 27 de octubre de 2015 ante la Notaria y Escribana Pública Bárbara Lorena Sanabria García, titular del Registro Notarial Nº 1163, siendo inscripto en el Registro de Personas y Asociaciones el 19 de Noviembre de 2015 bajo el Nº 01 y folio 01, serie "COMERCIAL" y en el Registro Público de Comercio el 19 de Noviembre de 2015 bajo el Nº 001 serie "COMERCIAL" y al folio 001 al 012.- Otra modificación se ha realizado por la Escritura Publica Nº 23, de fecha 04 de abril de 2019, ante la Notaria y Escribana Pública Bárbara Lorena Sanabria García, titular del Registro Notarial Nº 1163, siendo inscripto en el Registro de Personas y Asociaciones el 13 de junio de 2019, bajo el Nº 02 y folio 11, serie "COMERCIAL", y en el Registro Público de Comercio el 13 de junio de 2019, bajo el Nº 02 serie "COMERCIAL" y folio 13.- Por la Escritura Publica Nº 61, de fecha 07 de julio de 2031, fue realizada el cambio de denominación a MERCOESTE S.A., realizado ante la Notaria y Escribana Pública Bárbara Lorena Sanabria García, titular del Registro Notarial Nº 1163, siendo inscripto en el Registro Público de Comercio el 07 de marzo de 2022, bajo el Nº 03 serie "COMERCIAL" y folio 22.- Por ultimo; por Acta de Asamblea Extraordinaria Nro. 21 de fecha 30 de septiembre de 2021, la Sociedad ha autorizado el aumento del capital social de Gs. 40.000.000.000 (Guaraníes Cuarenta mil millones) a Gs. 70.000.000.000 (Guaraníes Setenta mil millones), así también el cambio de denominación a MERCOESTE S.A.E.C.A., realizado ante la Notaria y Escribana Pública Bárbara Lorena Sanabria García, titular del Registro Notarial Nº 1163, siendo inscripto en el Registro Público de Comercio el 18 de Julio de 2022, bajo el Nro. 4 serie "COMERCIAL" y folio 31. Por último, por Acta de Asamblea Extraordinaria Nro. 26 de fecha 28 de febrero de 2024, la Sociedad ha autorizado el aumento del capital social de Gs. 70.000.000.000 (guaraníes Setenta mil millones) a Gs. 80.000.000.000  Guaraníes Ochenta mil millones), realizado ante la Notaria y Escribana Pública Bárbara Lorena Sanabria García, titular del Registro Notarial Nº 1163, siendo inscripto en el Registro Público de Comercio el 23 de Julio de 2024, bajo el Nro. 5 serie "COMERCIAL" y folio 63.-</t>
  </si>
  <si>
    <t>1.2              ANTECEDENTES DE CONSTITUCIÓN SOCIAL Y REFORMAS ESTATUTARIAS</t>
  </si>
  <si>
    <t xml:space="preserve">MERCOESTE S.A.E.C.A. </t>
  </si>
  <si>
    <t xml:space="preserve">1.1              NOMBRE O RAZON SOCIAL </t>
  </si>
  <si>
    <t>MODELOS DE ESTADOS FINANCIEROS BÁSICOS</t>
  </si>
  <si>
    <t>1.                IDENTIFICACION:</t>
  </si>
  <si>
    <t>VICENTE RAMONS SERVIN CASTILLO</t>
  </si>
  <si>
    <t>Información al 31/03/2026</t>
  </si>
  <si>
    <t xml:space="preserve">DIEGO ORLANDO BRITEZ DALLMANN </t>
  </si>
  <si>
    <t>MIGUEL BENJAMIN LOPEZ FRANCO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</si>
</sst>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7" x14ac:knownFonts="1">
    <font>
      <sz val="11"/>
      <color theme="1"/>
      <name val="Aptos Narrow"/>
      <family val="2"/>
      <scheme val="minor"/>
    </font>
    <font>
      <sz val="11"/>
      <color theme="1"/>
      <name val="Aptos Narrow"/>
      <family val="2"/>
      <scheme val="minor"/>
    </font>
    <font>
      <sz val="10"/>
      <color theme="1"/>
      <name val="Calibri"/>
      <family val="2"/>
    </font>
    <font>
      <b/>
      <sz val="10"/>
      <color theme="1"/>
      <name val="Calibri"/>
      <family val="2"/>
    </font>
    <font>
      <u/>
      <sz val="11"/>
      <color theme="10"/>
      <name val="Aptos Narrow"/>
      <family val="2"/>
      <scheme val="minor"/>
    </font>
    <font>
      <u/>
      <sz val="10"/>
      <color theme="10"/>
      <name val="Calibri"/>
      <family val="2"/>
    </font>
    <font>
      <sz val="7"/>
      <color theme="1"/>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43">
    <xf numFmtId="0" fontId="0" fillId="0" borderId="0" xfId="0"/>
    <xf numFmtId="0" fontId="2" fillId="2" borderId="0" xfId="0" applyFont="1" applyFill="1"/>
    <xf numFmtId="0" fontId="2" fillId="2" borderId="0" xfId="0" applyFont="1" applyFill="1" applyAlignment="1">
      <alignment horizontal="left"/>
    </xf>
    <xf numFmtId="0" fontId="3" fillId="0" borderId="0" xfId="0" applyFont="1" applyAlignment="1">
      <alignment horizontal="left"/>
    </xf>
    <xf numFmtId="0" fontId="2" fillId="2" borderId="0" xfId="0" applyFont="1" applyFill="1" applyAlignment="1">
      <alignment horizontal="left" vertical="center"/>
    </xf>
    <xf numFmtId="0" fontId="3" fillId="2" borderId="0" xfId="0" applyFont="1" applyFill="1" applyAlignment="1">
      <alignment horizontal="left"/>
    </xf>
    <xf numFmtId="41" fontId="2" fillId="0" borderId="0" xfId="1" applyFont="1" applyFill="1" applyAlignment="1">
      <alignment horizontal="left"/>
    </xf>
    <xf numFmtId="9" fontId="2" fillId="2" borderId="1" xfId="2" applyFont="1" applyFill="1" applyBorder="1" applyAlignment="1">
      <alignment horizontal="center" vertical="center" wrapText="1"/>
    </xf>
    <xf numFmtId="3" fontId="2" fillId="0" borderId="1" xfId="0" applyNumberFormat="1" applyFont="1" applyBorder="1" applyAlignment="1">
      <alignment horizontal="right" vertical="center" wrapText="1"/>
    </xf>
    <xf numFmtId="0" fontId="2" fillId="2" borderId="1" xfId="0"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0" xfId="0" applyFont="1" applyFill="1" applyAlignment="1">
      <alignment horizontal="center"/>
    </xf>
    <xf numFmtId="0" fontId="3" fillId="2" borderId="1" xfId="0" applyFont="1" applyFill="1" applyBorder="1" applyAlignment="1">
      <alignment horizontal="center" vertical="center" wrapText="1"/>
    </xf>
    <xf numFmtId="41" fontId="2" fillId="2" borderId="1" xfId="1" applyFont="1" applyFill="1" applyBorder="1" applyAlignment="1">
      <alignment vertical="center" wrapText="1"/>
    </xf>
    <xf numFmtId="41" fontId="2" fillId="2" borderId="1" xfId="1" applyFont="1" applyFill="1" applyBorder="1" applyAlignment="1">
      <alignment horizontal="left" vertical="center" wrapText="1"/>
    </xf>
    <xf numFmtId="0" fontId="3" fillId="2" borderId="0" xfId="0" applyFont="1" applyFill="1"/>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1" xfId="0" applyFont="1" applyFill="1" applyBorder="1" applyAlignment="1">
      <alignment vertical="center" wrapText="1"/>
    </xf>
    <xf numFmtId="0" fontId="2" fillId="2" borderId="0" xfId="0" applyFont="1" applyFill="1" applyAlignment="1">
      <alignment horizontal="left" vertical="center" wrapText="1"/>
    </xf>
    <xf numFmtId="0" fontId="3" fillId="2" borderId="1" xfId="0" applyFont="1" applyFill="1" applyBorder="1" applyAlignment="1">
      <alignment horizontal="left" vertical="center" wrapText="1"/>
    </xf>
    <xf numFmtId="0" fontId="5" fillId="2" borderId="0" xfId="3" applyFont="1" applyFill="1" applyAlignment="1">
      <alignment horizontal="left"/>
    </xf>
    <xf numFmtId="0" fontId="4" fillId="2" borderId="0" xfId="3" applyFill="1" applyAlignment="1">
      <alignment horizontal="left"/>
    </xf>
    <xf numFmtId="0" fontId="3" fillId="2" borderId="0" xfId="0" applyFont="1" applyFill="1" applyAlignment="1">
      <alignment wrapText="1"/>
    </xf>
    <xf numFmtId="0" fontId="3" fillId="2" borderId="0" xfId="0" applyFont="1" applyFill="1" applyAlignment="1">
      <alignment vertical="top" wrapText="1"/>
    </xf>
    <xf numFmtId="0" fontId="3" fillId="2" borderId="0" xfId="0" applyFont="1" applyFill="1" applyAlignment="1">
      <alignment horizontal="left" vertical="center"/>
    </xf>
    <xf numFmtId="14" fontId="3" fillId="2" borderId="0" xfId="0" applyNumberFormat="1" applyFont="1" applyFill="1" applyAlignment="1">
      <alignment horizontal="left" vertical="center"/>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6" fillId="2" borderId="0" xfId="0" applyFont="1" applyFill="1" applyAlignment="1">
      <alignment horizontal="justify"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1" fontId="2" fillId="2" borderId="4" xfId="1" applyFont="1" applyFill="1" applyBorder="1" applyAlignment="1">
      <alignment horizontal="center" vertical="center" wrapText="1"/>
    </xf>
    <xf numFmtId="41" fontId="2" fillId="2" borderId="2" xfId="1" applyFont="1" applyFill="1" applyBorder="1" applyAlignment="1">
      <alignment horizontal="center" vertical="center"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AD7EAFA5-8E54-409F-811B-211E345B0113}"/>
            </a:ext>
          </a:extLst>
        </xdr:cNvPr>
        <xdr:cNvSpPr txBox="1">
          <a:spLocks noChangeArrowheads="1"/>
        </xdr:cNvSpPr>
      </xdr:nvSpPr>
      <xdr:spPr bwMode="auto">
        <a:xfrm>
          <a:off x="0" y="381001"/>
          <a:ext cx="5486400" cy="171450"/>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595C7-FD2C-457C-B280-B66BB8DF68C0}">
  <sheetPr>
    <pageSetUpPr fitToPage="1"/>
  </sheetPr>
  <dimension ref="A1:J80"/>
  <sheetViews>
    <sheetView showGridLines="0" tabSelected="1" topLeftCell="A71" zoomScaleNormal="100" workbookViewId="0">
      <selection activeCell="H72" sqref="H72"/>
    </sheetView>
  </sheetViews>
  <sheetFormatPr baseColWidth="10" defaultColWidth="9.140625" defaultRowHeight="12.75" x14ac:dyDescent="0.2"/>
  <cols>
    <col min="1" max="1" width="13" style="2" customWidth="1"/>
    <col min="2" max="2" width="35.5703125" style="2" customWidth="1"/>
    <col min="3" max="4" width="9.140625" style="2"/>
    <col min="5" max="5" width="14" style="2" customWidth="1"/>
    <col min="6" max="6" width="9.140625" style="2"/>
    <col min="7" max="7" width="9.42578125" style="2" bestFit="1" customWidth="1"/>
    <col min="8" max="8" width="15.28515625" style="2" bestFit="1" customWidth="1"/>
    <col min="9" max="9" width="15.28515625" style="2" customWidth="1"/>
    <col min="10" max="10" width="6.140625" style="1" customWidth="1"/>
    <col min="11" max="16384" width="9.140625" style="1"/>
  </cols>
  <sheetData>
    <row r="1" spans="1:10" ht="21" customHeight="1" x14ac:dyDescent="0.2">
      <c r="A1" s="4"/>
    </row>
    <row r="2" spans="1:10" x14ac:dyDescent="0.2">
      <c r="A2" s="27"/>
    </row>
    <row r="4" spans="1:10" x14ac:dyDescent="0.2">
      <c r="A4" s="27" t="s">
        <v>72</v>
      </c>
    </row>
    <row r="5" spans="1:10" x14ac:dyDescent="0.2">
      <c r="A5" s="4" t="s">
        <v>75</v>
      </c>
      <c r="E5" s="28"/>
    </row>
    <row r="6" spans="1:10" x14ac:dyDescent="0.2">
      <c r="A6" s="4" t="s">
        <v>73</v>
      </c>
    </row>
    <row r="7" spans="1:10" x14ac:dyDescent="0.2">
      <c r="A7" s="4" t="s">
        <v>71</v>
      </c>
    </row>
    <row r="8" spans="1:10" x14ac:dyDescent="0.2">
      <c r="A8" s="1"/>
      <c r="B8" s="27" t="s">
        <v>70</v>
      </c>
    </row>
    <row r="9" spans="1:10" x14ac:dyDescent="0.2">
      <c r="A9" s="4" t="s">
        <v>69</v>
      </c>
    </row>
    <row r="10" spans="1:10" ht="15.75" customHeight="1" x14ac:dyDescent="0.2">
      <c r="A10" s="32" t="s">
        <v>68</v>
      </c>
      <c r="B10" s="32"/>
      <c r="C10" s="32"/>
      <c r="D10" s="32"/>
      <c r="E10" s="32"/>
      <c r="F10" s="32"/>
      <c r="G10" s="32"/>
      <c r="H10" s="32"/>
      <c r="I10" s="32"/>
      <c r="J10" s="26"/>
    </row>
    <row r="11" spans="1:10" x14ac:dyDescent="0.2">
      <c r="A11" s="32"/>
      <c r="B11" s="32"/>
      <c r="C11" s="32"/>
      <c r="D11" s="32"/>
      <c r="E11" s="32"/>
      <c r="F11" s="32"/>
      <c r="G11" s="32"/>
      <c r="H11" s="32"/>
      <c r="I11" s="32"/>
      <c r="J11" s="26"/>
    </row>
    <row r="12" spans="1:10" x14ac:dyDescent="0.2">
      <c r="A12" s="32"/>
      <c r="B12" s="32"/>
      <c r="C12" s="32"/>
      <c r="D12" s="32"/>
      <c r="E12" s="32"/>
      <c r="F12" s="32"/>
      <c r="G12" s="32"/>
      <c r="H12" s="32"/>
      <c r="I12" s="32"/>
      <c r="J12" s="26"/>
    </row>
    <row r="13" spans="1:10" x14ac:dyDescent="0.2">
      <c r="A13" s="32"/>
      <c r="B13" s="32"/>
      <c r="C13" s="32"/>
      <c r="D13" s="32"/>
      <c r="E13" s="32"/>
      <c r="F13" s="32"/>
      <c r="G13" s="32"/>
      <c r="H13" s="32"/>
      <c r="I13" s="32"/>
      <c r="J13" s="26"/>
    </row>
    <row r="14" spans="1:10" x14ac:dyDescent="0.2">
      <c r="A14" s="32"/>
      <c r="B14" s="32"/>
      <c r="C14" s="32"/>
      <c r="D14" s="32"/>
      <c r="E14" s="32"/>
      <c r="F14" s="32"/>
      <c r="G14" s="32"/>
      <c r="H14" s="32"/>
      <c r="I14" s="32"/>
      <c r="J14" s="26"/>
    </row>
    <row r="15" spans="1:10" x14ac:dyDescent="0.2">
      <c r="A15" s="32"/>
      <c r="B15" s="32"/>
      <c r="C15" s="32"/>
      <c r="D15" s="32"/>
      <c r="E15" s="32"/>
      <c r="F15" s="32"/>
      <c r="G15" s="32"/>
      <c r="H15" s="32"/>
      <c r="I15" s="32"/>
      <c r="J15" s="26"/>
    </row>
    <row r="16" spans="1:10" x14ac:dyDescent="0.2">
      <c r="A16" s="32"/>
      <c r="B16" s="32"/>
      <c r="C16" s="32"/>
      <c r="D16" s="32"/>
      <c r="E16" s="32"/>
      <c r="F16" s="32"/>
      <c r="G16" s="32"/>
      <c r="H16" s="32"/>
      <c r="I16" s="32"/>
      <c r="J16" s="26"/>
    </row>
    <row r="17" spans="1:10" x14ac:dyDescent="0.2">
      <c r="A17" s="32"/>
      <c r="B17" s="32"/>
      <c r="C17" s="32"/>
      <c r="D17" s="32"/>
      <c r="E17" s="32"/>
      <c r="F17" s="32"/>
      <c r="G17" s="32"/>
      <c r="H17" s="32"/>
      <c r="I17" s="32"/>
      <c r="J17" s="26"/>
    </row>
    <row r="18" spans="1:10" x14ac:dyDescent="0.2">
      <c r="A18" s="32"/>
      <c r="B18" s="32"/>
      <c r="C18" s="32"/>
      <c r="D18" s="32"/>
      <c r="E18" s="32"/>
      <c r="F18" s="32"/>
      <c r="G18" s="32"/>
      <c r="H18" s="32"/>
      <c r="I18" s="32"/>
      <c r="J18" s="26"/>
    </row>
    <row r="19" spans="1:10" x14ac:dyDescent="0.2">
      <c r="A19" s="32"/>
      <c r="B19" s="32"/>
      <c r="C19" s="32"/>
      <c r="D19" s="32"/>
      <c r="E19" s="32"/>
      <c r="F19" s="32"/>
      <c r="G19" s="32"/>
      <c r="H19" s="32"/>
      <c r="I19" s="32"/>
      <c r="J19" s="26"/>
    </row>
    <row r="20" spans="1:10" x14ac:dyDescent="0.2">
      <c r="A20" s="32"/>
      <c r="B20" s="32"/>
      <c r="C20" s="32"/>
      <c r="D20" s="32"/>
      <c r="E20" s="32"/>
      <c r="F20" s="32"/>
      <c r="G20" s="32"/>
      <c r="H20" s="32"/>
      <c r="I20" s="32"/>
      <c r="J20" s="26"/>
    </row>
    <row r="21" spans="1:10" x14ac:dyDescent="0.2">
      <c r="A21" s="32"/>
      <c r="B21" s="32"/>
      <c r="C21" s="32"/>
      <c r="D21" s="32"/>
      <c r="E21" s="32"/>
      <c r="F21" s="32"/>
      <c r="G21" s="32"/>
      <c r="H21" s="32"/>
      <c r="I21" s="32"/>
      <c r="J21" s="26"/>
    </row>
    <row r="22" spans="1:10" x14ac:dyDescent="0.2">
      <c r="A22" s="32"/>
      <c r="B22" s="32"/>
      <c r="C22" s="32"/>
      <c r="D22" s="32"/>
      <c r="E22" s="32"/>
      <c r="F22" s="32"/>
      <c r="G22" s="32"/>
      <c r="H22" s="32"/>
      <c r="I22" s="32"/>
      <c r="J22" s="26"/>
    </row>
    <row r="23" spans="1:10" x14ac:dyDescent="0.2">
      <c r="A23" s="32"/>
      <c r="B23" s="32"/>
      <c r="C23" s="32"/>
      <c r="D23" s="32"/>
      <c r="E23" s="32"/>
      <c r="F23" s="32"/>
      <c r="G23" s="32"/>
      <c r="H23" s="32"/>
      <c r="I23" s="32"/>
      <c r="J23" s="26"/>
    </row>
    <row r="24" spans="1:10" x14ac:dyDescent="0.2">
      <c r="A24" s="32"/>
      <c r="B24" s="32"/>
      <c r="C24" s="32"/>
      <c r="D24" s="32"/>
      <c r="E24" s="32"/>
      <c r="F24" s="32"/>
      <c r="G24" s="32"/>
      <c r="H24" s="32"/>
      <c r="I24" s="32"/>
      <c r="J24" s="26"/>
    </row>
    <row r="25" spans="1:10" x14ac:dyDescent="0.2">
      <c r="A25" s="4" t="s">
        <v>67</v>
      </c>
      <c r="C25" s="25"/>
      <c r="D25" s="25"/>
      <c r="E25" s="25"/>
      <c r="F25" s="25"/>
      <c r="G25" s="25"/>
      <c r="H25" s="25"/>
      <c r="I25" s="25"/>
    </row>
    <row r="26" spans="1:10" s="2" customFormat="1" x14ac:dyDescent="0.2">
      <c r="B26" s="16" t="s">
        <v>66</v>
      </c>
    </row>
    <row r="27" spans="1:10" s="2" customFormat="1" x14ac:dyDescent="0.2">
      <c r="A27" s="4" t="s">
        <v>65</v>
      </c>
    </row>
    <row r="28" spans="1:10" s="2" customFormat="1" x14ac:dyDescent="0.2">
      <c r="A28" s="4"/>
      <c r="B28" s="5" t="s">
        <v>64</v>
      </c>
    </row>
    <row r="29" spans="1:10" s="2" customFormat="1" x14ac:dyDescent="0.2">
      <c r="A29" s="4" t="s">
        <v>63</v>
      </c>
    </row>
    <row r="30" spans="1:10" s="2" customFormat="1" x14ac:dyDescent="0.2">
      <c r="A30" s="4"/>
      <c r="B30" s="5" t="s">
        <v>62</v>
      </c>
    </row>
    <row r="31" spans="1:10" s="2" customFormat="1" x14ac:dyDescent="0.2">
      <c r="A31" s="4" t="s">
        <v>61</v>
      </c>
    </row>
    <row r="32" spans="1:10" s="2" customFormat="1" x14ac:dyDescent="0.2">
      <c r="A32" s="4"/>
      <c r="B32" s="5" t="s">
        <v>60</v>
      </c>
    </row>
    <row r="33" spans="1:9" s="2" customFormat="1" x14ac:dyDescent="0.2">
      <c r="A33" s="4" t="s">
        <v>59</v>
      </c>
    </row>
    <row r="34" spans="1:9" s="2" customFormat="1" x14ac:dyDescent="0.2">
      <c r="A34" s="4"/>
      <c r="B34" s="5" t="s">
        <v>58</v>
      </c>
    </row>
    <row r="35" spans="1:9" s="2" customFormat="1" x14ac:dyDescent="0.2">
      <c r="A35" s="4" t="s">
        <v>57</v>
      </c>
    </row>
    <row r="36" spans="1:9" s="2" customFormat="1" x14ac:dyDescent="0.2">
      <c r="A36" s="4"/>
      <c r="B36" s="5"/>
    </row>
    <row r="37" spans="1:9" x14ac:dyDescent="0.2">
      <c r="A37" s="4" t="s">
        <v>56</v>
      </c>
    </row>
    <row r="38" spans="1:9" ht="15" x14ac:dyDescent="0.25">
      <c r="A38" s="4"/>
      <c r="B38" s="24" t="s">
        <v>55</v>
      </c>
    </row>
    <row r="39" spans="1:9" x14ac:dyDescent="0.2">
      <c r="A39" s="4" t="s">
        <v>54</v>
      </c>
    </row>
    <row r="40" spans="1:9" x14ac:dyDescent="0.2">
      <c r="A40" s="4"/>
      <c r="B40" s="23" t="s">
        <v>53</v>
      </c>
    </row>
    <row r="41" spans="1:9" x14ac:dyDescent="0.2">
      <c r="A41" s="4" t="s">
        <v>52</v>
      </c>
    </row>
    <row r="42" spans="1:9" ht="24.75" customHeight="1" x14ac:dyDescent="0.2">
      <c r="A42" s="1"/>
      <c r="B42" s="22" t="s">
        <v>51</v>
      </c>
      <c r="C42" s="33" t="s">
        <v>50</v>
      </c>
      <c r="D42" s="34"/>
      <c r="E42" s="34"/>
      <c r="F42" s="34"/>
      <c r="G42" s="34"/>
      <c r="H42" s="34"/>
      <c r="I42" s="35"/>
    </row>
    <row r="43" spans="1:9" x14ac:dyDescent="0.2">
      <c r="A43" s="1"/>
      <c r="B43" s="11" t="s">
        <v>49</v>
      </c>
      <c r="C43" s="29" t="s">
        <v>48</v>
      </c>
      <c r="D43" s="30"/>
      <c r="E43" s="30"/>
      <c r="F43" s="30"/>
      <c r="G43" s="30"/>
      <c r="H43" s="30"/>
      <c r="I43" s="31"/>
    </row>
    <row r="44" spans="1:9" ht="15" customHeight="1" x14ac:dyDescent="0.2">
      <c r="A44" s="1"/>
      <c r="B44" s="11" t="s">
        <v>45</v>
      </c>
      <c r="C44" s="29" t="s">
        <v>47</v>
      </c>
      <c r="D44" s="30"/>
      <c r="E44" s="30"/>
      <c r="F44" s="30"/>
      <c r="G44" s="30"/>
      <c r="H44" s="30"/>
      <c r="I44" s="31"/>
    </row>
    <row r="45" spans="1:9" ht="15" customHeight="1" x14ac:dyDescent="0.2">
      <c r="A45" s="1"/>
      <c r="B45" s="11" t="s">
        <v>45</v>
      </c>
      <c r="C45" s="29" t="s">
        <v>46</v>
      </c>
      <c r="D45" s="30"/>
      <c r="E45" s="30"/>
      <c r="F45" s="30"/>
      <c r="G45" s="30"/>
      <c r="H45" s="30"/>
      <c r="I45" s="31"/>
    </row>
    <row r="46" spans="1:9" ht="15" customHeight="1" x14ac:dyDescent="0.2">
      <c r="A46" s="1"/>
      <c r="B46" s="11" t="s">
        <v>45</v>
      </c>
      <c r="C46" s="29" t="s">
        <v>44</v>
      </c>
      <c r="D46" s="30"/>
      <c r="E46" s="30"/>
      <c r="F46" s="30"/>
      <c r="G46" s="30"/>
      <c r="H46" s="30"/>
      <c r="I46" s="31"/>
    </row>
    <row r="47" spans="1:9" ht="15.75" customHeight="1" x14ac:dyDescent="0.2">
      <c r="A47" s="1"/>
      <c r="B47" s="11" t="s">
        <v>45</v>
      </c>
      <c r="C47" s="29" t="s">
        <v>74</v>
      </c>
      <c r="D47" s="30"/>
      <c r="E47" s="30"/>
      <c r="F47" s="30"/>
      <c r="G47" s="30"/>
      <c r="H47" s="30"/>
      <c r="I47" s="31"/>
    </row>
    <row r="48" spans="1:9" ht="15" customHeight="1" x14ac:dyDescent="0.2">
      <c r="A48" s="1"/>
      <c r="B48" s="11" t="s">
        <v>43</v>
      </c>
      <c r="C48" s="29" t="s">
        <v>76</v>
      </c>
      <c r="D48" s="30"/>
      <c r="E48" s="30"/>
      <c r="F48" s="30"/>
      <c r="G48" s="30"/>
      <c r="H48" s="30"/>
      <c r="I48" s="31"/>
    </row>
    <row r="49" spans="1:9" ht="15" customHeight="1" x14ac:dyDescent="0.2">
      <c r="A49" s="1"/>
      <c r="B49" s="11" t="s">
        <v>43</v>
      </c>
      <c r="C49" s="29" t="s">
        <v>77</v>
      </c>
      <c r="D49" s="30"/>
      <c r="E49" s="30"/>
      <c r="F49" s="30"/>
      <c r="G49" s="30"/>
      <c r="H49" s="30"/>
      <c r="I49" s="31"/>
    </row>
    <row r="50" spans="1:9" ht="15" customHeight="1" x14ac:dyDescent="0.2">
      <c r="A50" s="1"/>
      <c r="B50" s="11" t="s">
        <v>42</v>
      </c>
      <c r="C50" s="29" t="s">
        <v>41</v>
      </c>
      <c r="D50" s="30"/>
      <c r="E50" s="30"/>
      <c r="F50" s="30"/>
      <c r="G50" s="30"/>
      <c r="H50" s="30"/>
      <c r="I50" s="31"/>
    </row>
    <row r="51" spans="1:9" ht="15" customHeight="1" x14ac:dyDescent="0.2">
      <c r="A51" s="1"/>
      <c r="B51" s="11" t="s">
        <v>40</v>
      </c>
      <c r="C51" s="29" t="s">
        <v>39</v>
      </c>
      <c r="D51" s="30"/>
      <c r="E51" s="30"/>
      <c r="F51" s="30"/>
      <c r="G51" s="30"/>
      <c r="H51" s="30"/>
      <c r="I51" s="31"/>
    </row>
    <row r="52" spans="1:9" x14ac:dyDescent="0.2">
      <c r="A52" s="1"/>
      <c r="B52" s="33" t="s">
        <v>38</v>
      </c>
      <c r="C52" s="34"/>
      <c r="D52" s="34"/>
      <c r="E52" s="34"/>
      <c r="F52" s="34"/>
      <c r="G52" s="34"/>
      <c r="H52" s="34"/>
      <c r="I52" s="35"/>
    </row>
    <row r="53" spans="1:9" ht="15" customHeight="1" x14ac:dyDescent="0.2">
      <c r="A53" s="1"/>
      <c r="B53" s="11" t="s">
        <v>37</v>
      </c>
      <c r="C53" s="29" t="s">
        <v>36</v>
      </c>
      <c r="D53" s="30"/>
      <c r="E53" s="30"/>
      <c r="F53" s="30"/>
      <c r="G53" s="30"/>
      <c r="H53" s="30"/>
      <c r="I53" s="31"/>
    </row>
    <row r="54" spans="1:9" ht="15" customHeight="1" x14ac:dyDescent="0.2">
      <c r="A54" s="1"/>
      <c r="B54" s="11" t="s">
        <v>35</v>
      </c>
      <c r="C54" s="29" t="s">
        <v>34</v>
      </c>
      <c r="D54" s="30"/>
      <c r="E54" s="30"/>
      <c r="F54" s="30"/>
      <c r="G54" s="30"/>
      <c r="H54" s="30"/>
      <c r="I54" s="31"/>
    </row>
    <row r="55" spans="1:9" ht="15" customHeight="1" x14ac:dyDescent="0.2">
      <c r="A55" s="1"/>
      <c r="B55" s="11" t="s">
        <v>33</v>
      </c>
      <c r="C55" s="29" t="s">
        <v>32</v>
      </c>
      <c r="D55" s="30"/>
      <c r="E55" s="30"/>
      <c r="F55" s="30"/>
      <c r="G55" s="30"/>
      <c r="H55" s="30"/>
      <c r="I55" s="31"/>
    </row>
    <row r="56" spans="1:9" ht="15" customHeight="1" x14ac:dyDescent="0.2">
      <c r="A56" s="1"/>
      <c r="B56" s="11" t="s">
        <v>31</v>
      </c>
      <c r="C56" s="29" t="s">
        <v>30</v>
      </c>
      <c r="D56" s="30"/>
      <c r="E56" s="30"/>
      <c r="F56" s="30"/>
      <c r="G56" s="30"/>
      <c r="H56" s="30"/>
      <c r="I56" s="31"/>
    </row>
    <row r="57" spans="1:9" ht="15" customHeight="1" x14ac:dyDescent="0.2">
      <c r="A57" s="1"/>
      <c r="B57" s="11" t="s">
        <v>29</v>
      </c>
      <c r="C57" s="29" t="s">
        <v>28</v>
      </c>
      <c r="D57" s="30"/>
      <c r="E57" s="30"/>
      <c r="F57" s="30"/>
      <c r="G57" s="30"/>
      <c r="H57" s="30"/>
      <c r="I57" s="31"/>
    </row>
    <row r="58" spans="1:9" ht="15" customHeight="1" x14ac:dyDescent="0.2">
      <c r="A58" s="1"/>
      <c r="B58" s="11" t="s">
        <v>27</v>
      </c>
      <c r="C58" s="29" t="s">
        <v>25</v>
      </c>
      <c r="D58" s="30"/>
      <c r="E58" s="30"/>
      <c r="F58" s="30"/>
      <c r="G58" s="30"/>
      <c r="H58" s="30"/>
      <c r="I58" s="31"/>
    </row>
    <row r="59" spans="1:9" ht="15" customHeight="1" x14ac:dyDescent="0.2">
      <c r="A59" s="1"/>
      <c r="B59" s="11" t="s">
        <v>26</v>
      </c>
      <c r="C59" s="29" t="s">
        <v>25</v>
      </c>
      <c r="D59" s="30"/>
      <c r="E59" s="30"/>
      <c r="F59" s="30"/>
      <c r="G59" s="30"/>
      <c r="H59" s="30"/>
      <c r="I59" s="31"/>
    </row>
    <row r="60" spans="1:9" x14ac:dyDescent="0.2">
      <c r="A60" s="21"/>
      <c r="B60" s="21"/>
      <c r="C60" s="21"/>
      <c r="D60" s="21"/>
      <c r="E60" s="21"/>
      <c r="F60" s="21"/>
      <c r="G60" s="21"/>
      <c r="H60" s="21"/>
      <c r="I60" s="21"/>
    </row>
    <row r="61" spans="1:9" x14ac:dyDescent="0.2">
      <c r="A61" s="4" t="s">
        <v>24</v>
      </c>
    </row>
    <row r="62" spans="1:9" x14ac:dyDescent="0.2">
      <c r="A62" s="1"/>
      <c r="B62" s="20" t="s">
        <v>23</v>
      </c>
      <c r="C62" s="19"/>
      <c r="D62" s="18"/>
      <c r="E62" s="18"/>
      <c r="F62" s="18"/>
      <c r="G62" s="18"/>
      <c r="H62" s="18"/>
      <c r="I62" s="17"/>
    </row>
    <row r="63" spans="1:9" s="16" customFormat="1" ht="25.5" customHeight="1" x14ac:dyDescent="0.2">
      <c r="B63" s="13" t="s">
        <v>22</v>
      </c>
      <c r="C63" s="33" t="s">
        <v>21</v>
      </c>
      <c r="D63" s="35"/>
      <c r="E63" s="33" t="s">
        <v>20</v>
      </c>
      <c r="F63" s="35"/>
      <c r="G63" s="33" t="s">
        <v>19</v>
      </c>
      <c r="H63" s="35"/>
      <c r="I63" s="13" t="s">
        <v>18</v>
      </c>
    </row>
    <row r="64" spans="1:9" ht="15" customHeight="1" x14ac:dyDescent="0.2">
      <c r="A64" s="1"/>
      <c r="B64" s="15">
        <v>100000000000</v>
      </c>
      <c r="C64" s="41">
        <v>100000000000</v>
      </c>
      <c r="D64" s="42"/>
      <c r="E64" s="41">
        <v>100000000000</v>
      </c>
      <c r="F64" s="42"/>
      <c r="G64" s="41">
        <v>98538000000</v>
      </c>
      <c r="H64" s="42"/>
      <c r="I64" s="14">
        <v>1000000</v>
      </c>
    </row>
    <row r="65" spans="1:9" x14ac:dyDescent="0.2">
      <c r="A65" s="4"/>
    </row>
    <row r="66" spans="1:9" x14ac:dyDescent="0.2">
      <c r="A66" s="4" t="s">
        <v>17</v>
      </c>
    </row>
    <row r="67" spans="1:9" s="12" customFormat="1" ht="38.25" x14ac:dyDescent="0.2">
      <c r="A67" s="13" t="s">
        <v>16</v>
      </c>
      <c r="B67" s="40" t="s">
        <v>15</v>
      </c>
      <c r="C67" s="40"/>
      <c r="D67" s="40"/>
      <c r="E67" s="13" t="s">
        <v>14</v>
      </c>
      <c r="F67" s="13" t="s">
        <v>13</v>
      </c>
      <c r="G67" s="13" t="s">
        <v>12</v>
      </c>
      <c r="H67" s="13" t="s">
        <v>11</v>
      </c>
      <c r="I67" s="13" t="s">
        <v>10</v>
      </c>
    </row>
    <row r="68" spans="1:9" x14ac:dyDescent="0.2">
      <c r="A68" s="11">
        <v>1</v>
      </c>
      <c r="B68" s="39" t="s">
        <v>9</v>
      </c>
      <c r="C68" s="39"/>
      <c r="D68" s="39"/>
      <c r="E68" s="10">
        <f>H68/1000000</f>
        <v>37415</v>
      </c>
      <c r="F68" s="9" t="s">
        <v>5</v>
      </c>
      <c r="G68" s="9">
        <v>5</v>
      </c>
      <c r="H68" s="8">
        <v>37415000000</v>
      </c>
      <c r="I68" s="7">
        <f>+H68/$H$72</f>
        <v>0.37970123201201567</v>
      </c>
    </row>
    <row r="69" spans="1:9" x14ac:dyDescent="0.2">
      <c r="A69" s="11">
        <v>2</v>
      </c>
      <c r="B69" s="39" t="s">
        <v>8</v>
      </c>
      <c r="C69" s="39"/>
      <c r="D69" s="39"/>
      <c r="E69" s="10">
        <f t="shared" ref="E69:E70" si="0">H69/1000000</f>
        <v>27468</v>
      </c>
      <c r="F69" s="9" t="s">
        <v>5</v>
      </c>
      <c r="G69" s="9">
        <v>5</v>
      </c>
      <c r="H69" s="8">
        <v>27468000000</v>
      </c>
      <c r="I69" s="7">
        <f>+H69/$H$72</f>
        <v>0.27875540400657617</v>
      </c>
    </row>
    <row r="70" spans="1:9" x14ac:dyDescent="0.2">
      <c r="A70" s="11">
        <v>3</v>
      </c>
      <c r="B70" s="36" t="s">
        <v>7</v>
      </c>
      <c r="C70" s="37"/>
      <c r="D70" s="38"/>
      <c r="E70" s="10">
        <f t="shared" si="0"/>
        <v>31606.799999999999</v>
      </c>
      <c r="F70" s="9" t="s">
        <v>5</v>
      </c>
      <c r="G70" s="9">
        <v>5</v>
      </c>
      <c r="H70" s="8">
        <v>31606800000</v>
      </c>
      <c r="I70" s="7">
        <f>+H70/$H$72</f>
        <v>0.32075747427388418</v>
      </c>
    </row>
    <row r="71" spans="1:9" x14ac:dyDescent="0.2">
      <c r="A71" s="11">
        <v>4</v>
      </c>
      <c r="B71" s="39" t="s">
        <v>6</v>
      </c>
      <c r="C71" s="39"/>
      <c r="D71" s="39"/>
      <c r="E71" s="10">
        <f t="shared" ref="E71" si="1">H71/1000000</f>
        <v>2045.9999989999999</v>
      </c>
      <c r="F71" s="9" t="s">
        <v>5</v>
      </c>
      <c r="G71" s="9">
        <v>5</v>
      </c>
      <c r="H71" s="8">
        <v>2045999999</v>
      </c>
      <c r="I71" s="7">
        <f>+H71/$H$72</f>
        <v>2.0763563285230064E-2</v>
      </c>
    </row>
    <row r="72" spans="1:9" x14ac:dyDescent="0.2">
      <c r="A72" s="4"/>
      <c r="H72" s="6">
        <f>G64</f>
        <v>98538000000</v>
      </c>
    </row>
    <row r="73" spans="1:9" x14ac:dyDescent="0.2">
      <c r="A73" s="4" t="s">
        <v>4</v>
      </c>
    </row>
    <row r="74" spans="1:9" x14ac:dyDescent="0.2">
      <c r="A74" s="4" t="s">
        <v>3</v>
      </c>
    </row>
    <row r="75" spans="1:9" x14ac:dyDescent="0.2">
      <c r="A75" s="4"/>
      <c r="B75" s="5" t="s">
        <v>2</v>
      </c>
    </row>
    <row r="76" spans="1:9" s="2" customFormat="1" x14ac:dyDescent="0.2">
      <c r="A76" s="4" t="s">
        <v>1</v>
      </c>
    </row>
    <row r="77" spans="1:9" x14ac:dyDescent="0.2">
      <c r="B77" s="3" t="s">
        <v>0</v>
      </c>
      <c r="H77" s="1"/>
      <c r="I77" s="1"/>
    </row>
    <row r="78" spans="1:9" x14ac:dyDescent="0.2">
      <c r="H78" s="1"/>
      <c r="I78" s="1"/>
    </row>
    <row r="79" spans="1:9" x14ac:dyDescent="0.2">
      <c r="H79" s="1"/>
      <c r="I79" s="1"/>
    </row>
    <row r="80" spans="1:9" x14ac:dyDescent="0.2">
      <c r="H80" s="1"/>
      <c r="I80" s="1"/>
    </row>
  </sheetData>
  <mergeCells count="30">
    <mergeCell ref="B70:D70"/>
    <mergeCell ref="B71:D71"/>
    <mergeCell ref="E63:F63"/>
    <mergeCell ref="G63:H63"/>
    <mergeCell ref="B67:D67"/>
    <mergeCell ref="B68:D68"/>
    <mergeCell ref="B69:D69"/>
    <mergeCell ref="C64:D64"/>
    <mergeCell ref="E64:F64"/>
    <mergeCell ref="G64:H64"/>
    <mergeCell ref="C63:D63"/>
    <mergeCell ref="C59:I59"/>
    <mergeCell ref="C47:I47"/>
    <mergeCell ref="C48:I48"/>
    <mergeCell ref="C50:I50"/>
    <mergeCell ref="C51:I51"/>
    <mergeCell ref="B52:I52"/>
    <mergeCell ref="C53:I53"/>
    <mergeCell ref="C54:I54"/>
    <mergeCell ref="C55:I55"/>
    <mergeCell ref="C56:I56"/>
    <mergeCell ref="C57:I57"/>
    <mergeCell ref="C58:I58"/>
    <mergeCell ref="C49:I49"/>
    <mergeCell ref="C46:I46"/>
    <mergeCell ref="A10:I24"/>
    <mergeCell ref="C42:I42"/>
    <mergeCell ref="C43:I43"/>
    <mergeCell ref="C44:I44"/>
    <mergeCell ref="C45:I45"/>
  </mergeCells>
  <pageMargins left="0.64" right="0.52" top="0.75" bottom="0.75" header="0.3" footer="0.3"/>
  <pageSetup paperSize="9" scale="66" fitToHeight="0"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/MvGP1S1YWBkmh5Qv+fmcpVJzJ2pW19koOLxbqyGBUc=</DigestValue>
    </Reference>
    <Reference Type="http://www.w3.org/2000/09/xmldsig#Object" URI="#idOfficeObject">
      <DigestMethod Algorithm="http://www.w3.org/2001/04/xmlenc#sha256"/>
      <DigestValue>djz5OJM9btbvmuITi3qU3hzE+rDujJHA/q+8wjeeXK0=</DigestValue>
    </Reference>
    <Reference Type="http://uri.etsi.org/01903#SignedProperties" URI="#idSignedProperties">
      <Transforms>
        <Transform Algorithm="http://www.w3.org/TR/2001/REC-xml-c14n-20010315"/>
      </Transforms>
      <DigestMethod Algorithm="http://www.w3.org/2001/04/xmlenc#sha256"/>
      <DigestValue>1OrIaBo2uM9n9o8cAZOMui/tXJUI6hX5GYyDTbFPMe4=</DigestValue>
    </Reference>
    <Reference Type="http://www.w3.org/2000/09/xmldsig#Object" URI="#idValidSigLnImg">
      <DigestMethod Algorithm="http://www.w3.org/2001/04/xmlenc#sha256"/>
      <DigestValue>dompXqahckqrxQhlBgPXQ7CpvVgGMTLCjTde2Yn0tCY=</DigestValue>
    </Reference>
    <Reference Type="http://www.w3.org/2000/09/xmldsig#Object" URI="#idInvalidSigLnImg">
      <DigestMethod Algorithm="http://www.w3.org/2001/04/xmlenc#sha256"/>
      <DigestValue>SKPqYcbLSx1kMUiIXXGyi2hXJMvvM8Pj9QcPdoiZJfU=</DigestValue>
    </Reference>
  </SignedInfo>
  <SignatureValue>Q8BhehUokuGahmF637XT2DgR9I5piSGQEP2L+cWxbpcxrcO7YwgnMgngduuMU49sm2vFPu+rd03e
jtCcHEjbldpqbZUafKFXREl0enNMdnfQnc6xfiR8+p/1ZW/DJotoPGb5wG397aN7XYasO2kiG+0f
seqkHhkQjpzsRDq9Ef+RVE/PxGxZPFCUvB+4iDLECzJwnr584u5gIAEdomOXmwDzRdRsz0Mb+9Uv
75uhNsqt0+OVrCW7DrXQNjhWNv66N2HBahnLN2Bj5vslyoaG7i6tuZWqrFkYCTPe8Di9CxIL1zq8
RWc3TvToo1N/FOsILm8SmF7uGghefKa8Q4oc3w==</SignatureValue>
  <KeyInfo>
    <X509Data>
      <X509Certificate>MIIIkTCCBnmgAwIBAgIIBx70IrKdVQgwDQYJKoZIhvcNAQELBQAwWjEaMBgGA1UEAwwRQ0EtRE9DVU1FTlRBIFMuQS4xFjAUBgNVBAUTDVJVQzgwMDUwMTcyLTExFzAVBgNVBAoMDkRPQ1VNRU5UQSBTLkEuMQswCQYDVQQGEwJQWTAeFw0yNTA0MjMxNTM2MDBaFw0yNzA0MjMxNTM2MDBaMIG/MSYwJAYDVQQDDB1SVUJFTiBBVVJFTElPIFJPTUVSTyBWQUxMRUpPUzESMBAGA1UEBRMJQ0kxMzU5NDUwMRYwFAYDVQQqDA1SVUJFTiBBVVJFTElPMRgwFgYDVQQEDA9ST01FUk8gVkFMTEVKT1MxCzAJBgNVBAsMAkYyMTUwMwYDVQQKDCxDRVJUSUZJQ0FETyBDVUFMSUZJQ0FETyBERSBGSVJNQSBFTEVDVFJPTklDQTELMAkGA1UEBhMCUFkwggEiMA0GCSqGSIb3DQEBAQUAA4IBDwAwggEKAoIBAQDC+MsVqQCU7+WshtfKU7+RMMAwWaqcLgasdlFn1GJsQTT4pxgZufzR6EYDLKjuy2MRaxu4nepqXBzIOyaRZLWsiLt9zuPbaVCjYfVo+6SGj9xWuP507JtsokB/Y4Y6knpIf3HoO/pffcvo2lXHpNuVWm3Q5v3woBgMs8NNvGXEabl8Qa8oKehh9pq5MgHShDOBPJFoimZLkJyNPyVNaPvcW88Q2Gf1ZYjBZIhQaWQ+zwHGVhJtG9DNVvYe7EMS+V2sPRlLusEj8SP5XnlSakwqN5PvW0ub1LaSgmvWsizYgKzjjLgN769SKgrAcKZKF1GS3s+w9HsKA68O34j+SMydAgMBAAGjggPzMIID7zAMBgNVHRMBAf8EAjAAMB8GA1UdIwQYMBaAFKE9hSvN2CyWHzkCDJ9TO1jYlQt7MIGUBggrBgEFBQcBAQSBhzCBhDBVBggrBgEFBQcwAoZJaHR0cHM6Ly93d3cuZGlnaXRvLmNvbS5weS91cGxvYWRzL2NlcnRpZmljYWRvLWRvY3VtZW50YS1zYS0xNTM1MTE3NzcxLmNydDArBggrBgEFBQcwAYYfaHR0cHM6Ly93d3cuZGlnaXRvLmNvbS5weS9vY3NwLzBWBgNVHREETzBNgR9yaWNhcmRvLnJvbWVyb0BtZXJjb2VzdG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Avvw55EDLbCOHU+tvumhGnCIawwDgYDVR0PAQH/BAQDAgXgMA0GCSqGSIb3DQEBCwUAA4ICAQCfq9EbJ/zd/g3m5lQA4rgh+ewSYwWP8iyEHyZcFqv90a1ujFoVDiZ9zPDPUQqDiV58DXuZJwstFZnCyHcdXhOvqUsdh923uf976uYAea3IZ5WURWaqv/8ol05oXUoENkDxDbvX7y6PXKz30wIS4Q1V8Y2YaYEt5mFnAI8tpdLJtQMVtfGGu3Sfy9mJwt9HFPPvgDndJ3W4uq6MydOeqsvSTyPWEZOzHwrUMHtZOU/lhp/utiz3gRb0zokgqMulDS42z6GqZ6foGlWfg2KjAS8KeRDG8FnyvIiVIx13SzKo2UWvF+prQXdr77c5/WFcObsID9Qmz5mD0wK4yQNUgUmmXQx+LrUI9slDiRfLIPQENpkQ7PEGhgNnzClWwxkuRvKYntuzGs8bBROkHvFru+b9FrA+FLn9n00KCsiVkQDqilpykU8u6EcKxrELimqlAvoDXsc2jhZEbM8D95Z+hk9krfAoPcvUGoD6Fo8unAN80JbYsVaEWf8OhjQlDbdUqiy1fwsD0gt4Am+tRAKlHM3fGJC2qV30GEJ48OCZfQeaLRAmhP7N0ONL2q+eSIKFbDOLW3vtiBeA0ITBS1B/Ot7ubs4/pu8pdkzFpdS2nOKDW94xiKCqF92NyPlaWPsT0G3xrjGm4xpzI7AXHOed+RPBxw2ryGAjFRBS81cGtzDOS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eAnF6X2yLf1EccaY6zaJ2ESUd+3zQNSos/s8jztqWj4=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0J1CTDiktsT4qdGrsQm4bdMyGMVAn/LnzIjwsLNwAwc=</DigestValue>
      </Reference>
      <Reference URI="/xl/drawings/vmlDrawing1.vml?ContentType=application/vnd.openxmlformats-officedocument.vmlDrawing">
        <DigestMethod Algorithm="http://www.w3.org/2001/04/xmlenc#sha256"/>
        <DigestValue>tVkIqs9pvxIiIVIqwCXBHkgLngl2cuwkVAir6sJc8R8=</DigestValue>
      </Reference>
      <Reference URI="/xl/media/image1.emf?ContentType=image/x-emf">
        <DigestMethod Algorithm="http://www.w3.org/2001/04/xmlenc#sha256"/>
        <DigestValue>cH3zYyVZIzi2QvFgc/ERudTbkRtyNO0lAyQbMj1NREc=</DigestValue>
      </Reference>
      <Reference URI="/xl/printerSettings/printerSettings1.bin?ContentType=application/vnd.openxmlformats-officedocument.spreadsheetml.printerSettings">
        <DigestMethod Algorithm="http://www.w3.org/2001/04/xmlenc#sha256"/>
        <DigestValue>LFuk0pTkGW3mLx1PBDF08x8qBqWVT1kvtGywVdPp1F4=</DigestValue>
      </Reference>
      <Reference URI="/xl/sharedStrings.xml?ContentType=application/vnd.openxmlformats-officedocument.spreadsheetml.sharedStrings+xml">
        <DigestMethod Algorithm="http://www.w3.org/2001/04/xmlenc#sha256"/>
        <DigestValue>PwMSKwhGrT7MEzEH1cd47eLH9xxteZW3a056oesmkrA=</DigestValue>
      </Reference>
      <Reference URI="/xl/styles.xml?ContentType=application/vnd.openxmlformats-officedocument.spreadsheetml.styles+xml">
        <DigestMethod Algorithm="http://www.w3.org/2001/04/xmlenc#sha256"/>
        <DigestValue>r6Rmjmk1skfVRHFJVn3qaAvv0mJjK7KE8pJEHdICZaE=</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f4JoqcJ47J7sFIwGEWnm8liX3/MVZneSWHQY7gpjxKg=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9OIyDboZoshD3G4244cZ8TY9Y7KWPbdiW+OhJgL60S4=</DigestValue>
      </Reference>
    </Manifest>
    <SignatureProperties>
      <SignatureProperty Id="idSignatureTime" Target="#idPackageSignature">
        <mdssi:SignatureTime xmlns:mdssi="http://schemas.openxmlformats.org/package/2006/digital-signature">
          <mdssi:Format>YYYY-MM-DDThh:mm:ssTZD</mdssi:Format>
          <mdssi:Value>2026-05-13T18:42:50Z</mdssi:Value>
        </mdssi:SignatureTime>
      </SignatureProperty>
    </SignatureProperties>
  </Object>
  <Object Id="idOfficeObject">
    <SignatureProperties>
      <SignatureProperty Id="idOfficeV1Details" Target="#idPackageSignature">
        <SignatureInfoV1 xmlns="http://schemas.microsoft.com/office/2006/digsig">
          <SetupID>{E225CD8F-3C2B-4C3C-96CB-2E2A39C973BF}</SetupID>
          <SignatureText>Ruben A. Romero V.</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2026-05-13T18:42:50Z</xd:SigningTime>
          <xd:SigningCertificate>
            <xd:Cert>
              <xd:CertDigest>
                <DigestMethod Algorithm="http://www.w3.org/2001/04/xmlenc#sha256"/>
                <DigestValue>178qwomSdW1+clWwRI+zslM3FjVoAEehs9sV8NpWNRE=</DigestValue>
              </xd:CertDigest>
              <xd:IssuerSerial>
                <X509IssuerName>C=PY, O=DOCUMENTA S.A., SERIALNUMBER=RUC80050172-1, CN=CA-DOCUMENTA S.A.</X509IssuerName>
                <X509SerialNumber>513115837429536008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MBAAB/AAAAAAAAAAAAAAAnGwAAogwAACBFTUYAAAEAvBoAAKIAAAAGAAAAAAAAAAAAAAAAAAAAVgUAAAADAABYAQAAwgAAAAAAAAAAAAAAAAAAAMA/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zAC8ANQAvADIAMAAyADYAAAAGAAAABgAAAAQAAAAGAAAABAAAAAYAAAAGAAAABgAAAAYAAABLAAAAQAAAADAAAAAFAAAAIAAAAAEAAAABAAAAEAAAAAAAAAAAAAAAFAEAAIAAAAAAAAAAAAAAAB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IlH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YAAABIAAAAJQAAAAwAAAAEAAAAVAAAALgAAAAqAAAAMwAAALQAAABHAAAAAQAAANF2yUFVFcpBKgAAADMAAAASAAAATAAAAAAAAAAAAAAAAAAAAP//////////cAAAAFIAdQBiAGUAbgAgAEEALgAgAFIAbwBtAGUAcgBvACAAVgAuAAoAAAAJAAAACQAAAAgAAAAJAAAABAAAAAoAAAADAAAABAAAAAoAAAAJAAAADgAAAAgAAAAGAAAACQAAAAQAAAAKAAAAAw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cgAAAGwAAAABAAAA0XbJQVUVykEKAAAAYAAAABMAAABMAAAAAAAAAAAAAAAAAAAA//////////90AAAAUgBlAHAAcgBlAHMAZQBuAHQAYQBuAHQAZQAgAEwAZQBnAGEAbABc1gcAAAAGAAAABwAAAAQAAAAGAAAABQAAAAYAAAAHAAAABAAAAAYAAAAHAAAABAAAAAYAAAADAAAABQAAAAYAAAAHAAAABgAAAAMAAABLAAAAQAAAADAAAAAFAAAAIAAAAAEAAAABAAAAEAAAAAAAAAAAAAAAFAEAAIAAAAAAAAAAAAAAABQBAACAAAAAJQAAAAwAAAACAAAAJwAAABgAAAAFAAAAAAAAAP///wAAAAAAJQAAAAwAAAAFAAAATAAAAGQAAAAJAAAAcAAAAAoBAAB8AAAACQAAAHAAAAACAQAADQAAACEA8AAAAAAAAAAAAAAAgD8AAAAAAAAAAAAAgD8AAAAAAAAAAAAAAAAAAAAAAAAAAAAAAAAAAAAAAAAAACUAAAAMAAAAAAAAgCgAAAAMAAAABQAAACUAAAAMAAAAAQAAABgAAAAMAAAAAAAAABIAAAAMAAAAAQAAABYAAAAMAAAAAAAAAFQAAABIAQAACgAAAHAAAAAJAQAAfAAAAAEAAADRdslBVRXKQQoAAABwAAAAKgAAAEwAAAAEAAAACQAAAHAAAAALAQAAfQAAAKAAAABGAGkAcgBtAGEAZABvACAAcABvAHIAOgAgAFIAVQBCAEUATgAgAEEAVQBSAEUATABJAE8AIABSAE8ATQBFAFIATwAgAFYAQQBMAEwARQBKAE8AUwAGAAAAAwAAAAQAAAAJAAAABgAAAAcAAAAHAAAAAwAAAAcAAAAHAAAABAAAAAMAAAADAAAABwAAAAgAAAAHAAAABgAAAAgAAAADAAAABwAAAAgAAAAHAAAABgAAAAUAAAADAAAACQAAAAMAAAAHAAAACQAAAAoAAAAGAAAABwAAAAkAAAADAAAABwAAAAcAAAAFAAAABQAAAAYAAAAEAAAACQAAAAYAAAAWAAAADAAAAAAAAAAlAAAADAAAAAIAAAAOAAAAFAAAAAAAAAAQAAAAFAAAAA==</Object>
  <Object Id="idInvalidSigLnImg">AQAAAGwAAAAAAAAAAAAAABMBAAB/AAAAAAAAAAAAAAAnGwAAogwAACBFTUYAAAEAPB8AAKkAAAAGAAAAAAAAAAAAAAAAAAAAVgUAAAADAABYAQAAwgAAAAAAAAAAAAAAAAAAAMA/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FAEAAIAAAAAAAAAAAAAAAB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YAAABIAAAAJQAAAAwAAAAEAAAAVAAAALgAAAAqAAAAMwAAALQAAABHAAAAAQAAANF2yUFVFcpBKgAAADMAAAASAAAATAAAAAAAAAAAAAAAAAAAAP//////////cAAAAFIAdQBiAGUAbgAgAEEALgAgAFIAbwBtAGUAcgBvACAAVgAuAAoAAAAJAAAACQAAAAgAAAAJAAAABAAAAAoAAAADAAAABAAAAAoAAAAJAAAADgAAAAgAAAAGAAAACQAAAAQAAAAKAAAAAw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cgAAAGwAAAABAAAA0XbJQVUVykEKAAAAYAAAABMAAABMAAAAAAAAAAAAAAAAAAAA//////////90AAAAUgBlAHAAcgBlAHMAZQBuAHQAYQBuAHQAZQAgAEwAZQBnAGEAbADHwwcAAAAGAAAABwAAAAQAAAAGAAAABQAAAAYAAAAHAAAABAAAAAYAAAAHAAAABAAAAAYAAAADAAAABQAAAAYAAAAHAAAABgAAAAMAAABLAAAAQAAAADAAAAAFAAAAIAAAAAEAAAABAAAAEAAAAAAAAAAAAAAAFAEAAIAAAAAAAAAAAAAAABQBAACAAAAAJQAAAAwAAAACAAAAJwAAABgAAAAFAAAAAAAAAP///wAAAAAAJQAAAAwAAAAFAAAATAAAAGQAAAAJAAAAcAAAAAoBAAB8AAAACQAAAHAAAAACAQAADQAAACEA8AAAAAAAAAAAAAAAgD8AAAAAAAAAAAAAgD8AAAAAAAAAAAAAAAAAAAAAAAAAAAAAAAAAAAAAAAAAACUAAAAMAAAAAAAAgCgAAAAMAAAABQAAACUAAAAMAAAAAQAAABgAAAAMAAAAAAAAABIAAAAMAAAAAQAAABYAAAAMAAAAAAAAAFQAAABIAQAACgAAAHAAAAAJAQAAfAAAAAEAAADRdslBVRXKQQoAAABwAAAAKgAAAEwAAAAEAAAACQAAAHAAAAALAQAAfQAAAKAAAABGAGkAcgBtAGEAZABvACAAcABvAHIAOgAgAFIAVQBCAEUATgAgAEEAVQBSAEUATABJAE8AIABSAE8ATQBFAFIATwAgAFYAQQBMAEwARQBKAE8AUwAGAAAAAwAAAAQAAAAJAAAABgAAAAcAAAAHAAAAAwAAAAcAAAAHAAAABAAAAAMAAAADAAAABwAAAAgAAAAHAAAABgAAAAgAAAADAAAABwAAAAgAAAAHAAAABgAAAAUAAAADAAAACQAAAAMAAAAHAAAACQAAAAoAAAAGAAAABwAAAAkAAAADAAAABwAAAAcAAAAFAAAABQAAAAYAAAAEAAAACQ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vt:lpstr>
      <vt:lpstr>'ANEXO B'!_bookmark426</vt:lpstr>
      <vt:lpstr>'ANEXO B'!_bookmark427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Vicente Servin</dc:creator>
  <cp:lastModifiedBy>Vicente Servin</cp:lastModifiedBy>
  <dcterms:created xsi:type="dcterms:W3CDTF">2025-03-26T19:07:48Z</dcterms:created>
  <dcterms:modified xsi:type="dcterms:W3CDTF">2026-05-13T18:41:49Z</dcterms:modified>
</cp:coreProperties>
</file>