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1.xml" ContentType="application/vnd.openxmlformats-officedocument.spreadsheetml.comment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cente.servin\Desktop\BCE FORMATO BOLSA VALORES\2026\1. 31-03-2026\"/>
    </mc:Choice>
  </mc:AlternateContent>
  <xr:revisionPtr revIDLastSave="0" documentId="13_ncr:1_{2A1C66B4-2803-4673-8336-A4A35381EB3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Índice" sheetId="3" r:id="rId1"/>
    <sheet name="1.1" sheetId="1" r:id="rId2"/>
    <sheet name="1.2" sheetId="4" r:id="rId3"/>
    <sheet name="1.3" sheetId="5" r:id="rId4"/>
  </sheets>
  <definedNames>
    <definedName name="_xlnm._FilterDatabase" localSheetId="1" hidden="1">'1.1'!$C$1:$C$195</definedName>
    <definedName name="_xlnm.Print_Titles" localSheetId="1">'1.1'!$1:$7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7" i="1" l="1"/>
  <c r="H37" i="1"/>
  <c r="G19" i="4" l="1"/>
  <c r="G20" i="4"/>
  <c r="G21" i="4"/>
  <c r="G22" i="4"/>
  <c r="G23" i="4"/>
  <c r="A19" i="4"/>
  <c r="A20" i="4"/>
  <c r="A21" i="4"/>
  <c r="A22" i="4"/>
  <c r="A23" i="4"/>
  <c r="B85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97" i="1"/>
  <c r="B95" i="1"/>
  <c r="B96" i="1"/>
  <c r="B94" i="1"/>
  <c r="H76" i="1"/>
  <c r="H77" i="1"/>
  <c r="H78" i="1"/>
  <c r="H75" i="1"/>
  <c r="B75" i="1"/>
  <c r="B76" i="1"/>
  <c r="B77" i="1"/>
  <c r="B78" i="1"/>
  <c r="B83" i="1"/>
  <c r="H35" i="1"/>
  <c r="H36" i="1"/>
  <c r="B35" i="1"/>
  <c r="B36" i="1"/>
  <c r="H18" i="1"/>
  <c r="B18" i="1"/>
  <c r="A34" i="4"/>
  <c r="A35" i="4"/>
  <c r="A36" i="4"/>
  <c r="A37" i="4"/>
  <c r="B84" i="1"/>
  <c r="B86" i="1"/>
  <c r="H117" i="1"/>
  <c r="H118" i="1"/>
  <c r="H119" i="1"/>
  <c r="H120" i="1"/>
  <c r="H121" i="1"/>
  <c r="H116" i="1"/>
  <c r="B45" i="1"/>
  <c r="H45" i="1"/>
  <c r="H41" i="1"/>
  <c r="H42" i="1"/>
  <c r="H34" i="1"/>
  <c r="B34" i="1"/>
  <c r="H33" i="1"/>
  <c r="B33" i="1"/>
  <c r="B41" i="1"/>
  <c r="H15" i="1"/>
  <c r="H16" i="1"/>
  <c r="H17" i="1"/>
  <c r="B15" i="1"/>
  <c r="B16" i="1"/>
  <c r="B17" i="1"/>
  <c r="G13" i="4"/>
  <c r="G14" i="4"/>
  <c r="G15" i="4"/>
  <c r="G16" i="4"/>
  <c r="G17" i="4"/>
  <c r="G18" i="4"/>
  <c r="B82" i="1" l="1"/>
  <c r="H96" i="1"/>
  <c r="H97" i="1"/>
  <c r="H98" i="1"/>
  <c r="B19" i="1"/>
  <c r="H19" i="1"/>
  <c r="H108" i="1"/>
  <c r="H109" i="1"/>
  <c r="H110" i="1"/>
  <c r="H111" i="1"/>
  <c r="H112" i="1"/>
  <c r="H113" i="1"/>
  <c r="H114" i="1"/>
  <c r="H115" i="1"/>
  <c r="H40" i="1" l="1"/>
  <c r="B40" i="1"/>
  <c r="H14" i="1"/>
  <c r="H20" i="1"/>
  <c r="B14" i="1"/>
  <c r="H24" i="1"/>
  <c r="H25" i="1"/>
  <c r="H26" i="1"/>
  <c r="H27" i="1"/>
  <c r="H28" i="1"/>
  <c r="H29" i="1"/>
  <c r="H30" i="1"/>
  <c r="H31" i="1"/>
  <c r="H32" i="1"/>
  <c r="H38" i="1"/>
  <c r="H39" i="1"/>
  <c r="H43" i="1"/>
  <c r="H44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I88" i="1"/>
  <c r="H103" i="1"/>
  <c r="H104" i="1"/>
  <c r="H105" i="1"/>
  <c r="H106" i="1"/>
  <c r="H107" i="1"/>
  <c r="B72" i="1"/>
  <c r="B73" i="1"/>
  <c r="B74" i="1"/>
  <c r="H13" i="1"/>
  <c r="B13" i="1"/>
  <c r="H102" i="1"/>
  <c r="B70" i="1"/>
  <c r="B71" i="1"/>
  <c r="B48" i="1"/>
  <c r="B42" i="1"/>
  <c r="B39" i="1"/>
  <c r="A25" i="4"/>
  <c r="A14" i="4"/>
  <c r="A15" i="4"/>
  <c r="A16" i="4"/>
  <c r="A17" i="4"/>
  <c r="A18" i="4"/>
  <c r="A24" i="4"/>
  <c r="A26" i="4"/>
  <c r="A27" i="4"/>
  <c r="A28" i="4"/>
  <c r="A29" i="4"/>
  <c r="A30" i="4"/>
  <c r="A31" i="4"/>
  <c r="A32" i="4"/>
  <c r="A33" i="4"/>
  <c r="A38" i="4"/>
  <c r="A13" i="4"/>
  <c r="B21" i="1"/>
  <c r="B22" i="1"/>
  <c r="B23" i="1"/>
  <c r="B24" i="1"/>
  <c r="B25" i="1"/>
  <c r="B26" i="1"/>
  <c r="B27" i="1"/>
  <c r="B28" i="1"/>
  <c r="B29" i="1"/>
  <c r="B30" i="1"/>
  <c r="B31" i="1"/>
  <c r="B32" i="1"/>
  <c r="B38" i="1"/>
  <c r="B43" i="1"/>
  <c r="B44" i="1"/>
  <c r="B46" i="1"/>
  <c r="B47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9" i="1"/>
  <c r="B80" i="1"/>
  <c r="B81" i="1"/>
  <c r="B20" i="1"/>
  <c r="I12" i="1" l="1"/>
  <c r="H23" i="1" l="1"/>
  <c r="H22" i="1"/>
  <c r="H21" i="1" l="1"/>
  <c r="H88" i="1" l="1"/>
  <c r="H99" i="1"/>
  <c r="H101" i="1"/>
  <c r="H100" i="1"/>
  <c r="H95" i="1"/>
  <c r="D6" i="1" l="1"/>
  <c r="D7" i="1"/>
  <c r="G85" i="1" s="1"/>
  <c r="G84" i="1" l="1"/>
  <c r="G80" i="1"/>
  <c r="G81" i="1"/>
  <c r="G82" i="1"/>
  <c r="G83" i="1"/>
  <c r="G86" i="1"/>
  <c r="G124" i="1"/>
  <c r="G125" i="1"/>
  <c r="G123" i="1"/>
  <c r="G79" i="1"/>
  <c r="I127" i="1"/>
  <c r="G127" i="1" l="1"/>
  <c r="G88" i="1"/>
  <c r="H94" i="1" l="1"/>
  <c r="H127" i="1" l="1"/>
  <c r="C7" i="4" l="1"/>
  <c r="C6" i="4"/>
  <c r="C7" i="5"/>
  <c r="F27" i="5" s="1"/>
  <c r="C6" i="5"/>
  <c r="B4" i="1"/>
  <c r="A4" i="4"/>
  <c r="A4" i="5"/>
  <c r="A3" i="5"/>
  <c r="A3" i="4"/>
  <c r="B3" i="1"/>
  <c r="H51" i="4"/>
  <c r="H29" i="5"/>
  <c r="G51" i="4"/>
  <c r="G29" i="5"/>
  <c r="H40" i="4"/>
  <c r="H18" i="5"/>
  <c r="G40" i="4"/>
  <c r="G18" i="5"/>
  <c r="F25" i="4" l="1"/>
  <c r="F34" i="4"/>
  <c r="F35" i="4"/>
  <c r="F36" i="4"/>
  <c r="F37" i="4"/>
  <c r="F30" i="4"/>
  <c r="F26" i="4"/>
  <c r="F47" i="4"/>
  <c r="F24" i="4"/>
  <c r="F38" i="4"/>
  <c r="F31" i="4"/>
  <c r="F28" i="4"/>
  <c r="F32" i="4"/>
  <c r="F29" i="4"/>
  <c r="F33" i="4"/>
  <c r="F27" i="4"/>
  <c r="F49" i="4"/>
  <c r="F48" i="4"/>
  <c r="F16" i="5"/>
  <c r="F18" i="5" s="1"/>
  <c r="F26" i="5"/>
  <c r="F25" i="5"/>
  <c r="F51" i="4" l="1"/>
  <c r="F40" i="4"/>
  <c r="F29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11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1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92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92" authorId="0" shapeId="0" xr:uid="{00000000-0006-0000-01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92" authorId="0" shapeId="0" xr:uid="{00000000-0006-0000-01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11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I11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45" authorId="0" shapeId="0" xr:uid="{00000000-0006-0000-0200-000004000000}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I45" authorId="0" shapeId="0" xr:uid="{00000000-0006-0000-02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45" authorId="0" shapeId="0" xr:uid="{00000000-0006-0000-02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I11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23" authorId="0" shapeId="0" xr:uid="{00000000-0006-0000-0300-000003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23" authorId="0" shapeId="0" xr:uid="{00000000-0006-0000-0300-000004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<sst xmlns="http://schemas.openxmlformats.org/spreadsheetml/2006/main" count="635" uniqueCount="78">
  <si>
    <t>Regresar al Índice</t>
  </si>
  <si>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</si>
  <si>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</si>
  <si>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</si>
  <si>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</si>
  <si>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</si>
  <si>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</si>
  <si>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</si>
  <si>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</si>
  <si>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</si>
  <si>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</si>
  <si>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…</t>
  </si>
  <si>
    <t>Acreedor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</si>
  <si>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</si>
  <si>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</si>
  <si>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</si>
  <si>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 xml:space="preserve">1. </t>
  </si>
  <si>
    <t xml:space="preserve">2. 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</si>
  <si>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</si>
  <si>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</si>
  <si>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</si>
  <si>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</si>
  <si>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</si>
  <si>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</si>
  <si>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 xml:space="preserve">3. </t>
  </si>
  <si>
    <t>Fecha de Contratación</t>
  </si>
  <si>
    <t>Fecha de Expedición</t>
  </si>
  <si>
    <t>INDICE</t>
  </si>
  <si>
    <t>N/A</t>
  </si>
  <si>
    <t>MERCOESTE S.A.E.C.A.</t>
  </si>
  <si>
    <t>BANCO BASA S.A.</t>
  </si>
  <si>
    <t>PAGARES</t>
  </si>
  <si>
    <t>PRESTAMO E INTERESES BANCARIOS</t>
  </si>
  <si>
    <t>VIGENTE</t>
  </si>
  <si>
    <t>HIPOTECARIA</t>
  </si>
  <si>
    <t>BANCO GNB PY S.A.</t>
  </si>
  <si>
    <t>BANCOP S.A.</t>
  </si>
  <si>
    <t>FIC S.A. DE FINANZAS</t>
  </si>
  <si>
    <t>SUDAMERIS BANK S.A.E.C.A.</t>
  </si>
  <si>
    <t>Proveedor Local</t>
  </si>
  <si>
    <t>ANJO QUIMICA DO BRASIL LTDA.</t>
  </si>
  <si>
    <t>Proveedor del Exterior</t>
  </si>
  <si>
    <t>NINGUNA</t>
  </si>
  <si>
    <t>Deudas Financieras según Informe del Representante Legal</t>
  </si>
  <si>
    <t>Deudas Comerciales según Informe del Representante Legal</t>
  </si>
  <si>
    <t>Otras Deudas según Informe del Representante Legal</t>
  </si>
  <si>
    <t>BANCO CONTINENTAL S.A.E.C.A.</t>
  </si>
  <si>
    <t>MAPEI ARGENTINA S.A.</t>
  </si>
  <si>
    <t>ZETA BANCO S.A.E.C.A.</t>
  </si>
  <si>
    <t>Distribuidora Imperial S.A.</t>
  </si>
  <si>
    <t>San Carlos S.R.L. Construccion y Ferreteria</t>
  </si>
  <si>
    <t>BANCO ATLAS S.A.</t>
  </si>
  <si>
    <t>SOLAR BANCO S.A.E.</t>
  </si>
  <si>
    <t>Lacerda Materiales de Construccion S.A.</t>
  </si>
  <si>
    <t>Ceramica Carmelo Fior Ltda</t>
  </si>
  <si>
    <t>Ceramica Cristofoletti Ltda.</t>
  </si>
  <si>
    <t>Ceramica Formigres Ltda</t>
  </si>
  <si>
    <t>Ceramica Villagres Ltda.</t>
  </si>
  <si>
    <t>Portobello S.A.</t>
  </si>
  <si>
    <t>Roca Sanitarios Brasil Ltda.</t>
  </si>
  <si>
    <t>NM Terminaciones S.R.L.</t>
  </si>
  <si>
    <t>Tingazú S.A.</t>
  </si>
  <si>
    <t>BANCO NACIONAL DE FOMENTO</t>
  </si>
  <si>
    <t>Compañia Colombiana de Ceramica S.A.</t>
  </si>
  <si>
    <t>Incepa Revestimientos Ceramicos Ltda.</t>
  </si>
  <si>
    <t>Karina Pisos e Revestimientos Ceramicos Ltda</t>
  </si>
  <si>
    <t>La empresa Mercoeste S.A.E.C.A. cuenta con duedas preferentes o privilegiadas, garantias hipotecarias a favor de terceros.</t>
  </si>
  <si>
    <t>ESTADO DE DEUDAS DE LA SOCIEDAD AL 31/03/2026</t>
  </si>
  <si>
    <t>Ceramica Almeida Ltda</t>
  </si>
  <si>
    <t>Ceramica Atlas Ltda.</t>
  </si>
  <si>
    <t>RUY R DA ROCHA PRODUTOS CERAMICOS LTDA.</t>
  </si>
  <si>
    <t>Viva Pisos e Revestimentos Ltda.</t>
  </si>
  <si>
    <t>Centro de Materiales S.A</t>
  </si>
  <si>
    <t>Ceramfix Paraguay S.A.</t>
  </si>
  <si>
    <t>DIKA S.A</t>
  </si>
  <si>
    <t>Empresa de Servicios Sanitarios del Paraguay S.A.</t>
  </si>
  <si>
    <t>Kuatiapo S.A.</t>
  </si>
  <si>
    <t>Sanitarios y Ceramicas S.A.C.I.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</si>
</sst>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 * #,##0_ ;_ * \-#,##0_ ;_ * &quot;-&quot;_ ;_ @_ "/>
    <numFmt numFmtId="164" formatCode="dd\-mm\-yy;@"/>
    <numFmt numFmtId="165" formatCode="_ * #,##0.00_ ;_ * \-#,##0.00_ ;_ * &quot;-&quot;_ ;_ @_ "/>
    <numFmt numFmtId="166" formatCode="dd/mm/yyyy;@"/>
  </numFmts>
  <fonts count="18" x14ac:knownFonts="1">
    <font>
      <sz val="10"/>
      <name val="Arial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b/>
      <sz val="12"/>
      <color indexed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9"/>
      </left>
      <right/>
      <top style="thin">
        <color indexed="64"/>
      </top>
      <bottom/>
      <diagonal/>
    </border>
    <border>
      <left style="medium">
        <color indexed="9"/>
      </left>
      <right/>
      <top/>
      <bottom style="medium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41" fontId="15" fillId="0" borderId="0" applyFont="0" applyFill="0" applyBorder="0" applyAlignment="0" applyProtection="0"/>
    <xf numFmtId="0" fontId="3" fillId="0" borderId="0"/>
  </cellStyleXfs>
  <cellXfs count="78">
    <xf numFmtId="0" fontId="0" fillId="0" borderId="0" xfId="0"/>
    <xf numFmtId="0" fontId="1" fillId="0" borderId="0" xfId="1" applyFill="1" applyAlignment="1" applyProtection="1"/>
    <xf numFmtId="0" fontId="3" fillId="0" borderId="0" xfId="0" applyFont="1"/>
    <xf numFmtId="0" fontId="4" fillId="0" borderId="0" xfId="0" applyFont="1"/>
    <xf numFmtId="0" fontId="5" fillId="0" borderId="0" xfId="0" applyFont="1"/>
    <xf numFmtId="0" fontId="7" fillId="0" borderId="0" xfId="0" applyFont="1"/>
    <xf numFmtId="0" fontId="6" fillId="0" borderId="0" xfId="0" applyFont="1"/>
    <xf numFmtId="15" fontId="8" fillId="0" borderId="0" xfId="0" applyNumberFormat="1" applyFont="1" applyAlignment="1">
      <alignment horizontal="left"/>
    </xf>
    <xf numFmtId="3" fontId="6" fillId="0" borderId="0" xfId="0" applyNumberFormat="1" applyFont="1" applyAlignment="1">
      <alignment horizontal="left"/>
    </xf>
    <xf numFmtId="0" fontId="9" fillId="0" borderId="0" xfId="0" applyFont="1"/>
    <xf numFmtId="0" fontId="10" fillId="0" borderId="0" xfId="0" applyFont="1"/>
    <xf numFmtId="14" fontId="9" fillId="0" borderId="0" xfId="0" applyNumberFormat="1" applyFont="1" applyAlignment="1">
      <alignment horizontal="left"/>
    </xf>
    <xf numFmtId="0" fontId="11" fillId="0" borderId="0" xfId="0" applyFont="1"/>
    <xf numFmtId="0" fontId="8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3" fontId="3" fillId="0" borderId="0" xfId="0" applyNumberFormat="1" applyFont="1" applyAlignment="1">
      <alignment horizontal="righ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3" fontId="3" fillId="0" borderId="2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3" fontId="3" fillId="0" borderId="3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center"/>
    </xf>
    <xf numFmtId="3" fontId="8" fillId="0" borderId="4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1" fillId="0" borderId="0" xfId="1" applyAlignment="1" applyProtection="1"/>
    <xf numFmtId="0" fontId="14" fillId="0" borderId="0" xfId="0" applyFont="1" applyAlignment="1">
      <alignment horizontal="left"/>
    </xf>
    <xf numFmtId="14" fontId="3" fillId="0" borderId="0" xfId="0" applyNumberFormat="1" applyFont="1"/>
    <xf numFmtId="1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right" textRotation="180"/>
    </xf>
    <xf numFmtId="164" fontId="6" fillId="0" borderId="0" xfId="0" applyNumberFormat="1" applyFont="1" applyAlignment="1">
      <alignment horizontal="center"/>
    </xf>
    <xf numFmtId="3" fontId="3" fillId="0" borderId="0" xfId="0" applyNumberFormat="1" applyFont="1"/>
    <xf numFmtId="41" fontId="3" fillId="0" borderId="0" xfId="2" applyFont="1" applyFill="1"/>
    <xf numFmtId="165" fontId="3" fillId="0" borderId="0" xfId="2" applyNumberFormat="1" applyFont="1" applyFill="1"/>
    <xf numFmtId="165" fontId="3" fillId="0" borderId="2" xfId="2" applyNumberFormat="1" applyFont="1" applyFill="1" applyBorder="1"/>
    <xf numFmtId="165" fontId="8" fillId="0" borderId="4" xfId="2" applyNumberFormat="1" applyFont="1" applyFill="1" applyBorder="1"/>
    <xf numFmtId="165" fontId="4" fillId="0" borderId="0" xfId="2" applyNumberFormat="1" applyFont="1" applyFill="1"/>
    <xf numFmtId="4" fontId="6" fillId="0" borderId="0" xfId="0" applyNumberFormat="1" applyFont="1" applyAlignment="1">
      <alignment horizontal="left"/>
    </xf>
    <xf numFmtId="41" fontId="3" fillId="0" borderId="0" xfId="2" applyFont="1" applyFill="1" applyBorder="1" applyAlignment="1">
      <alignment horizontal="right" vertical="center" wrapText="1"/>
    </xf>
    <xf numFmtId="165" fontId="3" fillId="0" borderId="0" xfId="2" applyNumberFormat="1" applyFont="1" applyFill="1" applyBorder="1" applyAlignment="1">
      <alignment horizontal="right" vertical="center" wrapText="1"/>
    </xf>
    <xf numFmtId="41" fontId="3" fillId="0" borderId="2" xfId="2" applyFont="1" applyFill="1" applyBorder="1"/>
    <xf numFmtId="41" fontId="8" fillId="0" borderId="4" xfId="2" applyFont="1" applyFill="1" applyBorder="1"/>
    <xf numFmtId="41" fontId="3" fillId="0" borderId="2" xfId="2" applyFont="1" applyFill="1" applyBorder="1" applyAlignment="1">
      <alignment horizontal="right" vertical="center" wrapText="1"/>
    </xf>
    <xf numFmtId="41" fontId="8" fillId="0" borderId="4" xfId="2" applyFont="1" applyFill="1" applyBorder="1" applyAlignment="1">
      <alignment horizontal="right" vertical="center" wrapText="1"/>
    </xf>
    <xf numFmtId="165" fontId="3" fillId="0" borderId="0" xfId="0" applyNumberFormat="1" applyFont="1"/>
    <xf numFmtId="41" fontId="3" fillId="0" borderId="3" xfId="2" applyFont="1" applyFill="1" applyBorder="1" applyAlignment="1">
      <alignment horizontal="right" vertical="center" wrapText="1"/>
    </xf>
    <xf numFmtId="4" fontId="8" fillId="0" borderId="4" xfId="0" applyNumberFormat="1" applyFont="1" applyBorder="1" applyAlignment="1">
      <alignment horizontal="right" vertical="center" wrapText="1"/>
    </xf>
    <xf numFmtId="166" fontId="3" fillId="0" borderId="0" xfId="0" applyNumberFormat="1" applyFont="1" applyAlignment="1">
      <alignment horizontal="center"/>
    </xf>
    <xf numFmtId="15" fontId="8" fillId="0" borderId="0" xfId="0" applyNumberFormat="1" applyFont="1" applyAlignment="1">
      <alignment horizontal="center"/>
    </xf>
    <xf numFmtId="0" fontId="8" fillId="0" borderId="0" xfId="0" applyFont="1"/>
    <xf numFmtId="41" fontId="3" fillId="0" borderId="0" xfId="2" applyFont="1" applyAlignment="1">
      <alignment horizontal="right"/>
    </xf>
    <xf numFmtId="41" fontId="3" fillId="0" borderId="0" xfId="0" applyNumberFormat="1" applyFont="1"/>
    <xf numFmtId="165" fontId="3" fillId="0" borderId="0" xfId="2" applyNumberFormat="1" applyFont="1" applyAlignment="1">
      <alignment horizontal="right"/>
    </xf>
    <xf numFmtId="14" fontId="8" fillId="0" borderId="0" xfId="0" applyNumberFormat="1" applyFont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41" fontId="2" fillId="0" borderId="2" xfId="0" applyNumberFormat="1" applyFont="1" applyBorder="1" applyAlignment="1">
      <alignment horizontal="center"/>
    </xf>
    <xf numFmtId="4" fontId="6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justify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4" fontId="6" fillId="0" borderId="0" xfId="0" applyNumberFormat="1" applyFont="1" applyFill="1" applyAlignment="1">
      <alignment horizontal="center"/>
    </xf>
    <xf numFmtId="4" fontId="6" fillId="0" borderId="0" xfId="0" applyNumberFormat="1" applyFont="1" applyFill="1" applyAlignment="1">
      <alignment horizontal="left"/>
    </xf>
    <xf numFmtId="166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3" fontId="3" fillId="0" borderId="0" xfId="0" applyNumberFormat="1" applyFont="1" applyFill="1" applyAlignment="1">
      <alignment horizontal="right" vertical="center" wrapText="1"/>
    </xf>
  </cellXfs>
  <cellStyles count="4">
    <cellStyle name="Hipervínculo" xfId="1" builtinId="8"/>
    <cellStyle name="Millares [0]" xfId="2" builtinId="6"/>
    <cellStyle name="Normal" xfId="0" builtinId="0"/>
    <cellStyle name="Normal 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156882</xdr:colOff>
      <xdr:row>0</xdr:row>
      <xdr:rowOff>0</xdr:rowOff>
    </xdr:from>
    <xdr:to>
      <xdr:col>4</xdr:col>
      <xdr:colOff>1456765</xdr:colOff>
      <xdr:row>5</xdr:row>
      <xdr:rowOff>67235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8882" y="0"/>
          <a:ext cx="3406589" cy="8516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6:F22"/>
  <sheetViews>
    <sheetView showGridLines="0" tabSelected="1" topLeftCell="A4" zoomScale="85" zoomScaleNormal="85" workbookViewId="0">
      <selection activeCell="A6" sqref="A6:F6"/>
    </sheetView>
  </sheetViews>
  <sheetFormatPr baseColWidth="10" defaultColWidth="11.42578125" defaultRowHeight="12.75" x14ac:dyDescent="0.2"/>
  <cols>
    <col min="2" max="2" width="3.7109375" style="24" customWidth="1"/>
    <col min="3" max="3" width="18.28515625" bestFit="1" customWidth="1"/>
    <col min="4" max="4" width="9.5703125" customWidth="1"/>
    <col min="5" max="5" width="24.42578125" customWidth="1"/>
  </cols>
  <sheetData>
    <row r="6" spans="1:6" ht="15" x14ac:dyDescent="0.25">
      <c r="A6" s="64" t="s">
        <v>67</v>
      </c>
      <c r="B6" s="64"/>
      <c r="C6" s="64"/>
      <c r="D6" s="64"/>
      <c r="E6" s="64"/>
      <c r="F6" s="64"/>
    </row>
    <row r="7" spans="1:6" x14ac:dyDescent="0.2">
      <c r="A7" s="26"/>
      <c r="B7" s="26"/>
      <c r="C7" s="26"/>
      <c r="D7" s="26"/>
      <c r="E7" s="26"/>
      <c r="F7" s="26"/>
    </row>
    <row r="8" spans="1:6" ht="18" x14ac:dyDescent="0.25">
      <c r="B8" s="63" t="s">
        <v>27</v>
      </c>
      <c r="C8" s="63"/>
      <c r="D8" s="63"/>
      <c r="E8" s="63"/>
    </row>
    <row r="10" spans="1:6" ht="15.75" x14ac:dyDescent="0.25">
      <c r="B10" s="28" t="s">
        <v>21</v>
      </c>
      <c r="C10" s="29"/>
      <c r="D10" s="31" t="s">
        <v>29</v>
      </c>
    </row>
    <row r="11" spans="1:6" x14ac:dyDescent="0.2">
      <c r="B11" s="28" t="s">
        <v>22</v>
      </c>
      <c r="C11" s="29"/>
      <c r="D11" s="35">
        <v>46112</v>
      </c>
    </row>
    <row r="12" spans="1:6" x14ac:dyDescent="0.2">
      <c r="B12" s="28" t="s">
        <v>23</v>
      </c>
      <c r="C12" s="29"/>
      <c r="D12" s="62">
        <v>6509.67</v>
      </c>
    </row>
    <row r="14" spans="1:6" x14ac:dyDescent="0.2">
      <c r="B14" s="24" t="s">
        <v>16</v>
      </c>
      <c r="C14" s="30" t="s">
        <v>43</v>
      </c>
    </row>
    <row r="15" spans="1:6" x14ac:dyDescent="0.2">
      <c r="B15" s="24" t="s">
        <v>17</v>
      </c>
      <c r="C15" s="30" t="s">
        <v>44</v>
      </c>
    </row>
    <row r="16" spans="1:6" x14ac:dyDescent="0.2">
      <c r="B16" s="24" t="s">
        <v>24</v>
      </c>
      <c r="C16" s="30" t="s">
        <v>45</v>
      </c>
    </row>
    <row r="18" spans="2:5" x14ac:dyDescent="0.2">
      <c r="B18" s="65" t="s">
        <v>66</v>
      </c>
      <c r="C18" s="65"/>
      <c r="D18" s="65"/>
      <c r="E18" s="65"/>
    </row>
    <row r="19" spans="2:5" x14ac:dyDescent="0.2">
      <c r="B19" s="65"/>
      <c r="C19" s="65"/>
      <c r="D19" s="65"/>
      <c r="E19" s="65"/>
    </row>
    <row r="20" spans="2:5" x14ac:dyDescent="0.2">
      <c r="B20" s="65"/>
      <c r="C20" s="65"/>
      <c r="D20" s="65"/>
      <c r="E20" s="65"/>
    </row>
    <row r="21" spans="2:5" x14ac:dyDescent="0.2">
      <c r="B21" s="65"/>
      <c r="C21" s="65"/>
      <c r="D21" s="65"/>
      <c r="E21" s="65"/>
    </row>
    <row r="22" spans="2:5" x14ac:dyDescent="0.2">
      <c r="B22" s="65"/>
      <c r="C22" s="65"/>
      <c r="D22" s="65"/>
      <c r="E22" s="65"/>
    </row>
  </sheetData>
  <mergeCells count="3">
    <mergeCell ref="B8:E8"/>
    <mergeCell ref="A6:F6"/>
    <mergeCell ref="B18:E22"/>
  </mergeCells>
  <phoneticPr fontId="2" type="noConversion"/>
  <hyperlinks>
    <hyperlink ref="C14" location="'1.1'!A1" display="Deudas Financieras según Informe del Síndico" xr:uid="{00000000-0004-0000-0000-000000000000}"/>
    <hyperlink ref="C15" location="'1.2'!A1" display="Deudas Comerciales según Informe del Síndico" xr:uid="{00000000-0004-0000-0000-000001000000}"/>
    <hyperlink ref="C16" location="'1.3'!A1" display="Otras Deudas según Informe del Síndico" xr:uid="{00000000-0004-0000-0000-000002000000}"/>
  </hyperlinks>
  <pageMargins left="0.75" right="0.75" top="1" bottom="1" header="0" footer="0"/>
  <pageSetup paperSize="9" orientation="portrait" r:id="rId1"/>
  <headerFooter alignWithMargins="0"/>
  <ignoredErrors>
    <ignoredError sqref="B14:B16" numberStoredAsText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W194"/>
  <sheetViews>
    <sheetView showGridLines="0" zoomScaleNormal="100" workbookViewId="0">
      <pane ySplit="1" topLeftCell="A2" activePane="bottomLeft" state="frozen"/>
      <selection activeCell="C1" sqref="C1"/>
      <selection pane="bottomLeft" activeCell="B1" sqref="B1"/>
    </sheetView>
  </sheetViews>
  <sheetFormatPr baseColWidth="10" defaultColWidth="9.140625" defaultRowHeight="12.75" x14ac:dyDescent="0.2"/>
  <cols>
    <col min="1" max="1" width="3.28515625" style="2" customWidth="1"/>
    <col min="2" max="2" width="12.140625" style="2" customWidth="1"/>
    <col min="3" max="3" width="48" style="17" bestFit="1" customWidth="1"/>
    <col min="4" max="4" width="44" style="2" customWidth="1"/>
    <col min="5" max="5" width="12.7109375" style="2" customWidth="1"/>
    <col min="6" max="6" width="12.7109375" style="16" customWidth="1"/>
    <col min="7" max="7" width="15.5703125" style="23" bestFit="1" customWidth="1"/>
    <col min="8" max="8" width="15.5703125" style="2" bestFit="1" customWidth="1"/>
    <col min="9" max="9" width="13.7109375" style="2" customWidth="1"/>
    <col min="10" max="10" width="14.140625" style="2" customWidth="1"/>
    <col min="11" max="11" width="22.42578125" style="2" customWidth="1"/>
    <col min="12" max="12" width="4.42578125" style="2" customWidth="1"/>
    <col min="13" max="13" width="12.7109375" style="2" bestFit="1" customWidth="1"/>
    <col min="14" max="16384" width="9.140625" style="2"/>
  </cols>
  <sheetData>
    <row r="1" spans="2:23" customFormat="1" x14ac:dyDescent="0.2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2:23" customFormat="1" x14ac:dyDescent="0.2"/>
    <row r="3" spans="2:23" customFormat="1" ht="18" x14ac:dyDescent="0.25">
      <c r="B3" s="4" t="str">
        <f>+Índice!D10</f>
        <v>MERCOESTE S.A.E.C.A.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2:23" customFormat="1" x14ac:dyDescent="0.2">
      <c r="B4" s="54" t="str">
        <f>+Índice!B14&amp;Índice!C14</f>
        <v>1. Deudas Financieras según Informe del Representante Legal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pans="2:23" customFormat="1" x14ac:dyDescent="0.2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2:23" customFormat="1" x14ac:dyDescent="0.2">
      <c r="B6" s="5" t="s">
        <v>14</v>
      </c>
      <c r="C6" s="6"/>
      <c r="D6" s="53">
        <f>Índice!D11</f>
        <v>46112</v>
      </c>
      <c r="E6" s="7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2:23" customFormat="1" x14ac:dyDescent="0.2">
      <c r="B7" s="5" t="s">
        <v>15</v>
      </c>
      <c r="C7" s="6"/>
      <c r="D7" s="73">
        <f>+Índice!D12</f>
        <v>6509.67</v>
      </c>
      <c r="E7" s="8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2:23" customFormat="1" x14ac:dyDescent="0.2">
      <c r="B8" s="9"/>
      <c r="C8" s="10"/>
      <c r="D8" s="58"/>
      <c r="E8" s="58"/>
      <c r="F8" s="2"/>
      <c r="G8" s="2"/>
      <c r="H8" s="2"/>
      <c r="I8" s="2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pans="2:23" customFormat="1" ht="18" x14ac:dyDescent="0.25">
      <c r="B9" s="12" t="s">
        <v>1</v>
      </c>
      <c r="C9" s="10"/>
      <c r="D9" s="58"/>
      <c r="E9" s="58"/>
      <c r="F9" s="2"/>
      <c r="G9" s="2"/>
      <c r="H9" s="2"/>
      <c r="I9" s="2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2:23" customFormat="1" x14ac:dyDescent="0.2">
      <c r="B10" s="6"/>
      <c r="C10" s="10"/>
      <c r="D10" s="58"/>
      <c r="E10" s="58"/>
      <c r="F10" s="2"/>
      <c r="G10" s="2"/>
      <c r="H10" s="2"/>
      <c r="I10" s="2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2:23" ht="12.75" customHeight="1" x14ac:dyDescent="0.2">
      <c r="B11" s="66" t="s">
        <v>2</v>
      </c>
      <c r="C11" s="68" t="s">
        <v>3</v>
      </c>
      <c r="D11" s="68" t="s">
        <v>4</v>
      </c>
      <c r="E11" s="68" t="s">
        <v>25</v>
      </c>
      <c r="F11" s="68" t="s">
        <v>5</v>
      </c>
      <c r="G11" s="13" t="s">
        <v>6</v>
      </c>
      <c r="H11" s="72" t="s">
        <v>6</v>
      </c>
      <c r="I11" s="72"/>
      <c r="J11" s="68" t="s">
        <v>7</v>
      </c>
      <c r="K11" s="68" t="s">
        <v>20</v>
      </c>
    </row>
    <row r="12" spans="2:23" ht="13.5" thickBot="1" x14ac:dyDescent="0.25">
      <c r="B12" s="67"/>
      <c r="C12" s="69"/>
      <c r="D12" s="69"/>
      <c r="E12" s="69"/>
      <c r="F12" s="69"/>
      <c r="G12" s="59" t="s">
        <v>8</v>
      </c>
      <c r="H12" s="60" t="s">
        <v>9</v>
      </c>
      <c r="I12" s="61">
        <f>G13-H13</f>
        <v>0</v>
      </c>
      <c r="J12" s="69"/>
      <c r="K12" s="69"/>
    </row>
    <row r="13" spans="2:23" x14ac:dyDescent="0.2">
      <c r="B13" s="76">
        <f t="shared" ref="B13:B19" si="0">ROW(C13)-12</f>
        <v>1</v>
      </c>
      <c r="C13" s="76" t="s">
        <v>51</v>
      </c>
      <c r="D13" s="76" t="s">
        <v>32</v>
      </c>
      <c r="E13" s="75">
        <v>45834</v>
      </c>
      <c r="F13" s="75">
        <v>46199</v>
      </c>
      <c r="G13" s="43">
        <v>250539726.13333333</v>
      </c>
      <c r="H13" s="43">
        <f t="shared" ref="H13:H74" si="1">G13</f>
        <v>250539726.13333333</v>
      </c>
      <c r="I13" s="44">
        <v>0</v>
      </c>
      <c r="J13" s="16" t="s">
        <v>31</v>
      </c>
      <c r="K13" s="16" t="s">
        <v>33</v>
      </c>
    </row>
    <row r="14" spans="2:23" x14ac:dyDescent="0.2">
      <c r="B14" s="76">
        <f t="shared" si="0"/>
        <v>2</v>
      </c>
      <c r="C14" s="76" t="s">
        <v>51</v>
      </c>
      <c r="D14" s="76" t="s">
        <v>32</v>
      </c>
      <c r="E14" s="75">
        <v>45854</v>
      </c>
      <c r="F14" s="75">
        <v>46218</v>
      </c>
      <c r="G14" s="43">
        <v>754191780.66666675</v>
      </c>
      <c r="H14" s="43">
        <f t="shared" si="1"/>
        <v>754191780.66666675</v>
      </c>
      <c r="I14" s="44">
        <v>0</v>
      </c>
      <c r="J14" s="16" t="s">
        <v>31</v>
      </c>
      <c r="K14" s="16" t="s">
        <v>33</v>
      </c>
    </row>
    <row r="15" spans="2:23" x14ac:dyDescent="0.2">
      <c r="B15" s="76">
        <f t="shared" si="0"/>
        <v>3</v>
      </c>
      <c r="C15" s="76" t="s">
        <v>51</v>
      </c>
      <c r="D15" s="76" t="s">
        <v>32</v>
      </c>
      <c r="E15" s="75">
        <v>45933</v>
      </c>
      <c r="F15" s="75">
        <v>46298</v>
      </c>
      <c r="G15" s="43">
        <v>280267396.80000001</v>
      </c>
      <c r="H15" s="43">
        <f t="shared" si="1"/>
        <v>280267396.80000001</v>
      </c>
      <c r="I15" s="44">
        <v>0</v>
      </c>
      <c r="J15" s="16" t="s">
        <v>31</v>
      </c>
      <c r="K15" s="16" t="s">
        <v>33</v>
      </c>
    </row>
    <row r="16" spans="2:23" x14ac:dyDescent="0.2">
      <c r="B16" s="76">
        <f t="shared" si="0"/>
        <v>4</v>
      </c>
      <c r="C16" s="76" t="s">
        <v>51</v>
      </c>
      <c r="D16" s="76" t="s">
        <v>32</v>
      </c>
      <c r="E16" s="75">
        <v>46010</v>
      </c>
      <c r="F16" s="75">
        <v>46375</v>
      </c>
      <c r="G16" s="43">
        <v>459943894.45161289</v>
      </c>
      <c r="H16" s="43">
        <f t="shared" si="1"/>
        <v>459943894.45161289</v>
      </c>
      <c r="I16" s="44">
        <v>0</v>
      </c>
      <c r="J16" s="16" t="s">
        <v>31</v>
      </c>
      <c r="K16" s="16" t="s">
        <v>33</v>
      </c>
    </row>
    <row r="17" spans="2:11" x14ac:dyDescent="0.2">
      <c r="B17" s="76">
        <f t="shared" si="0"/>
        <v>5</v>
      </c>
      <c r="C17" s="76" t="s">
        <v>51</v>
      </c>
      <c r="D17" s="76" t="s">
        <v>32</v>
      </c>
      <c r="E17" s="75">
        <v>46014</v>
      </c>
      <c r="F17" s="75">
        <v>46378</v>
      </c>
      <c r="G17" s="43">
        <v>338387671.19999999</v>
      </c>
      <c r="H17" s="43">
        <f t="shared" si="1"/>
        <v>338387671.19999999</v>
      </c>
      <c r="I17" s="44">
        <v>0</v>
      </c>
      <c r="J17" s="16" t="s">
        <v>31</v>
      </c>
      <c r="K17" s="16" t="s">
        <v>33</v>
      </c>
    </row>
    <row r="18" spans="2:11" x14ac:dyDescent="0.2">
      <c r="B18" s="76">
        <f t="shared" si="0"/>
        <v>6</v>
      </c>
      <c r="C18" s="76" t="s">
        <v>51</v>
      </c>
      <c r="D18" s="76" t="s">
        <v>32</v>
      </c>
      <c r="E18" s="75">
        <v>46107</v>
      </c>
      <c r="F18" s="75">
        <v>46472</v>
      </c>
      <c r="G18" s="43">
        <v>552690000</v>
      </c>
      <c r="H18" s="43">
        <f t="shared" si="1"/>
        <v>552690000</v>
      </c>
      <c r="I18" s="44">
        <v>0</v>
      </c>
      <c r="J18" s="16" t="s">
        <v>31</v>
      </c>
      <c r="K18" s="16" t="s">
        <v>33</v>
      </c>
    </row>
    <row r="19" spans="2:11" x14ac:dyDescent="0.2">
      <c r="B19" s="76">
        <f t="shared" si="0"/>
        <v>7</v>
      </c>
      <c r="C19" s="76" t="s">
        <v>30</v>
      </c>
      <c r="D19" s="76" t="s">
        <v>32</v>
      </c>
      <c r="E19" s="75">
        <v>45593</v>
      </c>
      <c r="F19" s="75">
        <v>46139</v>
      </c>
      <c r="G19" s="43">
        <v>112198838.79120879</v>
      </c>
      <c r="H19" s="43">
        <f t="shared" si="1"/>
        <v>112198838.79120879</v>
      </c>
      <c r="I19" s="44">
        <v>0</v>
      </c>
      <c r="J19" s="16" t="s">
        <v>31</v>
      </c>
      <c r="K19" s="16" t="s">
        <v>33</v>
      </c>
    </row>
    <row r="20" spans="2:11" x14ac:dyDescent="0.2">
      <c r="B20" s="76">
        <f>ROW(C20)-12</f>
        <v>8</v>
      </c>
      <c r="C20" s="76" t="s">
        <v>30</v>
      </c>
      <c r="D20" s="76" t="s">
        <v>32</v>
      </c>
      <c r="E20" s="75">
        <v>45847</v>
      </c>
      <c r="F20" s="75">
        <v>46213</v>
      </c>
      <c r="G20" s="43">
        <v>459704438.66666669</v>
      </c>
      <c r="H20" s="43">
        <f t="shared" si="1"/>
        <v>459704438.66666669</v>
      </c>
      <c r="I20" s="44">
        <v>0</v>
      </c>
      <c r="J20" s="16" t="s">
        <v>31</v>
      </c>
      <c r="K20" s="16" t="s">
        <v>33</v>
      </c>
    </row>
    <row r="21" spans="2:11" x14ac:dyDescent="0.2">
      <c r="B21" s="76">
        <f t="shared" ref="B21:B86" si="2">ROW(C21)-12</f>
        <v>9</v>
      </c>
      <c r="C21" s="76" t="s">
        <v>30</v>
      </c>
      <c r="D21" s="76" t="s">
        <v>32</v>
      </c>
      <c r="E21" s="75">
        <v>45883</v>
      </c>
      <c r="F21" s="75">
        <v>46248</v>
      </c>
      <c r="G21" s="43">
        <v>633883561.5</v>
      </c>
      <c r="H21" s="43">
        <f t="shared" si="1"/>
        <v>633883561.5</v>
      </c>
      <c r="I21" s="44">
        <v>0</v>
      </c>
      <c r="J21" s="16" t="s">
        <v>31</v>
      </c>
      <c r="K21" s="16" t="s">
        <v>33</v>
      </c>
    </row>
    <row r="22" spans="2:11" x14ac:dyDescent="0.2">
      <c r="B22" s="76">
        <f t="shared" si="2"/>
        <v>10</v>
      </c>
      <c r="C22" s="76" t="s">
        <v>30</v>
      </c>
      <c r="D22" s="76" t="s">
        <v>32</v>
      </c>
      <c r="E22" s="75">
        <v>45947</v>
      </c>
      <c r="F22" s="75">
        <v>46311</v>
      </c>
      <c r="G22" s="43">
        <v>811311369.83333325</v>
      </c>
      <c r="H22" s="43">
        <f t="shared" si="1"/>
        <v>811311369.83333325</v>
      </c>
      <c r="I22" s="44">
        <v>0</v>
      </c>
      <c r="J22" s="16" t="s">
        <v>31</v>
      </c>
      <c r="K22" s="16" t="s">
        <v>33</v>
      </c>
    </row>
    <row r="23" spans="2:11" x14ac:dyDescent="0.2">
      <c r="B23" s="76">
        <f t="shared" si="2"/>
        <v>11</v>
      </c>
      <c r="C23" s="76" t="s">
        <v>30</v>
      </c>
      <c r="D23" s="76" t="s">
        <v>32</v>
      </c>
      <c r="E23" s="75">
        <v>45965</v>
      </c>
      <c r="F23" s="75">
        <v>46330</v>
      </c>
      <c r="G23" s="43">
        <v>990068493.54838705</v>
      </c>
      <c r="H23" s="43">
        <f t="shared" si="1"/>
        <v>990068493.54838705</v>
      </c>
      <c r="I23" s="44">
        <v>0</v>
      </c>
      <c r="J23" s="16" t="s">
        <v>31</v>
      </c>
      <c r="K23" s="16" t="s">
        <v>33</v>
      </c>
    </row>
    <row r="24" spans="2:11" x14ac:dyDescent="0.2">
      <c r="B24" s="76">
        <f t="shared" si="2"/>
        <v>12</v>
      </c>
      <c r="C24" s="76" t="s">
        <v>30</v>
      </c>
      <c r="D24" s="76" t="s">
        <v>32</v>
      </c>
      <c r="E24" s="75">
        <v>46078</v>
      </c>
      <c r="F24" s="75">
        <v>46125</v>
      </c>
      <c r="G24" s="43">
        <v>1548259417.6595745</v>
      </c>
      <c r="H24" s="43">
        <f t="shared" si="1"/>
        <v>1548259417.6595745</v>
      </c>
      <c r="I24" s="44">
        <v>0</v>
      </c>
      <c r="J24" s="16" t="s">
        <v>31</v>
      </c>
      <c r="K24" s="16" t="s">
        <v>33</v>
      </c>
    </row>
    <row r="25" spans="2:11" x14ac:dyDescent="0.2">
      <c r="B25" s="76">
        <f t="shared" si="2"/>
        <v>13</v>
      </c>
      <c r="C25" s="76" t="s">
        <v>35</v>
      </c>
      <c r="D25" s="76" t="s">
        <v>32</v>
      </c>
      <c r="E25" s="75">
        <v>43969</v>
      </c>
      <c r="F25" s="75">
        <v>46323</v>
      </c>
      <c r="G25" s="43">
        <v>342807983.34444445</v>
      </c>
      <c r="H25" s="43">
        <f t="shared" si="1"/>
        <v>342807983.34444445</v>
      </c>
      <c r="I25" s="44">
        <v>0</v>
      </c>
      <c r="J25" s="16" t="s">
        <v>34</v>
      </c>
      <c r="K25" s="16" t="s">
        <v>33</v>
      </c>
    </row>
    <row r="26" spans="2:11" x14ac:dyDescent="0.2">
      <c r="B26" s="76">
        <f t="shared" si="2"/>
        <v>14</v>
      </c>
      <c r="C26" s="76" t="s">
        <v>35</v>
      </c>
      <c r="D26" s="76" t="s">
        <v>32</v>
      </c>
      <c r="E26" s="75">
        <v>44560</v>
      </c>
      <c r="F26" s="75">
        <v>46386</v>
      </c>
      <c r="G26" s="43">
        <v>542633750.22580647</v>
      </c>
      <c r="H26" s="43">
        <f t="shared" si="1"/>
        <v>542633750.22580647</v>
      </c>
      <c r="I26" s="44">
        <v>0</v>
      </c>
      <c r="J26" s="16" t="s">
        <v>34</v>
      </c>
      <c r="K26" s="16" t="s">
        <v>33</v>
      </c>
    </row>
    <row r="27" spans="2:11" x14ac:dyDescent="0.2">
      <c r="B27" s="76">
        <f t="shared" si="2"/>
        <v>15</v>
      </c>
      <c r="C27" s="76" t="s">
        <v>35</v>
      </c>
      <c r="D27" s="76" t="s">
        <v>32</v>
      </c>
      <c r="E27" s="75">
        <v>44949</v>
      </c>
      <c r="F27" s="75">
        <v>46379</v>
      </c>
      <c r="G27" s="43">
        <v>400303123.35483873</v>
      </c>
      <c r="H27" s="43">
        <f t="shared" si="1"/>
        <v>400303123.35483873</v>
      </c>
      <c r="I27" s="44">
        <v>0</v>
      </c>
      <c r="J27" s="16" t="s">
        <v>34</v>
      </c>
      <c r="K27" s="16" t="s">
        <v>33</v>
      </c>
    </row>
    <row r="28" spans="2:11" x14ac:dyDescent="0.2">
      <c r="B28" s="76">
        <f t="shared" si="2"/>
        <v>16</v>
      </c>
      <c r="C28" s="76" t="s">
        <v>35</v>
      </c>
      <c r="D28" s="76" t="s">
        <v>32</v>
      </c>
      <c r="E28" s="75">
        <v>45485</v>
      </c>
      <c r="F28" s="75">
        <v>46368</v>
      </c>
      <c r="G28" s="43">
        <v>122956164.67741936</v>
      </c>
      <c r="H28" s="43">
        <f t="shared" si="1"/>
        <v>122956164.67741936</v>
      </c>
      <c r="I28" s="44">
        <v>0</v>
      </c>
      <c r="J28" s="16" t="s">
        <v>34</v>
      </c>
      <c r="K28" s="16" t="s">
        <v>33</v>
      </c>
    </row>
    <row r="29" spans="2:11" x14ac:dyDescent="0.2">
      <c r="B29" s="76">
        <f t="shared" si="2"/>
        <v>17</v>
      </c>
      <c r="C29" s="76" t="s">
        <v>35</v>
      </c>
      <c r="D29" s="76" t="s">
        <v>32</v>
      </c>
      <c r="E29" s="75">
        <v>45811</v>
      </c>
      <c r="F29" s="75">
        <v>46171</v>
      </c>
      <c r="G29" s="43">
        <v>195132821.80645162</v>
      </c>
      <c r="H29" s="43">
        <f t="shared" si="1"/>
        <v>195132821.80645162</v>
      </c>
      <c r="I29" s="44">
        <v>0</v>
      </c>
      <c r="J29" s="16" t="s">
        <v>34</v>
      </c>
      <c r="K29" s="16" t="s">
        <v>33</v>
      </c>
    </row>
    <row r="30" spans="2:11" x14ac:dyDescent="0.2">
      <c r="B30" s="76">
        <f t="shared" si="2"/>
        <v>18</v>
      </c>
      <c r="C30" s="76" t="s">
        <v>35</v>
      </c>
      <c r="D30" s="76" t="s">
        <v>32</v>
      </c>
      <c r="E30" s="75">
        <v>45875</v>
      </c>
      <c r="F30" s="75">
        <v>46240</v>
      </c>
      <c r="G30" s="43">
        <v>317696917.74193549</v>
      </c>
      <c r="H30" s="43">
        <f t="shared" si="1"/>
        <v>317696917.74193549</v>
      </c>
      <c r="I30" s="44">
        <v>0</v>
      </c>
      <c r="J30" s="16" t="s">
        <v>34</v>
      </c>
      <c r="K30" s="16" t="s">
        <v>33</v>
      </c>
    </row>
    <row r="31" spans="2:11" x14ac:dyDescent="0.2">
      <c r="B31" s="76">
        <f t="shared" si="2"/>
        <v>19</v>
      </c>
      <c r="C31" s="76" t="s">
        <v>35</v>
      </c>
      <c r="D31" s="76" t="s">
        <v>32</v>
      </c>
      <c r="E31" s="75">
        <v>45895</v>
      </c>
      <c r="F31" s="75">
        <v>46255</v>
      </c>
      <c r="G31" s="43">
        <v>901578082.25806451</v>
      </c>
      <c r="H31" s="43">
        <f t="shared" si="1"/>
        <v>901578082.25806451</v>
      </c>
      <c r="I31" s="44">
        <v>0</v>
      </c>
      <c r="J31" s="16" t="s">
        <v>34</v>
      </c>
      <c r="K31" s="16" t="s">
        <v>33</v>
      </c>
    </row>
    <row r="32" spans="2:11" x14ac:dyDescent="0.2">
      <c r="B32" s="76">
        <f t="shared" si="2"/>
        <v>20</v>
      </c>
      <c r="C32" s="76" t="s">
        <v>35</v>
      </c>
      <c r="D32" s="76" t="s">
        <v>32</v>
      </c>
      <c r="E32" s="75">
        <v>45952</v>
      </c>
      <c r="F32" s="75">
        <v>46312</v>
      </c>
      <c r="G32" s="43">
        <v>1688372602.6666667</v>
      </c>
      <c r="H32" s="43">
        <f t="shared" si="1"/>
        <v>1688372602.6666667</v>
      </c>
      <c r="I32" s="44">
        <v>0</v>
      </c>
      <c r="J32" s="16" t="s">
        <v>34</v>
      </c>
      <c r="K32" s="16" t="s">
        <v>33</v>
      </c>
    </row>
    <row r="33" spans="2:13" x14ac:dyDescent="0.2">
      <c r="B33" s="76">
        <f t="shared" si="2"/>
        <v>21</v>
      </c>
      <c r="C33" s="76" t="s">
        <v>35</v>
      </c>
      <c r="D33" s="76" t="s">
        <v>32</v>
      </c>
      <c r="E33" s="75">
        <v>46002</v>
      </c>
      <c r="F33" s="75">
        <v>46367</v>
      </c>
      <c r="G33" s="43">
        <v>855868492.90322578</v>
      </c>
      <c r="H33" s="43">
        <f t="shared" si="1"/>
        <v>855868492.90322578</v>
      </c>
      <c r="I33" s="44">
        <v>0</v>
      </c>
      <c r="J33" s="16" t="s">
        <v>34</v>
      </c>
      <c r="K33" s="16" t="s">
        <v>33</v>
      </c>
    </row>
    <row r="34" spans="2:13" x14ac:dyDescent="0.2">
      <c r="B34" s="76">
        <f t="shared" si="2"/>
        <v>22</v>
      </c>
      <c r="C34" s="76" t="s">
        <v>62</v>
      </c>
      <c r="D34" s="76" t="s">
        <v>32</v>
      </c>
      <c r="E34" s="75">
        <v>46015</v>
      </c>
      <c r="F34" s="75">
        <v>46366</v>
      </c>
      <c r="G34" s="43">
        <v>2051595711.1190476</v>
      </c>
      <c r="H34" s="43">
        <f t="shared" si="1"/>
        <v>2051595711.1190476</v>
      </c>
      <c r="I34" s="44">
        <v>0</v>
      </c>
      <c r="J34" s="16" t="s">
        <v>31</v>
      </c>
      <c r="K34" s="16" t="s">
        <v>33</v>
      </c>
    </row>
    <row r="35" spans="2:13" x14ac:dyDescent="0.2">
      <c r="B35" s="76">
        <f t="shared" si="2"/>
        <v>23</v>
      </c>
      <c r="C35" s="76" t="s">
        <v>62</v>
      </c>
      <c r="D35" s="76" t="s">
        <v>32</v>
      </c>
      <c r="E35" s="75">
        <v>46050</v>
      </c>
      <c r="F35" s="75">
        <v>46397</v>
      </c>
      <c r="G35" s="43">
        <v>5081958903.9444447</v>
      </c>
      <c r="H35" s="43">
        <f t="shared" si="1"/>
        <v>5081958903.9444447</v>
      </c>
      <c r="I35" s="44">
        <v>0</v>
      </c>
      <c r="J35" s="16" t="s">
        <v>31</v>
      </c>
      <c r="K35" s="16" t="s">
        <v>33</v>
      </c>
    </row>
    <row r="36" spans="2:13" x14ac:dyDescent="0.2">
      <c r="B36" s="76">
        <f t="shared" si="2"/>
        <v>24</v>
      </c>
      <c r="C36" s="76" t="s">
        <v>62</v>
      </c>
      <c r="D36" s="76" t="s">
        <v>32</v>
      </c>
      <c r="E36" s="75">
        <v>46059</v>
      </c>
      <c r="F36" s="75">
        <v>46428</v>
      </c>
      <c r="G36" s="43">
        <v>5074727236</v>
      </c>
      <c r="H36" s="43">
        <f t="shared" si="1"/>
        <v>5074727236</v>
      </c>
      <c r="I36" s="44">
        <v>0</v>
      </c>
      <c r="J36" s="16" t="s">
        <v>31</v>
      </c>
      <c r="K36" s="16" t="s">
        <v>33</v>
      </c>
    </row>
    <row r="37" spans="2:13" x14ac:dyDescent="0.2">
      <c r="B37" s="76">
        <f t="shared" si="2"/>
        <v>25</v>
      </c>
      <c r="C37" s="76" t="s">
        <v>62</v>
      </c>
      <c r="D37" s="76" t="s">
        <v>32</v>
      </c>
      <c r="E37" s="75">
        <v>46086</v>
      </c>
      <c r="F37" s="75">
        <v>46456</v>
      </c>
      <c r="G37" s="43">
        <v>1510310958.8453608</v>
      </c>
      <c r="H37" s="43">
        <f t="shared" si="1"/>
        <v>1510310958.8453608</v>
      </c>
      <c r="I37" s="44">
        <v>0</v>
      </c>
      <c r="J37" s="16" t="s">
        <v>31</v>
      </c>
      <c r="K37" s="16" t="s">
        <v>33</v>
      </c>
    </row>
    <row r="38" spans="2:13" x14ac:dyDescent="0.2">
      <c r="B38" s="76">
        <f t="shared" si="2"/>
        <v>26</v>
      </c>
      <c r="C38" s="76" t="s">
        <v>46</v>
      </c>
      <c r="D38" s="76" t="s">
        <v>32</v>
      </c>
      <c r="E38" s="75">
        <v>45859</v>
      </c>
      <c r="F38" s="75">
        <v>46224</v>
      </c>
      <c r="G38" s="43">
        <v>429746300</v>
      </c>
      <c r="H38" s="43">
        <f t="shared" si="1"/>
        <v>429746300</v>
      </c>
      <c r="I38" s="44">
        <v>0</v>
      </c>
      <c r="J38" s="16" t="s">
        <v>31</v>
      </c>
      <c r="K38" s="16" t="s">
        <v>33</v>
      </c>
    </row>
    <row r="39" spans="2:13" x14ac:dyDescent="0.2">
      <c r="B39" s="76">
        <f t="shared" si="2"/>
        <v>27</v>
      </c>
      <c r="C39" s="76" t="s">
        <v>46</v>
      </c>
      <c r="D39" s="76" t="s">
        <v>32</v>
      </c>
      <c r="E39" s="75">
        <v>45911</v>
      </c>
      <c r="F39" s="75">
        <v>46277</v>
      </c>
      <c r="G39" s="43">
        <v>210624658</v>
      </c>
      <c r="H39" s="43">
        <f t="shared" si="1"/>
        <v>210624658</v>
      </c>
      <c r="I39" s="44">
        <v>0</v>
      </c>
      <c r="J39" s="16" t="s">
        <v>31</v>
      </c>
      <c r="K39" s="16" t="s">
        <v>33</v>
      </c>
    </row>
    <row r="40" spans="2:13" x14ac:dyDescent="0.2">
      <c r="B40" s="76">
        <f t="shared" si="2"/>
        <v>28</v>
      </c>
      <c r="C40" s="76" t="s">
        <v>46</v>
      </c>
      <c r="D40" s="76" t="s">
        <v>32</v>
      </c>
      <c r="E40" s="75">
        <v>46010</v>
      </c>
      <c r="F40" s="75">
        <v>46375</v>
      </c>
      <c r="G40" s="43">
        <v>397166302</v>
      </c>
      <c r="H40" s="43">
        <f t="shared" si="1"/>
        <v>397166302</v>
      </c>
      <c r="I40" s="44">
        <v>0</v>
      </c>
      <c r="J40" s="16" t="s">
        <v>31</v>
      </c>
      <c r="K40" s="16" t="s">
        <v>33</v>
      </c>
    </row>
    <row r="41" spans="2:13" x14ac:dyDescent="0.2">
      <c r="B41" s="76">
        <f t="shared" si="2"/>
        <v>29</v>
      </c>
      <c r="C41" s="76" t="s">
        <v>46</v>
      </c>
      <c r="D41" s="76" t="s">
        <v>32</v>
      </c>
      <c r="E41" s="75">
        <v>46072</v>
      </c>
      <c r="F41" s="75">
        <v>46433</v>
      </c>
      <c r="G41" s="43">
        <v>455386301</v>
      </c>
      <c r="H41" s="43">
        <f t="shared" si="1"/>
        <v>455386301</v>
      </c>
      <c r="I41" s="44">
        <v>0</v>
      </c>
      <c r="J41" s="16" t="s">
        <v>31</v>
      </c>
      <c r="K41" s="16" t="s">
        <v>33</v>
      </c>
    </row>
    <row r="42" spans="2:13" x14ac:dyDescent="0.2">
      <c r="B42" s="76">
        <f t="shared" si="2"/>
        <v>30</v>
      </c>
      <c r="C42" s="76" t="s">
        <v>46</v>
      </c>
      <c r="D42" s="76" t="s">
        <v>32</v>
      </c>
      <c r="E42" s="75">
        <v>46473</v>
      </c>
      <c r="F42" s="75">
        <v>46470</v>
      </c>
      <c r="G42" s="43">
        <v>493121754</v>
      </c>
      <c r="H42" s="43">
        <f t="shared" si="1"/>
        <v>493121754</v>
      </c>
      <c r="I42" s="44">
        <v>0</v>
      </c>
      <c r="J42" s="16" t="s">
        <v>31</v>
      </c>
      <c r="K42" s="16" t="s">
        <v>33</v>
      </c>
      <c r="M42" s="36"/>
    </row>
    <row r="43" spans="2:13" x14ac:dyDescent="0.2">
      <c r="B43" s="76">
        <f t="shared" si="2"/>
        <v>31</v>
      </c>
      <c r="C43" s="76" t="s">
        <v>36</v>
      </c>
      <c r="D43" s="76" t="s">
        <v>32</v>
      </c>
      <c r="E43" s="75">
        <v>45812</v>
      </c>
      <c r="F43" s="75">
        <v>46172</v>
      </c>
      <c r="G43" s="43">
        <v>160000000</v>
      </c>
      <c r="H43" s="43">
        <f t="shared" si="1"/>
        <v>160000000</v>
      </c>
      <c r="I43" s="44">
        <v>0</v>
      </c>
      <c r="J43" s="16" t="s">
        <v>31</v>
      </c>
      <c r="K43" s="16" t="s">
        <v>33</v>
      </c>
      <c r="M43" s="36"/>
    </row>
    <row r="44" spans="2:13" x14ac:dyDescent="0.2">
      <c r="B44" s="76">
        <f t="shared" si="2"/>
        <v>32</v>
      </c>
      <c r="C44" s="76" t="s">
        <v>36</v>
      </c>
      <c r="D44" s="76" t="s">
        <v>32</v>
      </c>
      <c r="E44" s="75">
        <v>45911</v>
      </c>
      <c r="F44" s="75">
        <v>46271</v>
      </c>
      <c r="G44" s="43">
        <v>290657822.10000002</v>
      </c>
      <c r="H44" s="43">
        <f t="shared" si="1"/>
        <v>290657822.10000002</v>
      </c>
      <c r="I44" s="44">
        <v>0</v>
      </c>
      <c r="J44" s="16" t="s">
        <v>31</v>
      </c>
      <c r="K44" s="16" t="s">
        <v>33</v>
      </c>
      <c r="M44" s="36"/>
    </row>
    <row r="45" spans="2:13" x14ac:dyDescent="0.2">
      <c r="B45" s="76">
        <f t="shared" si="2"/>
        <v>33</v>
      </c>
      <c r="C45" s="76" t="s">
        <v>36</v>
      </c>
      <c r="D45" s="76" t="s">
        <v>32</v>
      </c>
      <c r="E45" s="75">
        <v>46107</v>
      </c>
      <c r="F45" s="75">
        <v>46467</v>
      </c>
      <c r="G45" s="43">
        <v>981745205.5</v>
      </c>
      <c r="H45" s="43">
        <f t="shared" si="1"/>
        <v>981745205.5</v>
      </c>
      <c r="I45" s="44">
        <v>0</v>
      </c>
      <c r="J45" s="16" t="s">
        <v>31</v>
      </c>
      <c r="K45" s="16" t="s">
        <v>33</v>
      </c>
      <c r="M45" s="36"/>
    </row>
    <row r="46" spans="2:13" x14ac:dyDescent="0.2">
      <c r="B46" s="76">
        <f t="shared" si="2"/>
        <v>34</v>
      </c>
      <c r="C46" s="76" t="s">
        <v>37</v>
      </c>
      <c r="D46" s="76" t="s">
        <v>32</v>
      </c>
      <c r="E46" s="75">
        <v>45875</v>
      </c>
      <c r="F46" s="75">
        <v>46240</v>
      </c>
      <c r="G46" s="43">
        <v>508259588.7096774</v>
      </c>
      <c r="H46" s="43">
        <f t="shared" si="1"/>
        <v>508259588.7096774</v>
      </c>
      <c r="I46" s="44">
        <v>0</v>
      </c>
      <c r="J46" s="16" t="s">
        <v>31</v>
      </c>
      <c r="K46" s="16" t="s">
        <v>33</v>
      </c>
      <c r="M46" s="36"/>
    </row>
    <row r="47" spans="2:13" x14ac:dyDescent="0.2">
      <c r="B47" s="76">
        <f t="shared" si="2"/>
        <v>35</v>
      </c>
      <c r="C47" s="76" t="s">
        <v>37</v>
      </c>
      <c r="D47" s="76" t="s">
        <v>32</v>
      </c>
      <c r="E47" s="75">
        <v>45975</v>
      </c>
      <c r="F47" s="75">
        <v>46156</v>
      </c>
      <c r="G47" s="43">
        <v>759744781.03225803</v>
      </c>
      <c r="H47" s="43">
        <f t="shared" si="1"/>
        <v>759744781.03225803</v>
      </c>
      <c r="I47" s="44">
        <v>0</v>
      </c>
      <c r="J47" s="16" t="s">
        <v>31</v>
      </c>
      <c r="K47" s="16" t="s">
        <v>33</v>
      </c>
      <c r="M47" s="36"/>
    </row>
    <row r="48" spans="2:13" x14ac:dyDescent="0.2">
      <c r="B48" s="76">
        <f t="shared" si="2"/>
        <v>36</v>
      </c>
      <c r="C48" s="76" t="s">
        <v>37</v>
      </c>
      <c r="D48" s="76" t="s">
        <v>32</v>
      </c>
      <c r="E48" s="75">
        <v>46079</v>
      </c>
      <c r="F48" s="75">
        <v>46124</v>
      </c>
      <c r="G48" s="43">
        <v>4304489782.9333334</v>
      </c>
      <c r="H48" s="43">
        <f t="shared" si="1"/>
        <v>4304489782.9333334</v>
      </c>
      <c r="I48" s="44">
        <v>0</v>
      </c>
      <c r="J48" s="16" t="s">
        <v>31</v>
      </c>
      <c r="K48" s="16" t="s">
        <v>33</v>
      </c>
      <c r="M48" s="36"/>
    </row>
    <row r="49" spans="2:13" x14ac:dyDescent="0.2">
      <c r="B49" s="76">
        <f t="shared" si="2"/>
        <v>37</v>
      </c>
      <c r="C49" s="76" t="s">
        <v>52</v>
      </c>
      <c r="D49" s="76" t="s">
        <v>32</v>
      </c>
      <c r="E49" s="75">
        <v>45796</v>
      </c>
      <c r="F49" s="75">
        <v>46161</v>
      </c>
      <c r="G49" s="43">
        <v>521179923</v>
      </c>
      <c r="H49" s="43">
        <f t="shared" si="1"/>
        <v>521179923</v>
      </c>
      <c r="I49" s="44">
        <v>0</v>
      </c>
      <c r="J49" s="16" t="s">
        <v>31</v>
      </c>
      <c r="K49" s="16" t="s">
        <v>33</v>
      </c>
      <c r="M49" s="36"/>
    </row>
    <row r="50" spans="2:13" x14ac:dyDescent="0.2">
      <c r="B50" s="76">
        <f t="shared" si="2"/>
        <v>38</v>
      </c>
      <c r="C50" s="76" t="s">
        <v>52</v>
      </c>
      <c r="D50" s="76" t="s">
        <v>32</v>
      </c>
      <c r="E50" s="75">
        <v>45988</v>
      </c>
      <c r="F50" s="75">
        <v>46352</v>
      </c>
      <c r="G50" s="43">
        <v>558933692</v>
      </c>
      <c r="H50" s="43">
        <f t="shared" si="1"/>
        <v>558933692</v>
      </c>
      <c r="I50" s="44">
        <v>0</v>
      </c>
      <c r="J50" s="16" t="s">
        <v>31</v>
      </c>
      <c r="K50" s="16" t="s">
        <v>33</v>
      </c>
      <c r="M50" s="36"/>
    </row>
    <row r="51" spans="2:13" x14ac:dyDescent="0.2">
      <c r="B51" s="76">
        <f t="shared" si="2"/>
        <v>39</v>
      </c>
      <c r="C51" s="76" t="s">
        <v>38</v>
      </c>
      <c r="D51" s="76" t="s">
        <v>32</v>
      </c>
      <c r="E51" s="75">
        <v>44770</v>
      </c>
      <c r="F51" s="75">
        <v>46363</v>
      </c>
      <c r="G51" s="43">
        <v>703860548.21428573</v>
      </c>
      <c r="H51" s="43">
        <f t="shared" si="1"/>
        <v>703860548.21428573</v>
      </c>
      <c r="I51" s="44">
        <v>0</v>
      </c>
      <c r="J51" s="16" t="s">
        <v>34</v>
      </c>
      <c r="K51" s="16" t="s">
        <v>33</v>
      </c>
      <c r="M51" s="36"/>
    </row>
    <row r="52" spans="2:13" x14ac:dyDescent="0.2">
      <c r="B52" s="76">
        <f t="shared" si="2"/>
        <v>40</v>
      </c>
      <c r="C52" s="76" t="s">
        <v>38</v>
      </c>
      <c r="D52" s="76" t="s">
        <v>32</v>
      </c>
      <c r="E52" s="75">
        <v>44770</v>
      </c>
      <c r="F52" s="75">
        <v>46363</v>
      </c>
      <c r="G52" s="43">
        <v>702456712.5333333</v>
      </c>
      <c r="H52" s="43">
        <f t="shared" si="1"/>
        <v>702456712.5333333</v>
      </c>
      <c r="I52" s="44">
        <v>0</v>
      </c>
      <c r="J52" s="16" t="s">
        <v>34</v>
      </c>
      <c r="K52" s="16" t="s">
        <v>33</v>
      </c>
      <c r="M52" s="36"/>
    </row>
    <row r="53" spans="2:13" x14ac:dyDescent="0.2">
      <c r="B53" s="76">
        <f t="shared" si="2"/>
        <v>41</v>
      </c>
      <c r="C53" s="76" t="s">
        <v>38</v>
      </c>
      <c r="D53" s="76" t="s">
        <v>32</v>
      </c>
      <c r="E53" s="75">
        <v>44791</v>
      </c>
      <c r="F53" s="75">
        <v>46027</v>
      </c>
      <c r="G53" s="43">
        <v>1330957756.4525139</v>
      </c>
      <c r="H53" s="43">
        <f t="shared" si="1"/>
        <v>1330957756.4525139</v>
      </c>
      <c r="I53" s="44">
        <v>0</v>
      </c>
      <c r="J53" s="16" t="s">
        <v>34</v>
      </c>
      <c r="K53" s="16" t="s">
        <v>33</v>
      </c>
      <c r="M53" s="36"/>
    </row>
    <row r="54" spans="2:13" x14ac:dyDescent="0.2">
      <c r="B54" s="76">
        <f t="shared" si="2"/>
        <v>42</v>
      </c>
      <c r="C54" s="76" t="s">
        <v>38</v>
      </c>
      <c r="D54" s="76" t="s">
        <v>32</v>
      </c>
      <c r="E54" s="75">
        <v>45720</v>
      </c>
      <c r="F54" s="75">
        <v>46258</v>
      </c>
      <c r="G54" s="43">
        <v>1059178082.3240223</v>
      </c>
      <c r="H54" s="43">
        <f t="shared" si="1"/>
        <v>1059178082.3240223</v>
      </c>
      <c r="I54" s="44">
        <v>0</v>
      </c>
      <c r="J54" s="16" t="s">
        <v>34</v>
      </c>
      <c r="K54" s="16" t="s">
        <v>33</v>
      </c>
      <c r="M54" s="36"/>
    </row>
    <row r="55" spans="2:13" x14ac:dyDescent="0.2">
      <c r="B55" s="76">
        <f t="shared" si="2"/>
        <v>43</v>
      </c>
      <c r="C55" s="76" t="s">
        <v>38</v>
      </c>
      <c r="D55" s="76" t="s">
        <v>32</v>
      </c>
      <c r="E55" s="75">
        <v>45758</v>
      </c>
      <c r="F55" s="75">
        <v>46118</v>
      </c>
      <c r="G55" s="43">
        <v>1057945205.4576271</v>
      </c>
      <c r="H55" s="43">
        <f t="shared" si="1"/>
        <v>1057945205.4576271</v>
      </c>
      <c r="I55" s="44">
        <v>0</v>
      </c>
      <c r="J55" s="16" t="s">
        <v>34</v>
      </c>
      <c r="K55" s="16" t="s">
        <v>33</v>
      </c>
      <c r="M55" s="36"/>
    </row>
    <row r="56" spans="2:13" x14ac:dyDescent="0.2">
      <c r="B56" s="76">
        <f t="shared" si="2"/>
        <v>44</v>
      </c>
      <c r="C56" s="76" t="s">
        <v>38</v>
      </c>
      <c r="D56" s="76" t="s">
        <v>32</v>
      </c>
      <c r="E56" s="75">
        <v>45768</v>
      </c>
      <c r="F56" s="75">
        <v>46128</v>
      </c>
      <c r="G56" s="43">
        <v>528150684.99441338</v>
      </c>
      <c r="H56" s="43">
        <f t="shared" si="1"/>
        <v>528150684.99441338</v>
      </c>
      <c r="I56" s="44">
        <v>0</v>
      </c>
      <c r="J56" s="16" t="s">
        <v>34</v>
      </c>
      <c r="K56" s="16" t="s">
        <v>33</v>
      </c>
      <c r="M56" s="36"/>
    </row>
    <row r="57" spans="2:13" x14ac:dyDescent="0.2">
      <c r="B57" s="76">
        <f t="shared" si="2"/>
        <v>45</v>
      </c>
      <c r="C57" s="76" t="s">
        <v>38</v>
      </c>
      <c r="D57" s="76" t="s">
        <v>32</v>
      </c>
      <c r="E57" s="75">
        <v>45777</v>
      </c>
      <c r="F57" s="75">
        <v>46317</v>
      </c>
      <c r="G57" s="43">
        <v>1178380136.9000001</v>
      </c>
      <c r="H57" s="43">
        <f t="shared" si="1"/>
        <v>1178380136.9000001</v>
      </c>
      <c r="I57" s="44">
        <v>0</v>
      </c>
      <c r="J57" s="16" t="s">
        <v>34</v>
      </c>
      <c r="K57" s="16" t="s">
        <v>33</v>
      </c>
      <c r="M57" s="36"/>
    </row>
    <row r="58" spans="2:13" x14ac:dyDescent="0.2">
      <c r="B58" s="76">
        <f t="shared" si="2"/>
        <v>46</v>
      </c>
      <c r="C58" s="76" t="s">
        <v>38</v>
      </c>
      <c r="D58" s="76" t="s">
        <v>32</v>
      </c>
      <c r="E58" s="75">
        <v>45789</v>
      </c>
      <c r="F58" s="75">
        <v>46328</v>
      </c>
      <c r="G58" s="43">
        <v>325000000</v>
      </c>
      <c r="H58" s="43">
        <f t="shared" si="1"/>
        <v>325000000</v>
      </c>
      <c r="I58" s="44">
        <v>0</v>
      </c>
      <c r="J58" s="16" t="s">
        <v>34</v>
      </c>
      <c r="K58" s="16" t="s">
        <v>33</v>
      </c>
      <c r="M58" s="36"/>
    </row>
    <row r="59" spans="2:13" x14ac:dyDescent="0.2">
      <c r="B59" s="76">
        <f t="shared" si="2"/>
        <v>47</v>
      </c>
      <c r="C59" s="76" t="s">
        <v>38</v>
      </c>
      <c r="D59" s="76" t="s">
        <v>32</v>
      </c>
      <c r="E59" s="75">
        <v>45790</v>
      </c>
      <c r="F59" s="75">
        <v>46328</v>
      </c>
      <c r="G59" s="43">
        <v>56972739.9375</v>
      </c>
      <c r="H59" s="43">
        <f t="shared" si="1"/>
        <v>56972739.9375</v>
      </c>
      <c r="I59" s="44">
        <v>0</v>
      </c>
      <c r="J59" s="16" t="s">
        <v>34</v>
      </c>
      <c r="K59" s="16" t="s">
        <v>33</v>
      </c>
      <c r="M59" s="36"/>
    </row>
    <row r="60" spans="2:13" x14ac:dyDescent="0.2">
      <c r="B60" s="76">
        <f t="shared" si="2"/>
        <v>48</v>
      </c>
      <c r="C60" s="76" t="s">
        <v>38</v>
      </c>
      <c r="D60" s="76" t="s">
        <v>32</v>
      </c>
      <c r="E60" s="75">
        <v>45796</v>
      </c>
      <c r="F60" s="75">
        <v>46335</v>
      </c>
      <c r="G60" s="43">
        <v>267456876.80000001</v>
      </c>
      <c r="H60" s="43">
        <f t="shared" si="1"/>
        <v>267456876.80000001</v>
      </c>
      <c r="I60" s="44">
        <v>0</v>
      </c>
      <c r="J60" s="16" t="s">
        <v>34</v>
      </c>
      <c r="K60" s="16" t="s">
        <v>33</v>
      </c>
      <c r="M60" s="36"/>
    </row>
    <row r="61" spans="2:13" x14ac:dyDescent="0.2">
      <c r="B61" s="76">
        <f t="shared" si="2"/>
        <v>49</v>
      </c>
      <c r="C61" s="76" t="s">
        <v>38</v>
      </c>
      <c r="D61" s="76" t="s">
        <v>32</v>
      </c>
      <c r="E61" s="75">
        <v>45805</v>
      </c>
      <c r="F61" s="75">
        <v>46377</v>
      </c>
      <c r="G61" s="43">
        <v>258402055</v>
      </c>
      <c r="H61" s="43">
        <f t="shared" si="1"/>
        <v>258402055</v>
      </c>
      <c r="I61" s="44">
        <v>0</v>
      </c>
      <c r="J61" s="16" t="s">
        <v>34</v>
      </c>
      <c r="K61" s="16" t="s">
        <v>33</v>
      </c>
      <c r="M61" s="36"/>
    </row>
    <row r="62" spans="2:13" x14ac:dyDescent="0.2">
      <c r="B62" s="76">
        <f t="shared" si="2"/>
        <v>50</v>
      </c>
      <c r="C62" s="76" t="s">
        <v>38</v>
      </c>
      <c r="D62" s="76" t="s">
        <v>32</v>
      </c>
      <c r="E62" s="75">
        <v>45812</v>
      </c>
      <c r="F62" s="75">
        <v>46384</v>
      </c>
      <c r="G62" s="43">
        <v>452203595.46666664</v>
      </c>
      <c r="H62" s="43">
        <f t="shared" si="1"/>
        <v>452203595.46666664</v>
      </c>
      <c r="I62" s="44">
        <v>0</v>
      </c>
      <c r="J62" s="16" t="s">
        <v>34</v>
      </c>
      <c r="K62" s="16" t="s">
        <v>33</v>
      </c>
      <c r="M62" s="36"/>
    </row>
    <row r="63" spans="2:13" x14ac:dyDescent="0.2">
      <c r="B63" s="76">
        <f t="shared" si="2"/>
        <v>51</v>
      </c>
      <c r="C63" s="76" t="s">
        <v>38</v>
      </c>
      <c r="D63" s="76" t="s">
        <v>32</v>
      </c>
      <c r="E63" s="75">
        <v>45883</v>
      </c>
      <c r="F63" s="75">
        <v>46363</v>
      </c>
      <c r="G63" s="43">
        <v>206489863.05882353</v>
      </c>
      <c r="H63" s="43">
        <f t="shared" si="1"/>
        <v>206489863.05882353</v>
      </c>
      <c r="I63" s="44">
        <v>0</v>
      </c>
      <c r="J63" s="16" t="s">
        <v>34</v>
      </c>
      <c r="K63" s="16" t="s">
        <v>33</v>
      </c>
      <c r="M63" s="36"/>
    </row>
    <row r="64" spans="2:13" x14ac:dyDescent="0.2">
      <c r="B64" s="76">
        <f t="shared" si="2"/>
        <v>52</v>
      </c>
      <c r="C64" s="76" t="s">
        <v>38</v>
      </c>
      <c r="D64" s="76" t="s">
        <v>32</v>
      </c>
      <c r="E64" s="75">
        <v>45894</v>
      </c>
      <c r="F64" s="75">
        <v>46374</v>
      </c>
      <c r="G64" s="43">
        <v>435835753.31034482</v>
      </c>
      <c r="H64" s="43">
        <f t="shared" si="1"/>
        <v>435835753.31034482</v>
      </c>
      <c r="I64" s="44">
        <v>0</v>
      </c>
      <c r="J64" s="16" t="s">
        <v>34</v>
      </c>
      <c r="K64" s="16" t="s">
        <v>33</v>
      </c>
      <c r="M64" s="36"/>
    </row>
    <row r="65" spans="2:13" x14ac:dyDescent="0.2">
      <c r="B65" s="76">
        <f t="shared" si="2"/>
        <v>53</v>
      </c>
      <c r="C65" s="76" t="s">
        <v>38</v>
      </c>
      <c r="D65" s="76" t="s">
        <v>32</v>
      </c>
      <c r="E65" s="75">
        <v>45902</v>
      </c>
      <c r="F65" s="75">
        <v>46384</v>
      </c>
      <c r="G65" s="43">
        <v>415846335.53333336</v>
      </c>
      <c r="H65" s="43">
        <f t="shared" si="1"/>
        <v>415846335.53333336</v>
      </c>
      <c r="I65" s="44">
        <v>0</v>
      </c>
      <c r="J65" s="16" t="s">
        <v>34</v>
      </c>
      <c r="K65" s="16" t="s">
        <v>33</v>
      </c>
      <c r="M65" s="36"/>
    </row>
    <row r="66" spans="2:13" x14ac:dyDescent="0.2">
      <c r="B66" s="76">
        <f t="shared" si="2"/>
        <v>54</v>
      </c>
      <c r="C66" s="76" t="s">
        <v>38</v>
      </c>
      <c r="D66" s="76" t="s">
        <v>32</v>
      </c>
      <c r="E66" s="75">
        <v>45903</v>
      </c>
      <c r="F66" s="75">
        <v>46384</v>
      </c>
      <c r="G66" s="43">
        <v>754635616.5333333</v>
      </c>
      <c r="H66" s="43">
        <f t="shared" si="1"/>
        <v>754635616.5333333</v>
      </c>
      <c r="I66" s="44">
        <v>0</v>
      </c>
      <c r="J66" s="16" t="s">
        <v>34</v>
      </c>
      <c r="K66" s="16" t="s">
        <v>33</v>
      </c>
      <c r="M66" s="36"/>
    </row>
    <row r="67" spans="2:13" x14ac:dyDescent="0.2">
      <c r="B67" s="76">
        <f t="shared" si="2"/>
        <v>55</v>
      </c>
      <c r="C67" s="76" t="s">
        <v>38</v>
      </c>
      <c r="D67" s="76" t="s">
        <v>32</v>
      </c>
      <c r="E67" s="75">
        <v>45904</v>
      </c>
      <c r="F67" s="75">
        <v>46384</v>
      </c>
      <c r="G67" s="43">
        <v>700540821.9333334</v>
      </c>
      <c r="H67" s="43">
        <f t="shared" si="1"/>
        <v>700540821.9333334</v>
      </c>
      <c r="I67" s="44">
        <v>0</v>
      </c>
      <c r="J67" s="16" t="s">
        <v>34</v>
      </c>
      <c r="K67" s="16" t="s">
        <v>33</v>
      </c>
      <c r="M67" s="36"/>
    </row>
    <row r="68" spans="2:13" x14ac:dyDescent="0.2">
      <c r="B68" s="76">
        <f t="shared" si="2"/>
        <v>56</v>
      </c>
      <c r="C68" s="76" t="s">
        <v>38</v>
      </c>
      <c r="D68" s="76" t="s">
        <v>32</v>
      </c>
      <c r="E68" s="75">
        <v>45909</v>
      </c>
      <c r="F68" s="75">
        <v>46359</v>
      </c>
      <c r="G68" s="43">
        <v>599753746.53571427</v>
      </c>
      <c r="H68" s="43">
        <f t="shared" si="1"/>
        <v>599753746.53571427</v>
      </c>
      <c r="I68" s="44">
        <v>0</v>
      </c>
      <c r="J68" s="16" t="s">
        <v>34</v>
      </c>
      <c r="K68" s="16" t="s">
        <v>33</v>
      </c>
      <c r="M68" s="36"/>
    </row>
    <row r="69" spans="2:13" x14ac:dyDescent="0.2">
      <c r="B69" s="76">
        <f t="shared" si="2"/>
        <v>57</v>
      </c>
      <c r="C69" s="76" t="s">
        <v>38</v>
      </c>
      <c r="D69" s="76" t="s">
        <v>32</v>
      </c>
      <c r="E69" s="75">
        <v>45925</v>
      </c>
      <c r="F69" s="75">
        <v>46377</v>
      </c>
      <c r="G69" s="43">
        <v>662554794.35483873</v>
      </c>
      <c r="H69" s="43">
        <f t="shared" si="1"/>
        <v>662554794.35483873</v>
      </c>
      <c r="I69" s="44">
        <v>0</v>
      </c>
      <c r="J69" s="16" t="s">
        <v>34</v>
      </c>
      <c r="K69" s="16" t="s">
        <v>33</v>
      </c>
      <c r="M69" s="36"/>
    </row>
    <row r="70" spans="2:13" x14ac:dyDescent="0.2">
      <c r="B70" s="76">
        <f t="shared" si="2"/>
        <v>58</v>
      </c>
      <c r="C70" s="76" t="s">
        <v>38</v>
      </c>
      <c r="D70" s="76" t="s">
        <v>32</v>
      </c>
      <c r="E70" s="75">
        <v>45954</v>
      </c>
      <c r="F70" s="75">
        <v>46374</v>
      </c>
      <c r="G70" s="43">
        <v>861820821.80645156</v>
      </c>
      <c r="H70" s="43">
        <f t="shared" si="1"/>
        <v>861820821.80645156</v>
      </c>
      <c r="I70" s="44">
        <v>0</v>
      </c>
      <c r="J70" s="16" t="s">
        <v>34</v>
      </c>
      <c r="K70" s="16" t="s">
        <v>33</v>
      </c>
      <c r="M70" s="36"/>
    </row>
    <row r="71" spans="2:13" x14ac:dyDescent="0.2">
      <c r="B71" s="76">
        <f t="shared" si="2"/>
        <v>59</v>
      </c>
      <c r="C71" s="76" t="s">
        <v>38</v>
      </c>
      <c r="D71" s="76" t="s">
        <v>32</v>
      </c>
      <c r="E71" s="75">
        <v>45961</v>
      </c>
      <c r="F71" s="75">
        <v>46384</v>
      </c>
      <c r="G71" s="43">
        <v>450347671.25</v>
      </c>
      <c r="H71" s="43">
        <f t="shared" si="1"/>
        <v>450347671.25</v>
      </c>
      <c r="I71" s="44">
        <v>0</v>
      </c>
      <c r="J71" s="16" t="s">
        <v>34</v>
      </c>
      <c r="K71" s="16" t="s">
        <v>33</v>
      </c>
      <c r="M71" s="36"/>
    </row>
    <row r="72" spans="2:13" x14ac:dyDescent="0.2">
      <c r="B72" s="76">
        <f t="shared" si="2"/>
        <v>60</v>
      </c>
      <c r="C72" s="76" t="s">
        <v>38</v>
      </c>
      <c r="D72" s="76" t="s">
        <v>32</v>
      </c>
      <c r="E72" s="75">
        <v>45964</v>
      </c>
      <c r="F72" s="75">
        <v>46316</v>
      </c>
      <c r="G72" s="43">
        <v>725000000</v>
      </c>
      <c r="H72" s="43">
        <f t="shared" si="1"/>
        <v>725000000</v>
      </c>
      <c r="I72" s="44">
        <v>0</v>
      </c>
      <c r="J72" s="16" t="s">
        <v>34</v>
      </c>
      <c r="K72" s="16" t="s">
        <v>33</v>
      </c>
      <c r="M72" s="36"/>
    </row>
    <row r="73" spans="2:13" x14ac:dyDescent="0.2">
      <c r="B73" s="76">
        <f t="shared" si="2"/>
        <v>61</v>
      </c>
      <c r="C73" s="76" t="s">
        <v>38</v>
      </c>
      <c r="D73" s="76" t="s">
        <v>32</v>
      </c>
      <c r="E73" s="75">
        <v>45966</v>
      </c>
      <c r="F73" s="75">
        <v>46357</v>
      </c>
      <c r="G73" s="43">
        <v>2123197808</v>
      </c>
      <c r="H73" s="43">
        <f t="shared" si="1"/>
        <v>2123197808</v>
      </c>
      <c r="I73" s="44">
        <v>0</v>
      </c>
      <c r="J73" s="16" t="s">
        <v>34</v>
      </c>
      <c r="K73" s="16" t="s">
        <v>33</v>
      </c>
      <c r="M73" s="36"/>
    </row>
    <row r="74" spans="2:13" x14ac:dyDescent="0.2">
      <c r="B74" s="76">
        <f t="shared" si="2"/>
        <v>62</v>
      </c>
      <c r="C74" s="76" t="s">
        <v>38</v>
      </c>
      <c r="D74" s="76" t="s">
        <v>32</v>
      </c>
      <c r="E74" s="75">
        <v>45974</v>
      </c>
      <c r="F74" s="75">
        <v>46365</v>
      </c>
      <c r="G74" s="43">
        <v>433385890.5</v>
      </c>
      <c r="H74" s="43">
        <f t="shared" si="1"/>
        <v>433385890.5</v>
      </c>
      <c r="I74" s="44">
        <v>0</v>
      </c>
      <c r="J74" s="16" t="s">
        <v>34</v>
      </c>
      <c r="K74" s="16" t="s">
        <v>33</v>
      </c>
      <c r="M74" s="36"/>
    </row>
    <row r="75" spans="2:13" x14ac:dyDescent="0.2">
      <c r="B75" s="76">
        <f t="shared" si="2"/>
        <v>63</v>
      </c>
      <c r="C75" s="76" t="s">
        <v>48</v>
      </c>
      <c r="D75" s="76" t="s">
        <v>32</v>
      </c>
      <c r="E75" s="75">
        <v>44313</v>
      </c>
      <c r="F75" s="75">
        <v>46301</v>
      </c>
      <c r="G75" s="43">
        <v>531273316</v>
      </c>
      <c r="H75" s="43">
        <f>G75</f>
        <v>531273316</v>
      </c>
      <c r="I75" s="44">
        <v>0</v>
      </c>
      <c r="J75" s="16" t="s">
        <v>34</v>
      </c>
      <c r="K75" s="16" t="s">
        <v>33</v>
      </c>
      <c r="M75" s="36"/>
    </row>
    <row r="76" spans="2:13" x14ac:dyDescent="0.2">
      <c r="B76" s="76">
        <f t="shared" si="2"/>
        <v>64</v>
      </c>
      <c r="C76" s="76" t="s">
        <v>48</v>
      </c>
      <c r="D76" s="76" t="s">
        <v>32</v>
      </c>
      <c r="E76" s="75">
        <v>45385</v>
      </c>
      <c r="F76" s="75">
        <v>46115</v>
      </c>
      <c r="G76" s="43">
        <v>73924877</v>
      </c>
      <c r="H76" s="43">
        <f t="shared" ref="H76:H78" si="3">G76</f>
        <v>73924877</v>
      </c>
      <c r="I76" s="44">
        <v>0</v>
      </c>
      <c r="J76" s="16" t="s">
        <v>34</v>
      </c>
      <c r="K76" s="16" t="s">
        <v>33</v>
      </c>
      <c r="M76" s="36"/>
    </row>
    <row r="77" spans="2:13" x14ac:dyDescent="0.2">
      <c r="B77" s="76">
        <f t="shared" si="2"/>
        <v>65</v>
      </c>
      <c r="C77" s="76" t="s">
        <v>48</v>
      </c>
      <c r="D77" s="76" t="s">
        <v>32</v>
      </c>
      <c r="E77" s="75">
        <v>45699</v>
      </c>
      <c r="F77" s="75">
        <v>46235</v>
      </c>
      <c r="G77" s="43">
        <v>432261058</v>
      </c>
      <c r="H77" s="43">
        <f t="shared" si="3"/>
        <v>432261058</v>
      </c>
      <c r="I77" s="44">
        <v>0</v>
      </c>
      <c r="J77" s="16" t="s">
        <v>34</v>
      </c>
      <c r="K77" s="16" t="s">
        <v>33</v>
      </c>
      <c r="M77" s="36"/>
    </row>
    <row r="78" spans="2:13" x14ac:dyDescent="0.2">
      <c r="B78" s="76">
        <f t="shared" si="2"/>
        <v>66</v>
      </c>
      <c r="C78" s="76" t="s">
        <v>48</v>
      </c>
      <c r="D78" s="76" t="s">
        <v>32</v>
      </c>
      <c r="E78" s="75">
        <v>45917</v>
      </c>
      <c r="F78" s="75">
        <v>46367</v>
      </c>
      <c r="G78" s="43">
        <v>358017137</v>
      </c>
      <c r="H78" s="43">
        <f t="shared" si="3"/>
        <v>358017137</v>
      </c>
      <c r="I78" s="44">
        <v>0</v>
      </c>
      <c r="J78" s="16" t="s">
        <v>34</v>
      </c>
      <c r="K78" s="16" t="s">
        <v>33</v>
      </c>
      <c r="M78" s="36"/>
    </row>
    <row r="79" spans="2:13" x14ac:dyDescent="0.2">
      <c r="B79" s="76">
        <f t="shared" si="2"/>
        <v>67</v>
      </c>
      <c r="C79" s="76" t="s">
        <v>38</v>
      </c>
      <c r="D79" s="76" t="s">
        <v>32</v>
      </c>
      <c r="E79" s="75">
        <v>43434</v>
      </c>
      <c r="F79" s="75">
        <v>45984</v>
      </c>
      <c r="G79" s="43">
        <f t="shared" ref="G79" si="4">$D$7*I79</f>
        <v>1490643084.0168002</v>
      </c>
      <c r="H79" s="43">
        <v>0</v>
      </c>
      <c r="I79" s="44">
        <v>228989.04</v>
      </c>
      <c r="J79" s="16" t="s">
        <v>31</v>
      </c>
      <c r="K79" s="16" t="s">
        <v>33</v>
      </c>
      <c r="M79" s="36"/>
    </row>
    <row r="80" spans="2:13" x14ac:dyDescent="0.2">
      <c r="B80" s="76">
        <f t="shared" si="2"/>
        <v>68</v>
      </c>
      <c r="C80" s="76" t="s">
        <v>48</v>
      </c>
      <c r="D80" s="76" t="s">
        <v>32</v>
      </c>
      <c r="E80" s="75">
        <v>45131</v>
      </c>
      <c r="F80" s="75">
        <v>46379</v>
      </c>
      <c r="G80" s="43">
        <f t="shared" ref="G80" si="5">$D$7*I80</f>
        <v>763226454.44009995</v>
      </c>
      <c r="H80" s="43">
        <v>0</v>
      </c>
      <c r="I80" s="44">
        <v>117245.03</v>
      </c>
      <c r="J80" s="16" t="s">
        <v>34</v>
      </c>
      <c r="K80" s="16" t="s">
        <v>33</v>
      </c>
      <c r="M80" s="36"/>
    </row>
    <row r="81" spans="2:23" x14ac:dyDescent="0.2">
      <c r="B81" s="76">
        <f t="shared" si="2"/>
        <v>69</v>
      </c>
      <c r="C81" s="76" t="s">
        <v>48</v>
      </c>
      <c r="D81" s="76" t="s">
        <v>32</v>
      </c>
      <c r="E81" s="75">
        <v>45496</v>
      </c>
      <c r="F81" s="75">
        <v>46374</v>
      </c>
      <c r="G81" s="43">
        <f t="shared" ref="G81" si="6">$D$7*I81</f>
        <v>307578392.27819997</v>
      </c>
      <c r="H81" s="43">
        <v>0</v>
      </c>
      <c r="I81" s="44">
        <v>47249.46</v>
      </c>
      <c r="J81" s="16" t="s">
        <v>34</v>
      </c>
      <c r="K81" s="16" t="s">
        <v>33</v>
      </c>
      <c r="M81" s="36"/>
    </row>
    <row r="82" spans="2:23" x14ac:dyDescent="0.2">
      <c r="B82" s="76">
        <f t="shared" si="2"/>
        <v>70</v>
      </c>
      <c r="C82" s="76" t="s">
        <v>48</v>
      </c>
      <c r="D82" s="76" t="s">
        <v>32</v>
      </c>
      <c r="E82" s="75">
        <v>45820</v>
      </c>
      <c r="F82" s="75">
        <v>46192</v>
      </c>
      <c r="G82" s="43">
        <f t="shared" ref="G82:G86" si="7">$D$7*I82</f>
        <v>330846491.62950003</v>
      </c>
      <c r="H82" s="43">
        <v>0</v>
      </c>
      <c r="I82" s="44">
        <v>50823.850000000006</v>
      </c>
      <c r="J82" s="16" t="s">
        <v>34</v>
      </c>
      <c r="K82" s="16" t="s">
        <v>33</v>
      </c>
      <c r="M82" s="36"/>
    </row>
    <row r="83" spans="2:23" x14ac:dyDescent="0.2">
      <c r="B83" s="76">
        <f t="shared" si="2"/>
        <v>71</v>
      </c>
      <c r="C83" s="76" t="s">
        <v>48</v>
      </c>
      <c r="D83" s="76" t="s">
        <v>32</v>
      </c>
      <c r="E83" s="75">
        <v>45917</v>
      </c>
      <c r="F83" s="75">
        <v>46277</v>
      </c>
      <c r="G83" s="43">
        <f t="shared" si="7"/>
        <v>347456891.08499998</v>
      </c>
      <c r="H83" s="43">
        <v>0</v>
      </c>
      <c r="I83" s="44">
        <v>53375.5</v>
      </c>
      <c r="J83" s="16" t="s">
        <v>34</v>
      </c>
      <c r="K83" s="16" t="s">
        <v>33</v>
      </c>
      <c r="M83" s="36"/>
    </row>
    <row r="84" spans="2:23" x14ac:dyDescent="0.2">
      <c r="B84" s="76">
        <f t="shared" ref="B84:B85" si="8">ROW(C84)-12</f>
        <v>72</v>
      </c>
      <c r="C84" s="76" t="s">
        <v>46</v>
      </c>
      <c r="D84" s="76" t="s">
        <v>32</v>
      </c>
      <c r="E84" s="75">
        <v>45862</v>
      </c>
      <c r="F84" s="75">
        <v>46225</v>
      </c>
      <c r="G84" s="43">
        <f t="shared" ref="G84:G85" si="9">$D$7*I84</f>
        <v>1731358182.0504</v>
      </c>
      <c r="H84" s="43">
        <v>0</v>
      </c>
      <c r="I84" s="44">
        <v>265967.12</v>
      </c>
      <c r="J84" s="16" t="s">
        <v>31</v>
      </c>
      <c r="K84" s="16" t="s">
        <v>33</v>
      </c>
      <c r="M84" s="36"/>
    </row>
    <row r="85" spans="2:23" x14ac:dyDescent="0.2">
      <c r="B85" s="76">
        <f t="shared" si="8"/>
        <v>73</v>
      </c>
      <c r="C85" s="76" t="s">
        <v>46</v>
      </c>
      <c r="D85" s="76" t="s">
        <v>32</v>
      </c>
      <c r="E85" s="75">
        <v>46051</v>
      </c>
      <c r="F85" s="75">
        <v>46415</v>
      </c>
      <c r="G85" s="43">
        <f t="shared" si="9"/>
        <v>425636074.884</v>
      </c>
      <c r="H85" s="43">
        <v>0</v>
      </c>
      <c r="I85" s="44">
        <v>65385.2</v>
      </c>
      <c r="J85" s="16" t="s">
        <v>31</v>
      </c>
      <c r="K85" s="16" t="s">
        <v>33</v>
      </c>
      <c r="M85" s="36"/>
    </row>
    <row r="86" spans="2:23" x14ac:dyDescent="0.2">
      <c r="B86" s="76">
        <f t="shared" si="2"/>
        <v>74</v>
      </c>
      <c r="C86" s="76" t="s">
        <v>62</v>
      </c>
      <c r="D86" s="76" t="s">
        <v>32</v>
      </c>
      <c r="E86" s="75">
        <v>46015</v>
      </c>
      <c r="F86" s="75">
        <v>46366</v>
      </c>
      <c r="G86" s="43">
        <f t="shared" si="7"/>
        <v>3324466147.8065467</v>
      </c>
      <c r="H86" s="43">
        <v>0</v>
      </c>
      <c r="I86" s="44">
        <v>510696.5710714286</v>
      </c>
      <c r="J86" s="16" t="s">
        <v>31</v>
      </c>
      <c r="K86" s="16" t="s">
        <v>33</v>
      </c>
      <c r="M86" s="36"/>
    </row>
    <row r="87" spans="2:23" ht="3" customHeight="1" thickBot="1" x14ac:dyDescent="0.25">
      <c r="B87" s="19"/>
      <c r="C87" s="20"/>
      <c r="D87" s="19"/>
      <c r="E87" s="19"/>
      <c r="F87" s="21"/>
      <c r="G87" s="47"/>
      <c r="H87" s="45"/>
      <c r="I87" s="39"/>
      <c r="J87" s="19"/>
      <c r="K87" s="19"/>
    </row>
    <row r="88" spans="2:23" ht="13.5" thickBot="1" x14ac:dyDescent="0.25">
      <c r="F88" s="26" t="s">
        <v>19</v>
      </c>
      <c r="G88" s="48">
        <f>+SUM(G13:G87)</f>
        <v>62755507071.500847</v>
      </c>
      <c r="H88" s="46">
        <f>+SUM(H13:H87)</f>
        <v>54034295353.310295</v>
      </c>
      <c r="I88" s="40">
        <f>+SUM(I13:I87)</f>
        <v>1339731.7710714284</v>
      </c>
    </row>
    <row r="89" spans="2:23" customFormat="1" ht="13.5" thickTop="1" x14ac:dyDescent="0.2">
      <c r="B89" s="6"/>
      <c r="C89" s="10"/>
      <c r="D89" s="58"/>
      <c r="E89" s="58"/>
      <c r="F89" s="2"/>
      <c r="G89" s="37"/>
      <c r="H89" s="37"/>
      <c r="I89" s="38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</row>
    <row r="90" spans="2:23" ht="18" x14ac:dyDescent="0.25">
      <c r="B90" s="12" t="s">
        <v>18</v>
      </c>
      <c r="G90" s="18"/>
      <c r="H90" s="56"/>
    </row>
    <row r="91" spans="2:23" x14ac:dyDescent="0.2">
      <c r="G91" s="18"/>
    </row>
    <row r="92" spans="2:23" ht="12.75" customHeight="1" x14ac:dyDescent="0.2">
      <c r="B92" s="66" t="s">
        <v>2</v>
      </c>
      <c r="C92" s="68" t="s">
        <v>3</v>
      </c>
      <c r="D92" s="68" t="s">
        <v>4</v>
      </c>
      <c r="E92" s="68" t="s">
        <v>25</v>
      </c>
      <c r="F92" s="68" t="s">
        <v>5</v>
      </c>
      <c r="G92" s="13" t="s">
        <v>6</v>
      </c>
      <c r="H92" s="72" t="s">
        <v>6</v>
      </c>
      <c r="I92" s="72"/>
      <c r="J92" s="68" t="s">
        <v>7</v>
      </c>
      <c r="K92" s="68" t="s">
        <v>20</v>
      </c>
    </row>
    <row r="93" spans="2:23" ht="13.5" thickBot="1" x14ac:dyDescent="0.25">
      <c r="B93" s="67"/>
      <c r="C93" s="69"/>
      <c r="D93" s="69"/>
      <c r="E93" s="69"/>
      <c r="F93" s="69"/>
      <c r="G93" s="59" t="s">
        <v>8</v>
      </c>
      <c r="H93" s="60" t="s">
        <v>9</v>
      </c>
      <c r="I93" s="60" t="s">
        <v>10</v>
      </c>
      <c r="J93" s="69"/>
      <c r="K93" s="69"/>
    </row>
    <row r="94" spans="2:23" x14ac:dyDescent="0.2">
      <c r="B94" s="76">
        <f>ROW(C94)-92</f>
        <v>2</v>
      </c>
      <c r="C94" s="76" t="s">
        <v>35</v>
      </c>
      <c r="D94" s="76" t="s">
        <v>32</v>
      </c>
      <c r="E94" s="75">
        <v>44560</v>
      </c>
      <c r="F94" s="75">
        <v>48212</v>
      </c>
      <c r="G94" s="77">
        <v>3611111120</v>
      </c>
      <c r="H94" s="77">
        <f>G94</f>
        <v>3611111120</v>
      </c>
      <c r="I94" s="44">
        <v>0</v>
      </c>
      <c r="J94" s="16" t="s">
        <v>34</v>
      </c>
      <c r="K94" s="16" t="s">
        <v>33</v>
      </c>
    </row>
    <row r="95" spans="2:23" x14ac:dyDescent="0.2">
      <c r="B95" s="76">
        <f t="shared" ref="B95:B96" si="10">ROW(C95)-92</f>
        <v>3</v>
      </c>
      <c r="C95" s="76" t="s">
        <v>35</v>
      </c>
      <c r="D95" s="76" t="s">
        <v>32</v>
      </c>
      <c r="E95" s="75">
        <v>44949</v>
      </c>
      <c r="F95" s="75">
        <v>46775</v>
      </c>
      <c r="G95" s="77">
        <v>3770000000</v>
      </c>
      <c r="H95" s="77">
        <f>G95</f>
        <v>3770000000</v>
      </c>
      <c r="I95" s="44"/>
      <c r="J95" s="16" t="s">
        <v>34</v>
      </c>
      <c r="K95" s="16" t="s">
        <v>33</v>
      </c>
    </row>
    <row r="96" spans="2:23" x14ac:dyDescent="0.2">
      <c r="B96" s="76">
        <f t="shared" si="10"/>
        <v>4</v>
      </c>
      <c r="C96" s="76" t="s">
        <v>35</v>
      </c>
      <c r="D96" s="76" t="s">
        <v>32</v>
      </c>
      <c r="E96" s="75">
        <v>45485</v>
      </c>
      <c r="F96" s="75">
        <v>49137</v>
      </c>
      <c r="G96" s="77">
        <v>4100000000</v>
      </c>
      <c r="H96" s="77">
        <f t="shared" ref="H96:H98" si="11">G96</f>
        <v>4100000000</v>
      </c>
      <c r="I96" s="44">
        <v>0</v>
      </c>
      <c r="J96" s="16" t="s">
        <v>34</v>
      </c>
      <c r="K96" s="16" t="s">
        <v>33</v>
      </c>
    </row>
    <row r="97" spans="2:11" x14ac:dyDescent="0.2">
      <c r="B97" s="76">
        <f>ROW(C97)-92</f>
        <v>5</v>
      </c>
      <c r="C97" s="76" t="s">
        <v>48</v>
      </c>
      <c r="D97" s="76" t="s">
        <v>32</v>
      </c>
      <c r="E97" s="75">
        <v>44313</v>
      </c>
      <c r="F97" s="75">
        <v>47944</v>
      </c>
      <c r="G97" s="43">
        <v>1860589235</v>
      </c>
      <c r="H97" s="77">
        <f t="shared" si="11"/>
        <v>1860589235</v>
      </c>
      <c r="I97" s="44">
        <v>0</v>
      </c>
      <c r="J97" s="16" t="s">
        <v>34</v>
      </c>
      <c r="K97" s="16" t="s">
        <v>33</v>
      </c>
    </row>
    <row r="98" spans="2:11" x14ac:dyDescent="0.2">
      <c r="B98" s="76">
        <f t="shared" ref="B98:B125" si="12">ROW(C98)-92</f>
        <v>6</v>
      </c>
      <c r="C98" s="76" t="s">
        <v>48</v>
      </c>
      <c r="D98" s="76" t="s">
        <v>32</v>
      </c>
      <c r="E98" s="75">
        <v>45917</v>
      </c>
      <c r="F98" s="75">
        <v>46457</v>
      </c>
      <c r="G98" s="43">
        <v>111872951</v>
      </c>
      <c r="H98" s="77">
        <f t="shared" si="11"/>
        <v>111872951</v>
      </c>
      <c r="I98" s="44">
        <v>0</v>
      </c>
      <c r="J98" s="16" t="s">
        <v>34</v>
      </c>
      <c r="K98" s="16" t="s">
        <v>33</v>
      </c>
    </row>
    <row r="99" spans="2:11" x14ac:dyDescent="0.2">
      <c r="B99" s="76">
        <f t="shared" si="12"/>
        <v>7</v>
      </c>
      <c r="C99" s="76" t="s">
        <v>38</v>
      </c>
      <c r="D99" s="76" t="s">
        <v>32</v>
      </c>
      <c r="E99" s="75">
        <v>44770</v>
      </c>
      <c r="F99" s="75">
        <v>46571</v>
      </c>
      <c r="G99" s="43">
        <v>1896000000</v>
      </c>
      <c r="H99" s="43">
        <f t="shared" ref="H99:H121" si="13">G99</f>
        <v>1896000000</v>
      </c>
      <c r="I99" s="44">
        <v>0</v>
      </c>
      <c r="J99" s="16" t="s">
        <v>34</v>
      </c>
      <c r="K99" s="16" t="s">
        <v>33</v>
      </c>
    </row>
    <row r="100" spans="2:11" x14ac:dyDescent="0.2">
      <c r="B100" s="76">
        <f t="shared" si="12"/>
        <v>8</v>
      </c>
      <c r="C100" s="76" t="s">
        <v>38</v>
      </c>
      <c r="D100" s="76" t="s">
        <v>32</v>
      </c>
      <c r="E100" s="75">
        <v>44770</v>
      </c>
      <c r="F100" s="75">
        <v>46571</v>
      </c>
      <c r="G100" s="43">
        <v>1136000000</v>
      </c>
      <c r="H100" s="43">
        <f t="shared" si="13"/>
        <v>1136000000</v>
      </c>
      <c r="I100" s="44">
        <v>0</v>
      </c>
      <c r="J100" s="16" t="s">
        <v>34</v>
      </c>
      <c r="K100" s="16" t="s">
        <v>33</v>
      </c>
    </row>
    <row r="101" spans="2:11" x14ac:dyDescent="0.2">
      <c r="B101" s="76">
        <f t="shared" si="12"/>
        <v>9</v>
      </c>
      <c r="C101" s="76" t="s">
        <v>38</v>
      </c>
      <c r="D101" s="76" t="s">
        <v>32</v>
      </c>
      <c r="E101" s="75">
        <v>44791</v>
      </c>
      <c r="F101" s="75">
        <v>46604</v>
      </c>
      <c r="G101" s="43">
        <v>756000000</v>
      </c>
      <c r="H101" s="43">
        <f t="shared" si="13"/>
        <v>756000000</v>
      </c>
      <c r="I101" s="44">
        <v>0</v>
      </c>
      <c r="J101" s="16" t="s">
        <v>34</v>
      </c>
      <c r="K101" s="16" t="s">
        <v>33</v>
      </c>
    </row>
    <row r="102" spans="2:11" x14ac:dyDescent="0.2">
      <c r="B102" s="76">
        <f t="shared" si="12"/>
        <v>10</v>
      </c>
      <c r="C102" s="76" t="s">
        <v>38</v>
      </c>
      <c r="D102" s="76" t="s">
        <v>32</v>
      </c>
      <c r="E102" s="75">
        <v>45720</v>
      </c>
      <c r="F102" s="75">
        <v>46440</v>
      </c>
      <c r="G102" s="43">
        <v>400000000</v>
      </c>
      <c r="H102" s="43">
        <f t="shared" si="13"/>
        <v>400000000</v>
      </c>
      <c r="I102" s="44">
        <v>0</v>
      </c>
      <c r="J102" s="16" t="s">
        <v>34</v>
      </c>
      <c r="K102" s="16" t="s">
        <v>33</v>
      </c>
    </row>
    <row r="103" spans="2:11" x14ac:dyDescent="0.2">
      <c r="B103" s="76">
        <f t="shared" si="12"/>
        <v>11</v>
      </c>
      <c r="C103" s="76" t="s">
        <v>38</v>
      </c>
      <c r="D103" s="76" t="s">
        <v>32</v>
      </c>
      <c r="E103" s="75">
        <v>45777</v>
      </c>
      <c r="F103" s="75">
        <v>46497</v>
      </c>
      <c r="G103" s="43">
        <v>625000000</v>
      </c>
      <c r="H103" s="43">
        <f t="shared" si="13"/>
        <v>625000000</v>
      </c>
      <c r="I103" s="44">
        <v>0</v>
      </c>
      <c r="J103" s="16" t="s">
        <v>34</v>
      </c>
      <c r="K103" s="16" t="s">
        <v>33</v>
      </c>
    </row>
    <row r="104" spans="2:11" x14ac:dyDescent="0.2">
      <c r="B104" s="76">
        <f t="shared" si="12"/>
        <v>12</v>
      </c>
      <c r="C104" s="76" t="s">
        <v>38</v>
      </c>
      <c r="D104" s="76" t="s">
        <v>32</v>
      </c>
      <c r="E104" s="75">
        <v>45789</v>
      </c>
      <c r="F104" s="75">
        <v>45775</v>
      </c>
      <c r="G104" s="43">
        <v>500000000</v>
      </c>
      <c r="H104" s="43">
        <f t="shared" si="13"/>
        <v>500000000</v>
      </c>
      <c r="I104" s="44">
        <v>0</v>
      </c>
      <c r="J104" s="16" t="s">
        <v>34</v>
      </c>
      <c r="K104" s="16" t="s">
        <v>33</v>
      </c>
    </row>
    <row r="105" spans="2:11" x14ac:dyDescent="0.2">
      <c r="B105" s="76">
        <f t="shared" si="12"/>
        <v>13</v>
      </c>
      <c r="C105" s="76" t="s">
        <v>38</v>
      </c>
      <c r="D105" s="76" t="s">
        <v>32</v>
      </c>
      <c r="E105" s="75">
        <v>45790</v>
      </c>
      <c r="F105" s="75">
        <v>46506</v>
      </c>
      <c r="G105" s="43">
        <v>500000000</v>
      </c>
      <c r="H105" s="43">
        <f t="shared" si="13"/>
        <v>500000000</v>
      </c>
      <c r="I105" s="44">
        <v>0</v>
      </c>
      <c r="J105" s="16" t="s">
        <v>34</v>
      </c>
      <c r="K105" s="16" t="s">
        <v>33</v>
      </c>
    </row>
    <row r="106" spans="2:11" x14ac:dyDescent="0.2">
      <c r="B106" s="76">
        <f t="shared" si="12"/>
        <v>14</v>
      </c>
      <c r="C106" s="76" t="s">
        <v>38</v>
      </c>
      <c r="D106" s="76" t="s">
        <v>32</v>
      </c>
      <c r="E106" s="75">
        <v>45796</v>
      </c>
      <c r="F106" s="75">
        <v>46512</v>
      </c>
      <c r="G106" s="43">
        <v>250000000</v>
      </c>
      <c r="H106" s="43">
        <f t="shared" si="13"/>
        <v>250000000</v>
      </c>
      <c r="I106" s="44">
        <v>0</v>
      </c>
      <c r="J106" s="16" t="s">
        <v>34</v>
      </c>
      <c r="K106" s="16" t="s">
        <v>33</v>
      </c>
    </row>
    <row r="107" spans="2:11" x14ac:dyDescent="0.2">
      <c r="B107" s="76">
        <f t="shared" si="12"/>
        <v>15</v>
      </c>
      <c r="C107" s="76" t="s">
        <v>38</v>
      </c>
      <c r="D107" s="76" t="s">
        <v>32</v>
      </c>
      <c r="E107" s="75">
        <v>45805</v>
      </c>
      <c r="F107" s="75">
        <v>46525</v>
      </c>
      <c r="G107" s="43">
        <v>587500000</v>
      </c>
      <c r="H107" s="43">
        <f t="shared" si="13"/>
        <v>587500000</v>
      </c>
      <c r="I107" s="44">
        <v>0</v>
      </c>
      <c r="J107" s="16" t="s">
        <v>34</v>
      </c>
      <c r="K107" s="16" t="s">
        <v>33</v>
      </c>
    </row>
    <row r="108" spans="2:11" x14ac:dyDescent="0.2">
      <c r="B108" s="76">
        <f t="shared" si="12"/>
        <v>16</v>
      </c>
      <c r="C108" s="76" t="s">
        <v>38</v>
      </c>
      <c r="D108" s="76" t="s">
        <v>32</v>
      </c>
      <c r="E108" s="75">
        <v>45812</v>
      </c>
      <c r="F108" s="75">
        <v>46532</v>
      </c>
      <c r="G108" s="43">
        <v>162500000</v>
      </c>
      <c r="H108" s="43">
        <f t="shared" si="13"/>
        <v>162500000</v>
      </c>
      <c r="I108" s="44">
        <v>0</v>
      </c>
      <c r="J108" s="16" t="s">
        <v>34</v>
      </c>
      <c r="K108" s="16" t="s">
        <v>33</v>
      </c>
    </row>
    <row r="109" spans="2:11" x14ac:dyDescent="0.2">
      <c r="B109" s="76">
        <f t="shared" si="12"/>
        <v>17</v>
      </c>
      <c r="C109" s="76" t="s">
        <v>38</v>
      </c>
      <c r="D109" s="76" t="s">
        <v>32</v>
      </c>
      <c r="E109" s="75">
        <v>45883</v>
      </c>
      <c r="F109" s="75">
        <v>46603</v>
      </c>
      <c r="G109" s="43">
        <v>900000000</v>
      </c>
      <c r="H109" s="43">
        <f t="shared" si="13"/>
        <v>900000000</v>
      </c>
      <c r="I109" s="44">
        <v>0</v>
      </c>
      <c r="J109" s="16" t="s">
        <v>34</v>
      </c>
      <c r="K109" s="16" t="s">
        <v>33</v>
      </c>
    </row>
    <row r="110" spans="2:11" x14ac:dyDescent="0.2">
      <c r="B110" s="76">
        <f t="shared" si="12"/>
        <v>18</v>
      </c>
      <c r="C110" s="76" t="s">
        <v>38</v>
      </c>
      <c r="D110" s="76" t="s">
        <v>32</v>
      </c>
      <c r="E110" s="75">
        <v>45894</v>
      </c>
      <c r="F110" s="75">
        <v>46610</v>
      </c>
      <c r="G110" s="43">
        <v>530000000</v>
      </c>
      <c r="H110" s="43">
        <f t="shared" si="13"/>
        <v>530000000</v>
      </c>
      <c r="I110" s="44">
        <v>0</v>
      </c>
      <c r="J110" s="16" t="s">
        <v>34</v>
      </c>
      <c r="K110" s="16" t="s">
        <v>33</v>
      </c>
    </row>
    <row r="111" spans="2:11" x14ac:dyDescent="0.2">
      <c r="B111" s="76">
        <f t="shared" si="12"/>
        <v>19</v>
      </c>
      <c r="C111" s="76" t="s">
        <v>38</v>
      </c>
      <c r="D111" s="76" t="s">
        <v>32</v>
      </c>
      <c r="E111" s="75">
        <v>45902</v>
      </c>
      <c r="F111" s="75">
        <v>46622</v>
      </c>
      <c r="G111" s="43">
        <v>500000000</v>
      </c>
      <c r="H111" s="43">
        <f t="shared" si="13"/>
        <v>500000000</v>
      </c>
      <c r="I111" s="44">
        <v>0</v>
      </c>
      <c r="J111" s="16" t="s">
        <v>34</v>
      </c>
      <c r="K111" s="16" t="s">
        <v>33</v>
      </c>
    </row>
    <row r="112" spans="2:11" x14ac:dyDescent="0.2">
      <c r="B112" s="76">
        <f t="shared" si="12"/>
        <v>20</v>
      </c>
      <c r="C112" s="76" t="s">
        <v>38</v>
      </c>
      <c r="D112" s="76" t="s">
        <v>32</v>
      </c>
      <c r="E112" s="75">
        <v>45903</v>
      </c>
      <c r="F112" s="75">
        <v>46623</v>
      </c>
      <c r="G112" s="43">
        <v>875000000</v>
      </c>
      <c r="H112" s="43">
        <f t="shared" si="13"/>
        <v>875000000</v>
      </c>
      <c r="I112" s="44">
        <v>0</v>
      </c>
      <c r="J112" s="16" t="s">
        <v>34</v>
      </c>
      <c r="K112" s="16" t="s">
        <v>33</v>
      </c>
    </row>
    <row r="113" spans="2:13" x14ac:dyDescent="0.2">
      <c r="B113" s="76">
        <f t="shared" si="12"/>
        <v>21</v>
      </c>
      <c r="C113" s="76" t="s">
        <v>38</v>
      </c>
      <c r="D113" s="76" t="s">
        <v>32</v>
      </c>
      <c r="E113" s="75">
        <v>45904</v>
      </c>
      <c r="F113" s="75">
        <v>46624</v>
      </c>
      <c r="G113" s="43">
        <v>400000000</v>
      </c>
      <c r="H113" s="43">
        <f t="shared" si="13"/>
        <v>400000000</v>
      </c>
      <c r="I113" s="44">
        <v>0</v>
      </c>
      <c r="J113" s="16" t="s">
        <v>34</v>
      </c>
      <c r="K113" s="16" t="s">
        <v>33</v>
      </c>
    </row>
    <row r="114" spans="2:13" x14ac:dyDescent="0.2">
      <c r="B114" s="76">
        <f t="shared" si="12"/>
        <v>22</v>
      </c>
      <c r="C114" s="76" t="s">
        <v>38</v>
      </c>
      <c r="D114" s="76" t="s">
        <v>32</v>
      </c>
      <c r="E114" s="75">
        <v>45909</v>
      </c>
      <c r="F114" s="75">
        <v>46629</v>
      </c>
      <c r="G114" s="43">
        <v>850000000</v>
      </c>
      <c r="H114" s="43">
        <f t="shared" si="13"/>
        <v>850000000</v>
      </c>
      <c r="I114" s="44">
        <v>0</v>
      </c>
      <c r="J114" s="16" t="s">
        <v>34</v>
      </c>
      <c r="K114" s="16" t="s">
        <v>33</v>
      </c>
    </row>
    <row r="115" spans="2:13" x14ac:dyDescent="0.2">
      <c r="B115" s="76">
        <f t="shared" si="12"/>
        <v>23</v>
      </c>
      <c r="C115" s="76" t="s">
        <v>38</v>
      </c>
      <c r="D115" s="76" t="s">
        <v>32</v>
      </c>
      <c r="E115" s="75">
        <v>45925</v>
      </c>
      <c r="F115" s="75">
        <v>46645</v>
      </c>
      <c r="G115" s="43">
        <v>825000000</v>
      </c>
      <c r="H115" s="43">
        <f t="shared" si="13"/>
        <v>825000000</v>
      </c>
      <c r="I115" s="44">
        <v>0</v>
      </c>
      <c r="J115" s="16" t="s">
        <v>34</v>
      </c>
      <c r="K115" s="16" t="s">
        <v>33</v>
      </c>
    </row>
    <row r="116" spans="2:13" x14ac:dyDescent="0.2">
      <c r="B116" s="76">
        <f t="shared" si="12"/>
        <v>24</v>
      </c>
      <c r="C116" s="76" t="s">
        <v>38</v>
      </c>
      <c r="D116" s="76" t="s">
        <v>32</v>
      </c>
      <c r="E116" s="75">
        <v>45954</v>
      </c>
      <c r="F116" s="75">
        <v>46674</v>
      </c>
      <c r="G116" s="43">
        <v>750000000</v>
      </c>
      <c r="H116" s="43">
        <f t="shared" si="13"/>
        <v>750000000</v>
      </c>
      <c r="I116" s="44">
        <v>0</v>
      </c>
      <c r="J116" s="16" t="s">
        <v>34</v>
      </c>
      <c r="K116" s="16" t="s">
        <v>33</v>
      </c>
    </row>
    <row r="117" spans="2:13" x14ac:dyDescent="0.2">
      <c r="B117" s="76">
        <f t="shared" si="12"/>
        <v>25</v>
      </c>
      <c r="C117" s="76" t="s">
        <v>38</v>
      </c>
      <c r="D117" s="76" t="s">
        <v>32</v>
      </c>
      <c r="E117" s="75">
        <v>45961</v>
      </c>
      <c r="F117" s="75">
        <v>46681</v>
      </c>
      <c r="G117" s="43">
        <v>700000000</v>
      </c>
      <c r="H117" s="43">
        <f t="shared" si="13"/>
        <v>700000000</v>
      </c>
      <c r="I117" s="44">
        <v>0</v>
      </c>
      <c r="J117" s="16" t="s">
        <v>34</v>
      </c>
      <c r="K117" s="16" t="s">
        <v>33</v>
      </c>
    </row>
    <row r="118" spans="2:13" x14ac:dyDescent="0.2">
      <c r="B118" s="76">
        <f t="shared" si="12"/>
        <v>26</v>
      </c>
      <c r="C118" s="76" t="s">
        <v>38</v>
      </c>
      <c r="D118" s="76" t="s">
        <v>32</v>
      </c>
      <c r="E118" s="75">
        <v>45966</v>
      </c>
      <c r="F118" s="75">
        <v>46687</v>
      </c>
      <c r="G118" s="43">
        <v>650000000</v>
      </c>
      <c r="H118" s="43">
        <f t="shared" si="13"/>
        <v>650000000</v>
      </c>
      <c r="I118" s="44">
        <v>0</v>
      </c>
      <c r="J118" s="16" t="s">
        <v>34</v>
      </c>
      <c r="K118" s="16" t="s">
        <v>33</v>
      </c>
    </row>
    <row r="119" spans="2:13" x14ac:dyDescent="0.2">
      <c r="B119" s="76">
        <f t="shared" si="12"/>
        <v>27</v>
      </c>
      <c r="C119" s="76" t="s">
        <v>38</v>
      </c>
      <c r="D119" s="76" t="s">
        <v>32</v>
      </c>
      <c r="E119" s="75">
        <v>45974</v>
      </c>
      <c r="F119" s="75">
        <v>46694</v>
      </c>
      <c r="G119" s="43">
        <v>850000000</v>
      </c>
      <c r="H119" s="43">
        <f t="shared" si="13"/>
        <v>850000000</v>
      </c>
      <c r="I119" s="44">
        <v>0</v>
      </c>
      <c r="J119" s="16" t="s">
        <v>34</v>
      </c>
      <c r="K119" s="16" t="s">
        <v>33</v>
      </c>
    </row>
    <row r="120" spans="2:13" x14ac:dyDescent="0.2">
      <c r="B120" s="76">
        <f t="shared" si="12"/>
        <v>28</v>
      </c>
      <c r="C120" s="76" t="s">
        <v>38</v>
      </c>
      <c r="D120" s="76" t="s">
        <v>32</v>
      </c>
      <c r="E120" s="75">
        <v>45989</v>
      </c>
      <c r="F120" s="75">
        <v>46709</v>
      </c>
      <c r="G120" s="43">
        <v>450000000</v>
      </c>
      <c r="H120" s="43">
        <f t="shared" si="13"/>
        <v>450000000</v>
      </c>
      <c r="I120" s="44">
        <v>0</v>
      </c>
      <c r="J120" s="16" t="s">
        <v>34</v>
      </c>
      <c r="K120" s="16" t="s">
        <v>33</v>
      </c>
    </row>
    <row r="121" spans="2:13" x14ac:dyDescent="0.2">
      <c r="B121" s="76">
        <f t="shared" si="12"/>
        <v>29</v>
      </c>
      <c r="C121" s="76" t="s">
        <v>38</v>
      </c>
      <c r="D121" s="76" t="s">
        <v>32</v>
      </c>
      <c r="E121" s="75">
        <v>45992</v>
      </c>
      <c r="F121" s="75">
        <v>46708</v>
      </c>
      <c r="G121" s="43">
        <v>725000000</v>
      </c>
      <c r="H121" s="43">
        <f t="shared" si="13"/>
        <v>725000000</v>
      </c>
      <c r="I121" s="44">
        <v>0</v>
      </c>
      <c r="J121" s="16" t="s">
        <v>34</v>
      </c>
      <c r="K121" s="16" t="s">
        <v>33</v>
      </c>
    </row>
    <row r="122" spans="2:13" x14ac:dyDescent="0.2">
      <c r="B122" s="76">
        <f t="shared" si="12"/>
        <v>30</v>
      </c>
      <c r="C122" s="76" t="s">
        <v>38</v>
      </c>
      <c r="D122" s="76" t="s">
        <v>32</v>
      </c>
      <c r="E122" s="75">
        <v>46086</v>
      </c>
      <c r="F122" s="75">
        <v>46806</v>
      </c>
      <c r="G122" s="43">
        <v>425000000</v>
      </c>
      <c r="H122" s="43">
        <v>0</v>
      </c>
      <c r="I122" s="44">
        <v>2050000</v>
      </c>
      <c r="J122" s="16" t="s">
        <v>34</v>
      </c>
      <c r="K122" s="16" t="s">
        <v>33</v>
      </c>
    </row>
    <row r="123" spans="2:13" x14ac:dyDescent="0.2">
      <c r="B123" s="76">
        <f t="shared" si="12"/>
        <v>31</v>
      </c>
      <c r="C123" s="76" t="s">
        <v>48</v>
      </c>
      <c r="D123" s="76" t="s">
        <v>32</v>
      </c>
      <c r="E123" s="75">
        <v>45131</v>
      </c>
      <c r="F123" s="75">
        <v>48783</v>
      </c>
      <c r="G123" s="43">
        <f t="shared" ref="G123:G125" si="14">$D$7*I123</f>
        <v>4631180256.609601</v>
      </c>
      <c r="H123" s="43">
        <v>0</v>
      </c>
      <c r="I123" s="44">
        <v>711430.88000000012</v>
      </c>
      <c r="J123" s="16" t="s">
        <v>34</v>
      </c>
      <c r="K123" s="16" t="s">
        <v>33</v>
      </c>
      <c r="M123" s="36"/>
    </row>
    <row r="124" spans="2:13" x14ac:dyDescent="0.2">
      <c r="B124" s="76">
        <f t="shared" si="12"/>
        <v>32</v>
      </c>
      <c r="C124" s="76" t="s">
        <v>48</v>
      </c>
      <c r="D124" s="76" t="s">
        <v>32</v>
      </c>
      <c r="E124" s="75">
        <v>45496</v>
      </c>
      <c r="F124" s="75">
        <v>46586</v>
      </c>
      <c r="G124" s="43">
        <f t="shared" si="14"/>
        <v>239227573.34189999</v>
      </c>
      <c r="H124" s="43">
        <v>0</v>
      </c>
      <c r="I124" s="44">
        <v>36749.57</v>
      </c>
      <c r="J124" s="16" t="s">
        <v>34</v>
      </c>
      <c r="K124" s="16" t="s">
        <v>33</v>
      </c>
      <c r="M124" s="36"/>
    </row>
    <row r="125" spans="2:13" x14ac:dyDescent="0.2">
      <c r="B125" s="76">
        <f t="shared" si="12"/>
        <v>33</v>
      </c>
      <c r="C125" s="76" t="s">
        <v>48</v>
      </c>
      <c r="D125" s="76" t="s">
        <v>32</v>
      </c>
      <c r="E125" s="75">
        <v>45917</v>
      </c>
      <c r="F125" s="75">
        <v>46637</v>
      </c>
      <c r="G125" s="43">
        <f t="shared" si="14"/>
        <v>652097078.71200001</v>
      </c>
      <c r="H125" s="43">
        <v>0</v>
      </c>
      <c r="I125" s="44">
        <v>100173.6</v>
      </c>
      <c r="J125" s="16" t="s">
        <v>34</v>
      </c>
      <c r="K125" s="16" t="s">
        <v>33</v>
      </c>
      <c r="M125" s="36"/>
    </row>
    <row r="126" spans="2:13" ht="4.5" customHeight="1" thickBot="1" x14ac:dyDescent="0.25">
      <c r="B126" s="19"/>
      <c r="C126" s="20"/>
      <c r="D126" s="19"/>
      <c r="E126" s="19"/>
      <c r="F126" s="21"/>
      <c r="G126" s="22"/>
      <c r="H126" s="19"/>
      <c r="I126" s="19"/>
      <c r="J126" s="21"/>
      <c r="K126" s="21"/>
    </row>
    <row r="127" spans="2:13" ht="13.5" thickBot="1" x14ac:dyDescent="0.25">
      <c r="F127" s="26" t="s">
        <v>19</v>
      </c>
      <c r="G127" s="27">
        <f>SUM(G94:G126)</f>
        <v>35219078214.663498</v>
      </c>
      <c r="H127" s="27">
        <f>+SUM(H94:H126)</f>
        <v>29271573306</v>
      </c>
      <c r="I127" s="51">
        <f>+SUM(I94:I126)</f>
        <v>2898354.05</v>
      </c>
    </row>
    <row r="128" spans="2:13" ht="13.5" thickTop="1" x14ac:dyDescent="0.2">
      <c r="G128" s="18"/>
    </row>
    <row r="129" spans="3:10" x14ac:dyDescent="0.2">
      <c r="G129" s="18"/>
      <c r="H129" s="56"/>
      <c r="I129" s="49"/>
    </row>
    <row r="130" spans="3:10" x14ac:dyDescent="0.2">
      <c r="G130" s="18"/>
    </row>
    <row r="131" spans="3:10" x14ac:dyDescent="0.2">
      <c r="G131" s="18"/>
    </row>
    <row r="132" spans="3:10" x14ac:dyDescent="0.2">
      <c r="C132" s="70"/>
      <c r="D132" s="70"/>
      <c r="E132" s="70"/>
      <c r="F132" s="70"/>
      <c r="G132" s="70"/>
      <c r="H132" s="70"/>
      <c r="I132" s="70"/>
      <c r="J132" s="70"/>
    </row>
    <row r="133" spans="3:10" x14ac:dyDescent="0.2">
      <c r="C133" s="71"/>
      <c r="D133" s="71"/>
      <c r="E133" s="71"/>
      <c r="F133" s="71"/>
      <c r="G133" s="71"/>
      <c r="H133" s="71"/>
      <c r="I133" s="71"/>
      <c r="J133" s="71"/>
    </row>
    <row r="134" spans="3:10" x14ac:dyDescent="0.2">
      <c r="G134" s="18"/>
    </row>
    <row r="135" spans="3:10" x14ac:dyDescent="0.2">
      <c r="G135" s="18"/>
    </row>
    <row r="136" spans="3:10" x14ac:dyDescent="0.2">
      <c r="G136" s="18"/>
    </row>
    <row r="137" spans="3:10" x14ac:dyDescent="0.2">
      <c r="G137" s="18"/>
    </row>
    <row r="138" spans="3:10" x14ac:dyDescent="0.2">
      <c r="G138" s="18"/>
    </row>
    <row r="139" spans="3:10" x14ac:dyDescent="0.2">
      <c r="G139" s="18"/>
    </row>
    <row r="140" spans="3:10" x14ac:dyDescent="0.2">
      <c r="G140" s="18"/>
    </row>
    <row r="141" spans="3:10" x14ac:dyDescent="0.2">
      <c r="G141" s="18"/>
    </row>
    <row r="142" spans="3:10" x14ac:dyDescent="0.2">
      <c r="G142" s="18"/>
    </row>
    <row r="143" spans="3:10" x14ac:dyDescent="0.2">
      <c r="G143" s="18"/>
    </row>
    <row r="144" spans="3:10" x14ac:dyDescent="0.2">
      <c r="G144" s="18"/>
    </row>
    <row r="145" spans="7:7" x14ac:dyDescent="0.2">
      <c r="G145" s="18"/>
    </row>
    <row r="146" spans="7:7" x14ac:dyDescent="0.2">
      <c r="G146" s="18"/>
    </row>
    <row r="147" spans="7:7" x14ac:dyDescent="0.2">
      <c r="G147" s="18"/>
    </row>
    <row r="148" spans="7:7" x14ac:dyDescent="0.2">
      <c r="G148" s="18"/>
    </row>
    <row r="149" spans="7:7" x14ac:dyDescent="0.2">
      <c r="G149" s="18"/>
    </row>
    <row r="150" spans="7:7" x14ac:dyDescent="0.2">
      <c r="G150" s="18"/>
    </row>
    <row r="151" spans="7:7" x14ac:dyDescent="0.2">
      <c r="G151" s="18"/>
    </row>
    <row r="152" spans="7:7" x14ac:dyDescent="0.2">
      <c r="G152" s="18"/>
    </row>
    <row r="153" spans="7:7" x14ac:dyDescent="0.2">
      <c r="G153" s="18"/>
    </row>
    <row r="154" spans="7:7" x14ac:dyDescent="0.2">
      <c r="G154" s="18"/>
    </row>
    <row r="155" spans="7:7" x14ac:dyDescent="0.2">
      <c r="G155" s="18"/>
    </row>
    <row r="156" spans="7:7" x14ac:dyDescent="0.2">
      <c r="G156" s="18"/>
    </row>
    <row r="157" spans="7:7" x14ac:dyDescent="0.2">
      <c r="G157" s="18"/>
    </row>
    <row r="158" spans="7:7" x14ac:dyDescent="0.2">
      <c r="G158" s="18"/>
    </row>
    <row r="159" spans="7:7" x14ac:dyDescent="0.2">
      <c r="G159" s="18"/>
    </row>
    <row r="160" spans="7:7" x14ac:dyDescent="0.2">
      <c r="G160" s="18"/>
    </row>
    <row r="161" spans="7:7" x14ac:dyDescent="0.2">
      <c r="G161" s="18"/>
    </row>
    <row r="162" spans="7:7" x14ac:dyDescent="0.2">
      <c r="G162" s="18"/>
    </row>
    <row r="163" spans="7:7" x14ac:dyDescent="0.2">
      <c r="G163" s="18"/>
    </row>
    <row r="164" spans="7:7" x14ac:dyDescent="0.2">
      <c r="G164" s="18"/>
    </row>
    <row r="165" spans="7:7" x14ac:dyDescent="0.2">
      <c r="G165" s="18"/>
    </row>
    <row r="166" spans="7:7" x14ac:dyDescent="0.2">
      <c r="G166" s="18"/>
    </row>
    <row r="167" spans="7:7" x14ac:dyDescent="0.2">
      <c r="G167" s="18"/>
    </row>
    <row r="168" spans="7:7" x14ac:dyDescent="0.2">
      <c r="G168" s="18"/>
    </row>
    <row r="169" spans="7:7" x14ac:dyDescent="0.2">
      <c r="G169" s="18"/>
    </row>
    <row r="170" spans="7:7" x14ac:dyDescent="0.2">
      <c r="G170" s="18"/>
    </row>
    <row r="171" spans="7:7" x14ac:dyDescent="0.2">
      <c r="G171" s="18"/>
    </row>
    <row r="172" spans="7:7" x14ac:dyDescent="0.2">
      <c r="G172" s="18"/>
    </row>
    <row r="173" spans="7:7" x14ac:dyDescent="0.2">
      <c r="G173" s="18"/>
    </row>
    <row r="174" spans="7:7" x14ac:dyDescent="0.2">
      <c r="G174" s="18"/>
    </row>
    <row r="175" spans="7:7" x14ac:dyDescent="0.2">
      <c r="G175" s="18"/>
    </row>
    <row r="176" spans="7:7" x14ac:dyDescent="0.2">
      <c r="G176" s="18"/>
    </row>
    <row r="177" spans="7:7" x14ac:dyDescent="0.2">
      <c r="G177" s="18"/>
    </row>
    <row r="178" spans="7:7" x14ac:dyDescent="0.2">
      <c r="G178" s="18"/>
    </row>
    <row r="179" spans="7:7" x14ac:dyDescent="0.2">
      <c r="G179" s="18"/>
    </row>
    <row r="180" spans="7:7" x14ac:dyDescent="0.2">
      <c r="G180" s="18"/>
    </row>
    <row r="181" spans="7:7" x14ac:dyDescent="0.2">
      <c r="G181" s="18"/>
    </row>
    <row r="182" spans="7:7" x14ac:dyDescent="0.2">
      <c r="G182" s="18"/>
    </row>
    <row r="183" spans="7:7" x14ac:dyDescent="0.2">
      <c r="G183" s="18"/>
    </row>
    <row r="184" spans="7:7" x14ac:dyDescent="0.2">
      <c r="G184" s="18"/>
    </row>
    <row r="185" spans="7:7" x14ac:dyDescent="0.2">
      <c r="G185" s="18"/>
    </row>
    <row r="186" spans="7:7" x14ac:dyDescent="0.2">
      <c r="G186" s="18"/>
    </row>
    <row r="187" spans="7:7" x14ac:dyDescent="0.2">
      <c r="G187" s="18"/>
    </row>
    <row r="188" spans="7:7" x14ac:dyDescent="0.2">
      <c r="G188" s="18"/>
    </row>
    <row r="193" spans="7:9" x14ac:dyDescent="0.2">
      <c r="G193" s="55"/>
      <c r="I193" s="57"/>
    </row>
    <row r="194" spans="7:9" x14ac:dyDescent="0.2">
      <c r="G194" s="55"/>
    </row>
  </sheetData>
  <autoFilter ref="C1:C195" xr:uid="{00000000-0001-0000-0100-000000000000}"/>
  <mergeCells count="20">
    <mergeCell ref="C132:D132"/>
    <mergeCell ref="E132:J132"/>
    <mergeCell ref="C133:D133"/>
    <mergeCell ref="E133:J133"/>
    <mergeCell ref="K11:K12"/>
    <mergeCell ref="K92:K93"/>
    <mergeCell ref="H92:I92"/>
    <mergeCell ref="J92:J93"/>
    <mergeCell ref="J11:J12"/>
    <mergeCell ref="H11:I11"/>
    <mergeCell ref="B11:B12"/>
    <mergeCell ref="F11:F12"/>
    <mergeCell ref="C11:C12"/>
    <mergeCell ref="B92:B93"/>
    <mergeCell ref="C92:C93"/>
    <mergeCell ref="D92:D93"/>
    <mergeCell ref="E92:E93"/>
    <mergeCell ref="F92:F93"/>
    <mergeCell ref="D11:D12"/>
    <mergeCell ref="E11:E12"/>
  </mergeCells>
  <phoneticPr fontId="2" type="noConversion"/>
  <hyperlinks>
    <hyperlink ref="B1" location="Índice!A1" display="Regresar al Índice" xr:uid="{00000000-0004-0000-0100-000000000000}"/>
  </hyperlinks>
  <printOptions horizontalCentered="1"/>
  <pageMargins left="1.5748031496062993" right="0.9055118110236221" top="0.39370078740157483" bottom="0.98425196850393704" header="0" footer="0"/>
  <pageSetup paperSize="9" scale="55" fitToHeight="0" orientation="landscape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112"/>
  <sheetViews>
    <sheetView showGridLines="0" workbookViewId="0">
      <selection activeCell="D36" sqref="D36:D38"/>
    </sheetView>
  </sheetViews>
  <sheetFormatPr baseColWidth="10" defaultColWidth="9.140625" defaultRowHeight="12.75" x14ac:dyDescent="0.2"/>
  <cols>
    <col min="1" max="1" width="5.7109375" style="2" customWidth="1"/>
    <col min="2" max="2" width="57.5703125" style="17" bestFit="1" customWidth="1"/>
    <col min="3" max="3" width="19.28515625" style="17" customWidth="1"/>
    <col min="4" max="4" width="12.7109375" style="2" customWidth="1"/>
    <col min="5" max="5" width="12.7109375" style="16" customWidth="1"/>
    <col min="6" max="6" width="13.7109375" style="23" customWidth="1"/>
    <col min="7" max="8" width="13.7109375" style="2" customWidth="1"/>
    <col min="9" max="9" width="15.140625" style="2" customWidth="1"/>
    <col min="10" max="10" width="12.7109375" style="2" customWidth="1"/>
    <col min="11" max="11" width="9.140625" style="2"/>
    <col min="12" max="14" width="12" style="2" bestFit="1" customWidth="1"/>
    <col min="15" max="16384" width="9.140625" style="2"/>
  </cols>
  <sheetData>
    <row r="1" spans="1:22" customForma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/>
    <row r="3" spans="1:22" customFormat="1" ht="18" x14ac:dyDescent="0.25">
      <c r="A3" s="4" t="str">
        <f>+Índice!D10</f>
        <v>MERCOESTE S.A.E.C.A.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x14ac:dyDescent="0.2">
      <c r="A4" s="2" t="str">
        <f>+Índice!B15&amp;Índice!C15</f>
        <v>2. Deudas Comerciales según Informe del Representante Legal</v>
      </c>
      <c r="B4" s="2"/>
      <c r="C4" s="2"/>
      <c r="E4" s="2"/>
      <c r="F4" s="2"/>
    </row>
    <row r="5" spans="1:22" customFormat="1" x14ac:dyDescent="0.2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customFormat="1" x14ac:dyDescent="0.2">
      <c r="A6" s="5" t="s">
        <v>14</v>
      </c>
      <c r="B6" s="6"/>
      <c r="C6" s="7">
        <f>+Índice!D11</f>
        <v>46112</v>
      </c>
      <c r="D6" s="7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customFormat="1" x14ac:dyDescent="0.2">
      <c r="A7" s="5" t="s">
        <v>15</v>
      </c>
      <c r="B7" s="6"/>
      <c r="C7" s="74">
        <f>+Índice!D12</f>
        <v>6509.67</v>
      </c>
      <c r="D7" s="8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customFormat="1" x14ac:dyDescent="0.2">
      <c r="A8" s="9"/>
      <c r="B8" s="10"/>
      <c r="C8" s="10"/>
      <c r="D8" s="1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customFormat="1" ht="18" x14ac:dyDescent="0.25">
      <c r="A9" s="12" t="s">
        <v>1</v>
      </c>
      <c r="B9" s="10"/>
      <c r="C9" s="10"/>
      <c r="D9" s="1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customFormat="1" x14ac:dyDescent="0.2">
      <c r="A10" s="6"/>
      <c r="B10" s="10"/>
      <c r="C10" s="10"/>
      <c r="D10" s="1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12.75" customHeight="1" x14ac:dyDescent="0.2">
      <c r="A11" s="66" t="s">
        <v>2</v>
      </c>
      <c r="B11" s="68" t="s">
        <v>12</v>
      </c>
      <c r="C11" s="68" t="s">
        <v>4</v>
      </c>
      <c r="D11" s="68" t="s">
        <v>26</v>
      </c>
      <c r="E11" s="68" t="s">
        <v>5</v>
      </c>
      <c r="F11" s="13" t="s">
        <v>6</v>
      </c>
      <c r="G11" s="72" t="s">
        <v>6</v>
      </c>
      <c r="H11" s="72"/>
      <c r="I11" s="68" t="s">
        <v>7</v>
      </c>
      <c r="J11" s="68" t="s">
        <v>20</v>
      </c>
    </row>
    <row r="12" spans="1:22" ht="13.5" customHeight="1" thickBot="1" x14ac:dyDescent="0.25">
      <c r="A12" s="67"/>
      <c r="B12" s="69"/>
      <c r="C12" s="69"/>
      <c r="D12" s="69"/>
      <c r="E12" s="69"/>
      <c r="F12" s="14" t="s">
        <v>8</v>
      </c>
      <c r="G12" s="15" t="s">
        <v>9</v>
      </c>
      <c r="H12" s="15" t="s">
        <v>10</v>
      </c>
      <c r="I12" s="69"/>
      <c r="J12" s="69"/>
    </row>
    <row r="13" spans="1:22" x14ac:dyDescent="0.2">
      <c r="A13" s="16">
        <f>ROW(B13)-12</f>
        <v>1</v>
      </c>
      <c r="B13" s="17" t="s">
        <v>72</v>
      </c>
      <c r="C13" s="17" t="s">
        <v>39</v>
      </c>
      <c r="D13" s="52">
        <v>46043</v>
      </c>
      <c r="E13" s="52">
        <v>46213</v>
      </c>
      <c r="F13" s="18">
        <v>9573390</v>
      </c>
      <c r="G13" s="37">
        <f t="shared" ref="G13:G23" si="0">F13</f>
        <v>9573390</v>
      </c>
      <c r="H13" s="38">
        <v>0</v>
      </c>
      <c r="I13" s="16" t="s">
        <v>42</v>
      </c>
      <c r="J13" s="16" t="s">
        <v>33</v>
      </c>
      <c r="L13" s="49"/>
    </row>
    <row r="14" spans="1:22" x14ac:dyDescent="0.2">
      <c r="A14" s="16">
        <f t="shared" ref="A14:A38" si="1">ROW(B14)-12</f>
        <v>2</v>
      </c>
      <c r="B14" s="17" t="s">
        <v>73</v>
      </c>
      <c r="C14" s="17" t="s">
        <v>39</v>
      </c>
      <c r="D14" s="52">
        <v>46050</v>
      </c>
      <c r="E14" s="52">
        <v>46220</v>
      </c>
      <c r="F14" s="18">
        <v>1662480</v>
      </c>
      <c r="G14" s="37">
        <f t="shared" si="0"/>
        <v>1662480</v>
      </c>
      <c r="H14" s="38">
        <v>0</v>
      </c>
      <c r="I14" s="16" t="s">
        <v>42</v>
      </c>
      <c r="J14" s="16" t="s">
        <v>33</v>
      </c>
      <c r="L14" s="49"/>
    </row>
    <row r="15" spans="1:22" x14ac:dyDescent="0.2">
      <c r="A15" s="16">
        <f t="shared" si="1"/>
        <v>3</v>
      </c>
      <c r="B15" s="17" t="s">
        <v>74</v>
      </c>
      <c r="C15" s="17" t="s">
        <v>39</v>
      </c>
      <c r="D15" s="52">
        <v>46069</v>
      </c>
      <c r="E15" s="52">
        <v>46239</v>
      </c>
      <c r="F15" s="18">
        <v>4742045</v>
      </c>
      <c r="G15" s="37">
        <f t="shared" si="0"/>
        <v>4742045</v>
      </c>
      <c r="H15" s="38">
        <v>0</v>
      </c>
      <c r="I15" s="16" t="s">
        <v>42</v>
      </c>
      <c r="J15" s="16" t="s">
        <v>33</v>
      </c>
      <c r="L15" s="49"/>
    </row>
    <row r="16" spans="1:22" x14ac:dyDescent="0.2">
      <c r="A16" s="16">
        <f t="shared" si="1"/>
        <v>4</v>
      </c>
      <c r="B16" s="17" t="s">
        <v>49</v>
      </c>
      <c r="C16" s="17" t="s">
        <v>39</v>
      </c>
      <c r="D16" s="52">
        <v>46062</v>
      </c>
      <c r="E16" s="52">
        <v>46232</v>
      </c>
      <c r="F16" s="18">
        <v>17585364</v>
      </c>
      <c r="G16" s="37">
        <f t="shared" si="0"/>
        <v>17585364</v>
      </c>
      <c r="H16" s="38">
        <v>0</v>
      </c>
      <c r="I16" s="16" t="s">
        <v>42</v>
      </c>
      <c r="J16" s="16" t="s">
        <v>33</v>
      </c>
      <c r="L16" s="49"/>
    </row>
    <row r="17" spans="1:13" x14ac:dyDescent="0.2">
      <c r="A17" s="16">
        <f t="shared" si="1"/>
        <v>5</v>
      </c>
      <c r="B17" s="17" t="s">
        <v>75</v>
      </c>
      <c r="C17" s="17" t="s">
        <v>39</v>
      </c>
      <c r="D17" s="52">
        <v>46065</v>
      </c>
      <c r="E17" s="52">
        <v>46235</v>
      </c>
      <c r="F17" s="18">
        <v>490264</v>
      </c>
      <c r="G17" s="37">
        <f t="shared" si="0"/>
        <v>490264</v>
      </c>
      <c r="H17" s="38">
        <v>0</v>
      </c>
      <c r="I17" s="16" t="s">
        <v>42</v>
      </c>
      <c r="J17" s="16" t="s">
        <v>33</v>
      </c>
      <c r="L17" s="49"/>
    </row>
    <row r="18" spans="1:13" x14ac:dyDescent="0.2">
      <c r="A18" s="16">
        <f t="shared" si="1"/>
        <v>6</v>
      </c>
      <c r="B18" s="17" t="s">
        <v>76</v>
      </c>
      <c r="C18" s="17" t="s">
        <v>39</v>
      </c>
      <c r="D18" s="52">
        <v>46052</v>
      </c>
      <c r="E18" s="52">
        <v>46222</v>
      </c>
      <c r="F18" s="18">
        <v>735900</v>
      </c>
      <c r="G18" s="37">
        <f t="shared" si="0"/>
        <v>735900</v>
      </c>
      <c r="H18" s="38">
        <v>0</v>
      </c>
      <c r="I18" s="16" t="s">
        <v>42</v>
      </c>
      <c r="J18" s="16" t="s">
        <v>33</v>
      </c>
      <c r="L18" s="49"/>
    </row>
    <row r="19" spans="1:13" x14ac:dyDescent="0.2">
      <c r="A19" s="16">
        <f t="shared" si="1"/>
        <v>7</v>
      </c>
      <c r="B19" s="17" t="s">
        <v>53</v>
      </c>
      <c r="C19" s="17" t="s">
        <v>39</v>
      </c>
      <c r="D19" s="52">
        <v>46052</v>
      </c>
      <c r="E19" s="52">
        <v>46222</v>
      </c>
      <c r="F19" s="18">
        <v>20556000</v>
      </c>
      <c r="G19" s="37">
        <f t="shared" si="0"/>
        <v>20556000</v>
      </c>
      <c r="H19" s="38">
        <v>0</v>
      </c>
      <c r="I19" s="16" t="s">
        <v>42</v>
      </c>
      <c r="J19" s="16" t="s">
        <v>33</v>
      </c>
      <c r="L19" s="49"/>
    </row>
    <row r="20" spans="1:13" x14ac:dyDescent="0.2">
      <c r="A20" s="16">
        <f t="shared" si="1"/>
        <v>8</v>
      </c>
      <c r="B20" s="17" t="s">
        <v>60</v>
      </c>
      <c r="C20" s="17" t="s">
        <v>39</v>
      </c>
      <c r="D20" s="52">
        <v>46096</v>
      </c>
      <c r="E20" s="52">
        <v>46266</v>
      </c>
      <c r="F20" s="18">
        <v>1874231</v>
      </c>
      <c r="G20" s="37">
        <f t="shared" si="0"/>
        <v>1874231</v>
      </c>
      <c r="H20" s="38">
        <v>0</v>
      </c>
      <c r="I20" s="16" t="s">
        <v>42</v>
      </c>
      <c r="J20" s="16" t="s">
        <v>33</v>
      </c>
      <c r="L20" s="49"/>
    </row>
    <row r="21" spans="1:13" x14ac:dyDescent="0.2">
      <c r="A21" s="16">
        <f t="shared" si="1"/>
        <v>9</v>
      </c>
      <c r="B21" s="17" t="s">
        <v>50</v>
      </c>
      <c r="C21" s="17" t="s">
        <v>39</v>
      </c>
      <c r="D21" s="52">
        <v>46083</v>
      </c>
      <c r="E21" s="52">
        <v>46253</v>
      </c>
      <c r="F21" s="18">
        <v>8018501</v>
      </c>
      <c r="G21" s="37">
        <f t="shared" si="0"/>
        <v>8018501</v>
      </c>
      <c r="H21" s="38">
        <v>0</v>
      </c>
      <c r="I21" s="16" t="s">
        <v>42</v>
      </c>
      <c r="J21" s="16" t="s">
        <v>33</v>
      </c>
      <c r="L21" s="49"/>
    </row>
    <row r="22" spans="1:13" x14ac:dyDescent="0.2">
      <c r="A22" s="16">
        <f t="shared" si="1"/>
        <v>10</v>
      </c>
      <c r="B22" s="17" t="s">
        <v>77</v>
      </c>
      <c r="C22" s="17" t="s">
        <v>39</v>
      </c>
      <c r="D22" s="52">
        <v>46086</v>
      </c>
      <c r="E22" s="52">
        <v>46256</v>
      </c>
      <c r="F22" s="18">
        <v>4959306</v>
      </c>
      <c r="G22" s="37">
        <f t="shared" si="0"/>
        <v>4959306</v>
      </c>
      <c r="H22" s="38">
        <v>0</v>
      </c>
      <c r="I22" s="16" t="s">
        <v>42</v>
      </c>
      <c r="J22" s="16" t="s">
        <v>33</v>
      </c>
      <c r="L22" s="49"/>
    </row>
    <row r="23" spans="1:13" x14ac:dyDescent="0.2">
      <c r="A23" s="16">
        <f t="shared" si="1"/>
        <v>11</v>
      </c>
      <c r="B23" s="17" t="s">
        <v>61</v>
      </c>
      <c r="C23" s="17" t="s">
        <v>39</v>
      </c>
      <c r="D23" s="52">
        <v>46086</v>
      </c>
      <c r="E23" s="52">
        <v>46236</v>
      </c>
      <c r="F23" s="18">
        <v>13688515</v>
      </c>
      <c r="G23" s="37">
        <f t="shared" si="0"/>
        <v>13688515</v>
      </c>
      <c r="H23" s="38">
        <v>0</v>
      </c>
      <c r="I23" s="16" t="s">
        <v>42</v>
      </c>
      <c r="J23" s="16" t="s">
        <v>33</v>
      </c>
      <c r="L23" s="49"/>
    </row>
    <row r="24" spans="1:13" x14ac:dyDescent="0.2">
      <c r="A24" s="16">
        <f t="shared" si="1"/>
        <v>12</v>
      </c>
      <c r="B24" s="17" t="s">
        <v>40</v>
      </c>
      <c r="C24" s="17" t="s">
        <v>41</v>
      </c>
      <c r="D24" s="75">
        <v>46044</v>
      </c>
      <c r="E24" s="52">
        <v>46194</v>
      </c>
      <c r="F24" s="18">
        <f t="shared" ref="F24:F38" si="2">$C$7*H24</f>
        <v>567900746.87719309</v>
      </c>
      <c r="G24" s="37">
        <v>0</v>
      </c>
      <c r="H24" s="38">
        <v>87239.560050999979</v>
      </c>
      <c r="I24" s="16" t="s">
        <v>42</v>
      </c>
      <c r="J24" s="16" t="s">
        <v>33</v>
      </c>
    </row>
    <row r="25" spans="1:13" x14ac:dyDescent="0.2">
      <c r="A25" s="16">
        <f t="shared" si="1"/>
        <v>13</v>
      </c>
      <c r="B25" s="17" t="s">
        <v>68</v>
      </c>
      <c r="C25" s="17" t="s">
        <v>41</v>
      </c>
      <c r="D25" s="75">
        <v>46112</v>
      </c>
      <c r="E25" s="52">
        <v>46147</v>
      </c>
      <c r="F25" s="18">
        <f t="shared" si="2"/>
        <v>196689314.31318989</v>
      </c>
      <c r="G25" s="37">
        <v>0</v>
      </c>
      <c r="H25" s="38">
        <v>30214.94397</v>
      </c>
      <c r="I25" s="16" t="s">
        <v>42</v>
      </c>
      <c r="J25" s="16" t="s">
        <v>33</v>
      </c>
    </row>
    <row r="26" spans="1:13" x14ac:dyDescent="0.2">
      <c r="A26" s="16">
        <f t="shared" si="1"/>
        <v>14</v>
      </c>
      <c r="B26" s="17" t="s">
        <v>69</v>
      </c>
      <c r="C26" s="17" t="s">
        <v>41</v>
      </c>
      <c r="D26" s="75">
        <v>46094</v>
      </c>
      <c r="E26" s="52">
        <v>46145</v>
      </c>
      <c r="F26" s="18">
        <f t="shared" ref="F26" si="3">$C$7*H26</f>
        <v>19234121.948999997</v>
      </c>
      <c r="G26" s="37">
        <v>0</v>
      </c>
      <c r="H26" s="38">
        <v>2954.7</v>
      </c>
      <c r="I26" s="16" t="s">
        <v>42</v>
      </c>
      <c r="J26" s="16" t="s">
        <v>33</v>
      </c>
    </row>
    <row r="27" spans="1:13" x14ac:dyDescent="0.2">
      <c r="A27" s="16">
        <f t="shared" si="1"/>
        <v>15</v>
      </c>
      <c r="B27" s="17" t="s">
        <v>54</v>
      </c>
      <c r="C27" s="17" t="s">
        <v>41</v>
      </c>
      <c r="D27" s="75">
        <v>45995</v>
      </c>
      <c r="E27" s="52">
        <v>46200</v>
      </c>
      <c r="F27" s="18">
        <f t="shared" si="2"/>
        <v>637466672.61772251</v>
      </c>
      <c r="G27" s="37">
        <v>0</v>
      </c>
      <c r="H27" s="38">
        <v>97926.111863999628</v>
      </c>
      <c r="I27" s="16" t="s">
        <v>42</v>
      </c>
      <c r="J27" s="16" t="s">
        <v>33</v>
      </c>
    </row>
    <row r="28" spans="1:13" x14ac:dyDescent="0.2">
      <c r="A28" s="16">
        <f t="shared" si="1"/>
        <v>16</v>
      </c>
      <c r="B28" s="17" t="s">
        <v>55</v>
      </c>
      <c r="C28" s="17" t="s">
        <v>41</v>
      </c>
      <c r="D28" s="75">
        <v>45980</v>
      </c>
      <c r="E28" s="52">
        <v>46261</v>
      </c>
      <c r="F28" s="18">
        <f t="shared" si="2"/>
        <v>3546325524.2939892</v>
      </c>
      <c r="G28" s="37">
        <v>0</v>
      </c>
      <c r="H28" s="38">
        <v>544778.08004000038</v>
      </c>
      <c r="I28" s="16" t="s">
        <v>42</v>
      </c>
      <c r="J28" s="16" t="s">
        <v>33</v>
      </c>
    </row>
    <row r="29" spans="1:13" x14ac:dyDescent="0.2">
      <c r="A29" s="16">
        <f t="shared" si="1"/>
        <v>17</v>
      </c>
      <c r="B29" s="17" t="s">
        <v>56</v>
      </c>
      <c r="C29" s="17" t="s">
        <v>41</v>
      </c>
      <c r="D29" s="75">
        <v>46010</v>
      </c>
      <c r="E29" s="52">
        <v>46297</v>
      </c>
      <c r="F29" s="18">
        <f t="shared" si="2"/>
        <v>6570176111.5653248</v>
      </c>
      <c r="G29" s="37">
        <v>0</v>
      </c>
      <c r="H29" s="38">
        <v>1009294.8047389998</v>
      </c>
      <c r="I29" s="16" t="s">
        <v>42</v>
      </c>
      <c r="J29" s="16" t="s">
        <v>33</v>
      </c>
    </row>
    <row r="30" spans="1:13" x14ac:dyDescent="0.2">
      <c r="A30" s="16">
        <f t="shared" si="1"/>
        <v>18</v>
      </c>
      <c r="B30" s="17" t="s">
        <v>57</v>
      </c>
      <c r="C30" s="17" t="s">
        <v>41</v>
      </c>
      <c r="D30" s="75">
        <v>46028</v>
      </c>
      <c r="E30" s="52">
        <v>46179</v>
      </c>
      <c r="F30" s="18">
        <f t="shared" si="2"/>
        <v>430360662.03740805</v>
      </c>
      <c r="G30" s="37"/>
      <c r="H30" s="38">
        <v>66110.979825000046</v>
      </c>
      <c r="I30" s="16" t="s">
        <v>42</v>
      </c>
      <c r="J30" s="16" t="s">
        <v>33</v>
      </c>
    </row>
    <row r="31" spans="1:13" x14ac:dyDescent="0.2">
      <c r="A31" s="16">
        <f t="shared" si="1"/>
        <v>19</v>
      </c>
      <c r="B31" s="17" t="s">
        <v>63</v>
      </c>
      <c r="C31" s="17" t="s">
        <v>41</v>
      </c>
      <c r="D31" s="75">
        <v>45978</v>
      </c>
      <c r="E31" s="52">
        <v>46128</v>
      </c>
      <c r="F31" s="18">
        <f t="shared" si="2"/>
        <v>661137968.52139449</v>
      </c>
      <c r="G31" s="37">
        <v>0</v>
      </c>
      <c r="H31" s="38">
        <v>101562.43995800009</v>
      </c>
      <c r="I31" s="16" t="s">
        <v>42</v>
      </c>
      <c r="J31" s="16" t="s">
        <v>33</v>
      </c>
      <c r="M31" s="36"/>
    </row>
    <row r="32" spans="1:13" x14ac:dyDescent="0.2">
      <c r="A32" s="16">
        <f t="shared" si="1"/>
        <v>20</v>
      </c>
      <c r="B32" s="17" t="s">
        <v>64</v>
      </c>
      <c r="C32" s="17" t="s">
        <v>41</v>
      </c>
      <c r="D32" s="75">
        <v>45993</v>
      </c>
      <c r="E32" s="52">
        <v>46162</v>
      </c>
      <c r="F32" s="18">
        <f t="shared" si="2"/>
        <v>195880582.92197073</v>
      </c>
      <c r="G32" s="37">
        <v>0</v>
      </c>
      <c r="H32" s="38">
        <v>30090.708580000326</v>
      </c>
      <c r="I32" s="16" t="s">
        <v>42</v>
      </c>
      <c r="J32" s="16" t="s">
        <v>33</v>
      </c>
    </row>
    <row r="33" spans="1:22" x14ac:dyDescent="0.2">
      <c r="A33" s="16">
        <f t="shared" si="1"/>
        <v>21</v>
      </c>
      <c r="B33" s="17" t="s">
        <v>65</v>
      </c>
      <c r="C33" s="17" t="s">
        <v>41</v>
      </c>
      <c r="D33" s="75">
        <v>46009</v>
      </c>
      <c r="E33" s="52">
        <v>46224</v>
      </c>
      <c r="F33" s="18">
        <f t="shared" si="2"/>
        <v>1068055709.3391982</v>
      </c>
      <c r="G33" s="37">
        <v>0</v>
      </c>
      <c r="H33" s="38">
        <v>164072.1740639999</v>
      </c>
      <c r="I33" s="16" t="s">
        <v>42</v>
      </c>
      <c r="J33" s="16" t="s">
        <v>33</v>
      </c>
    </row>
    <row r="34" spans="1:22" x14ac:dyDescent="0.2">
      <c r="A34" s="16">
        <f t="shared" si="1"/>
        <v>22</v>
      </c>
      <c r="B34" s="17" t="s">
        <v>47</v>
      </c>
      <c r="C34" s="17" t="s">
        <v>41</v>
      </c>
      <c r="D34" s="75">
        <v>46021</v>
      </c>
      <c r="E34" s="52">
        <v>46133</v>
      </c>
      <c r="F34" s="18">
        <f t="shared" si="2"/>
        <v>319135010.574902</v>
      </c>
      <c r="G34" s="37">
        <v>0</v>
      </c>
      <c r="H34" s="38">
        <v>49024.760176000011</v>
      </c>
      <c r="I34" s="16" t="s">
        <v>42</v>
      </c>
      <c r="J34" s="16" t="s">
        <v>33</v>
      </c>
    </row>
    <row r="35" spans="1:22" x14ac:dyDescent="0.2">
      <c r="A35" s="16">
        <f t="shared" si="1"/>
        <v>23</v>
      </c>
      <c r="B35" s="17" t="s">
        <v>58</v>
      </c>
      <c r="C35" s="17" t="s">
        <v>41</v>
      </c>
      <c r="D35" s="75">
        <v>45994</v>
      </c>
      <c r="E35" s="52">
        <v>46229</v>
      </c>
      <c r="F35" s="18">
        <f t="shared" si="2"/>
        <v>9472439959.9760284</v>
      </c>
      <c r="G35" s="37">
        <v>0</v>
      </c>
      <c r="H35" s="38">
        <v>1455133.6642220002</v>
      </c>
      <c r="I35" s="16" t="s">
        <v>42</v>
      </c>
      <c r="J35" s="16" t="s">
        <v>33</v>
      </c>
    </row>
    <row r="36" spans="1:22" x14ac:dyDescent="0.2">
      <c r="A36" s="16">
        <f t="shared" si="1"/>
        <v>24</v>
      </c>
      <c r="B36" s="17" t="s">
        <v>59</v>
      </c>
      <c r="C36" s="17" t="s">
        <v>41</v>
      </c>
      <c r="D36" s="75">
        <v>46009</v>
      </c>
      <c r="E36" s="52">
        <v>46224</v>
      </c>
      <c r="F36" s="18">
        <f t="shared" si="2"/>
        <v>4531034128.0369873</v>
      </c>
      <c r="G36" s="37">
        <v>0</v>
      </c>
      <c r="H36" s="38">
        <v>696046.67026700079</v>
      </c>
      <c r="I36" s="16" t="s">
        <v>42</v>
      </c>
      <c r="J36" s="16" t="s">
        <v>33</v>
      </c>
    </row>
    <row r="37" spans="1:22" x14ac:dyDescent="0.2">
      <c r="A37" s="16">
        <f t="shared" si="1"/>
        <v>25</v>
      </c>
      <c r="B37" s="17" t="s">
        <v>70</v>
      </c>
      <c r="C37" s="17" t="s">
        <v>41</v>
      </c>
      <c r="D37" s="75">
        <v>46072</v>
      </c>
      <c r="E37" s="52">
        <v>46311</v>
      </c>
      <c r="F37" s="18">
        <f t="shared" si="2"/>
        <v>914624584.01047373</v>
      </c>
      <c r="G37" s="37">
        <v>0</v>
      </c>
      <c r="H37" s="38">
        <v>140502.45004899998</v>
      </c>
      <c r="I37" s="16" t="s">
        <v>42</v>
      </c>
      <c r="J37" s="16" t="s">
        <v>33</v>
      </c>
    </row>
    <row r="38" spans="1:22" x14ac:dyDescent="0.2">
      <c r="A38" s="16">
        <f t="shared" si="1"/>
        <v>26</v>
      </c>
      <c r="B38" s="17" t="s">
        <v>71</v>
      </c>
      <c r="C38" s="17" t="s">
        <v>41</v>
      </c>
      <c r="D38" s="75">
        <v>46106</v>
      </c>
      <c r="E38" s="52">
        <v>46224</v>
      </c>
      <c r="F38" s="18">
        <f t="shared" si="2"/>
        <v>595209382.44229198</v>
      </c>
      <c r="G38" s="37">
        <v>0</v>
      </c>
      <c r="H38" s="38">
        <v>91434.647599999997</v>
      </c>
      <c r="I38" s="16" t="s">
        <v>42</v>
      </c>
      <c r="J38" s="16" t="s">
        <v>33</v>
      </c>
    </row>
    <row r="39" spans="1:22" ht="3" customHeight="1" thickBot="1" x14ac:dyDescent="0.25">
      <c r="A39" s="19"/>
      <c r="B39" s="20"/>
      <c r="C39" s="20"/>
      <c r="D39" s="19"/>
      <c r="E39" s="21"/>
      <c r="F39" s="22"/>
      <c r="G39" s="45"/>
      <c r="H39" s="39"/>
      <c r="I39" s="19"/>
      <c r="J39" s="19"/>
    </row>
    <row r="40" spans="1:22" ht="13.5" thickBot="1" x14ac:dyDescent="0.25">
      <c r="E40" s="26" t="s">
        <v>19</v>
      </c>
      <c r="F40" s="27">
        <f>+SUM(F13:F39)</f>
        <v>29809556475.477074</v>
      </c>
      <c r="G40" s="46">
        <f>+SUM(G13:G39)</f>
        <v>83885996</v>
      </c>
      <c r="H40" s="40">
        <f>+SUM(H13:H39)</f>
        <v>4566386.6954050008</v>
      </c>
    </row>
    <row r="41" spans="1:22" customFormat="1" ht="13.5" thickTop="1" x14ac:dyDescent="0.2">
      <c r="A41" s="6"/>
      <c r="B41" s="10"/>
      <c r="C41" s="10"/>
      <c r="D41" s="11"/>
      <c r="E41" s="3"/>
      <c r="F41" s="3"/>
      <c r="G41" s="3"/>
      <c r="H41" s="41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</row>
    <row r="42" spans="1:22" x14ac:dyDescent="0.2">
      <c r="F42" s="18"/>
    </row>
    <row r="43" spans="1:22" ht="18" x14ac:dyDescent="0.25">
      <c r="A43" s="12" t="s">
        <v>18</v>
      </c>
      <c r="F43" s="18"/>
      <c r="G43" s="18"/>
      <c r="H43" s="36"/>
    </row>
    <row r="44" spans="1:22" x14ac:dyDescent="0.2">
      <c r="F44" s="18"/>
      <c r="G44" s="36"/>
    </row>
    <row r="45" spans="1:22" ht="12.75" customHeight="1" x14ac:dyDescent="0.2">
      <c r="A45" s="66" t="s">
        <v>2</v>
      </c>
      <c r="B45" s="68" t="s">
        <v>12</v>
      </c>
      <c r="C45" s="68" t="s">
        <v>4</v>
      </c>
      <c r="D45" s="68" t="s">
        <v>26</v>
      </c>
      <c r="E45" s="68" t="s">
        <v>5</v>
      </c>
      <c r="F45" s="13" t="s">
        <v>6</v>
      </c>
      <c r="G45" s="72" t="s">
        <v>6</v>
      </c>
      <c r="H45" s="72"/>
      <c r="I45" s="68" t="s">
        <v>7</v>
      </c>
      <c r="J45" s="68" t="s">
        <v>20</v>
      </c>
    </row>
    <row r="46" spans="1:22" ht="13.5" thickBot="1" x14ac:dyDescent="0.25">
      <c r="A46" s="67"/>
      <c r="B46" s="69"/>
      <c r="C46" s="69"/>
      <c r="D46" s="69"/>
      <c r="E46" s="69"/>
      <c r="F46" s="14" t="s">
        <v>8</v>
      </c>
      <c r="G46" s="15" t="s">
        <v>9</v>
      </c>
      <c r="H46" s="15" t="s">
        <v>10</v>
      </c>
      <c r="I46" s="69"/>
      <c r="J46" s="69"/>
    </row>
    <row r="47" spans="1:22" x14ac:dyDescent="0.2">
      <c r="A47" s="16"/>
      <c r="F47" s="18">
        <f>+G47+H47*$C$7</f>
        <v>0</v>
      </c>
    </row>
    <row r="48" spans="1:22" x14ac:dyDescent="0.2">
      <c r="A48" s="16"/>
      <c r="F48" s="18">
        <f>+G48+H48*$C$7</f>
        <v>0</v>
      </c>
    </row>
    <row r="49" spans="1:10" x14ac:dyDescent="0.2">
      <c r="A49" s="34"/>
      <c r="F49" s="18">
        <f>+G49+H49*$C$7</f>
        <v>0</v>
      </c>
    </row>
    <row r="50" spans="1:10" ht="3" customHeight="1" thickBot="1" x14ac:dyDescent="0.25">
      <c r="A50" s="19"/>
      <c r="B50" s="20"/>
      <c r="C50" s="20"/>
      <c r="D50" s="19"/>
      <c r="E50" s="21"/>
      <c r="F50" s="22"/>
      <c r="G50" s="19"/>
      <c r="H50" s="19"/>
      <c r="I50" s="19"/>
      <c r="J50" s="19"/>
    </row>
    <row r="51" spans="1:10" ht="13.5" thickBot="1" x14ac:dyDescent="0.25">
      <c r="E51" s="26" t="s">
        <v>19</v>
      </c>
      <c r="F51" s="27">
        <f>+SUM(F47:F50)</f>
        <v>0</v>
      </c>
      <c r="G51" s="27">
        <f>+SUM(G47:G50)</f>
        <v>0</v>
      </c>
      <c r="H51" s="27">
        <f>+SUM(H47:H50)</f>
        <v>0</v>
      </c>
    </row>
    <row r="52" spans="1:10" ht="13.5" thickTop="1" x14ac:dyDescent="0.2">
      <c r="F52" s="18"/>
    </row>
    <row r="53" spans="1:10" x14ac:dyDescent="0.2">
      <c r="F53" s="18"/>
    </row>
    <row r="54" spans="1:10" x14ac:dyDescent="0.2">
      <c r="F54" s="18"/>
    </row>
    <row r="55" spans="1:10" x14ac:dyDescent="0.2">
      <c r="F55" s="18"/>
    </row>
    <row r="56" spans="1:10" x14ac:dyDescent="0.2">
      <c r="F56" s="18"/>
      <c r="H56" s="71"/>
      <c r="I56" s="71"/>
    </row>
    <row r="57" spans="1:10" x14ac:dyDescent="0.2">
      <c r="B57" s="70"/>
      <c r="C57" s="70"/>
      <c r="D57" s="70"/>
      <c r="E57" s="70"/>
      <c r="F57" s="70"/>
      <c r="G57" s="70"/>
      <c r="H57" s="70"/>
      <c r="I57" s="70"/>
    </row>
    <row r="58" spans="1:10" x14ac:dyDescent="0.2">
      <c r="B58" s="71"/>
      <c r="C58" s="71"/>
      <c r="D58" s="71"/>
      <c r="E58" s="71"/>
      <c r="F58" s="71"/>
      <c r="G58" s="71"/>
      <c r="H58" s="71"/>
      <c r="I58" s="71"/>
    </row>
    <row r="59" spans="1:10" x14ac:dyDescent="0.2">
      <c r="F59" s="18"/>
    </row>
    <row r="60" spans="1:10" x14ac:dyDescent="0.2">
      <c r="F60" s="18"/>
    </row>
    <row r="61" spans="1:10" x14ac:dyDescent="0.2">
      <c r="F61" s="18"/>
    </row>
    <row r="62" spans="1:10" x14ac:dyDescent="0.2">
      <c r="F62" s="18"/>
    </row>
    <row r="63" spans="1:10" x14ac:dyDescent="0.2">
      <c r="F63" s="18"/>
    </row>
    <row r="64" spans="1:10" x14ac:dyDescent="0.2">
      <c r="F64" s="18"/>
    </row>
    <row r="65" spans="6:6" x14ac:dyDescent="0.2">
      <c r="F65" s="18"/>
    </row>
    <row r="66" spans="6:6" x14ac:dyDescent="0.2">
      <c r="F66" s="18"/>
    </row>
    <row r="67" spans="6:6" x14ac:dyDescent="0.2">
      <c r="F67" s="18"/>
    </row>
    <row r="68" spans="6:6" x14ac:dyDescent="0.2">
      <c r="F68" s="18"/>
    </row>
    <row r="69" spans="6:6" x14ac:dyDescent="0.2">
      <c r="F69" s="18"/>
    </row>
    <row r="70" spans="6:6" x14ac:dyDescent="0.2">
      <c r="F70" s="18"/>
    </row>
    <row r="71" spans="6:6" x14ac:dyDescent="0.2">
      <c r="F71" s="18"/>
    </row>
    <row r="72" spans="6:6" x14ac:dyDescent="0.2">
      <c r="F72" s="18"/>
    </row>
    <row r="73" spans="6:6" x14ac:dyDescent="0.2">
      <c r="F73" s="18"/>
    </row>
    <row r="74" spans="6:6" x14ac:dyDescent="0.2">
      <c r="F74" s="18"/>
    </row>
    <row r="75" spans="6:6" x14ac:dyDescent="0.2">
      <c r="F75" s="18"/>
    </row>
    <row r="76" spans="6:6" x14ac:dyDescent="0.2">
      <c r="F76" s="18"/>
    </row>
    <row r="77" spans="6:6" x14ac:dyDescent="0.2">
      <c r="F77" s="18"/>
    </row>
    <row r="78" spans="6:6" x14ac:dyDescent="0.2">
      <c r="F78" s="18"/>
    </row>
    <row r="79" spans="6:6" x14ac:dyDescent="0.2">
      <c r="F79" s="18"/>
    </row>
    <row r="80" spans="6:6" x14ac:dyDescent="0.2">
      <c r="F80" s="18"/>
    </row>
    <row r="81" spans="6:6" x14ac:dyDescent="0.2">
      <c r="F81" s="18"/>
    </row>
    <row r="82" spans="6:6" x14ac:dyDescent="0.2">
      <c r="F82" s="18"/>
    </row>
    <row r="83" spans="6:6" x14ac:dyDescent="0.2">
      <c r="F83" s="18"/>
    </row>
    <row r="84" spans="6:6" x14ac:dyDescent="0.2">
      <c r="F84" s="18"/>
    </row>
    <row r="85" spans="6:6" x14ac:dyDescent="0.2">
      <c r="F85" s="18"/>
    </row>
    <row r="86" spans="6:6" x14ac:dyDescent="0.2">
      <c r="F86" s="18"/>
    </row>
    <row r="87" spans="6:6" x14ac:dyDescent="0.2">
      <c r="F87" s="18"/>
    </row>
    <row r="88" spans="6:6" x14ac:dyDescent="0.2">
      <c r="F88" s="18"/>
    </row>
    <row r="89" spans="6:6" x14ac:dyDescent="0.2">
      <c r="F89" s="18"/>
    </row>
    <row r="90" spans="6:6" x14ac:dyDescent="0.2">
      <c r="F90" s="18"/>
    </row>
    <row r="91" spans="6:6" x14ac:dyDescent="0.2">
      <c r="F91" s="18"/>
    </row>
    <row r="92" spans="6:6" x14ac:dyDescent="0.2">
      <c r="F92" s="18"/>
    </row>
    <row r="93" spans="6:6" x14ac:dyDescent="0.2">
      <c r="F93" s="18"/>
    </row>
    <row r="94" spans="6:6" x14ac:dyDescent="0.2">
      <c r="F94" s="18"/>
    </row>
    <row r="95" spans="6:6" x14ac:dyDescent="0.2">
      <c r="F95" s="18"/>
    </row>
    <row r="96" spans="6:6" x14ac:dyDescent="0.2">
      <c r="F96" s="18"/>
    </row>
    <row r="97" spans="6:6" x14ac:dyDescent="0.2">
      <c r="F97" s="18"/>
    </row>
    <row r="98" spans="6:6" x14ac:dyDescent="0.2">
      <c r="F98" s="18"/>
    </row>
    <row r="99" spans="6:6" x14ac:dyDescent="0.2">
      <c r="F99" s="18"/>
    </row>
    <row r="100" spans="6:6" x14ac:dyDescent="0.2">
      <c r="F100" s="18"/>
    </row>
    <row r="101" spans="6:6" x14ac:dyDescent="0.2">
      <c r="F101" s="18"/>
    </row>
    <row r="102" spans="6:6" x14ac:dyDescent="0.2">
      <c r="F102" s="18"/>
    </row>
    <row r="103" spans="6:6" x14ac:dyDescent="0.2">
      <c r="F103" s="18"/>
    </row>
    <row r="104" spans="6:6" x14ac:dyDescent="0.2">
      <c r="F104" s="18"/>
    </row>
    <row r="105" spans="6:6" x14ac:dyDescent="0.2">
      <c r="F105" s="18"/>
    </row>
    <row r="106" spans="6:6" x14ac:dyDescent="0.2">
      <c r="F106" s="18"/>
    </row>
    <row r="107" spans="6:6" x14ac:dyDescent="0.2">
      <c r="F107" s="18"/>
    </row>
    <row r="108" spans="6:6" x14ac:dyDescent="0.2">
      <c r="F108" s="18"/>
    </row>
    <row r="109" spans="6:6" x14ac:dyDescent="0.2">
      <c r="F109" s="18"/>
    </row>
    <row r="110" spans="6:6" x14ac:dyDescent="0.2">
      <c r="F110" s="18"/>
    </row>
    <row r="111" spans="6:6" x14ac:dyDescent="0.2">
      <c r="F111" s="18"/>
    </row>
    <row r="112" spans="6:6" x14ac:dyDescent="0.2">
      <c r="F112" s="18"/>
    </row>
  </sheetData>
  <mergeCells count="21">
    <mergeCell ref="B58:C58"/>
    <mergeCell ref="D58:I58"/>
    <mergeCell ref="J11:J12"/>
    <mergeCell ref="J45:J46"/>
    <mergeCell ref="E45:E46"/>
    <mergeCell ref="G45:H45"/>
    <mergeCell ref="I45:I46"/>
    <mergeCell ref="I11:I12"/>
    <mergeCell ref="G11:H11"/>
    <mergeCell ref="E11:E12"/>
    <mergeCell ref="C11:C12"/>
    <mergeCell ref="C45:C46"/>
    <mergeCell ref="B57:C57"/>
    <mergeCell ref="D57:I57"/>
    <mergeCell ref="A11:A12"/>
    <mergeCell ref="B11:B12"/>
    <mergeCell ref="D11:D12"/>
    <mergeCell ref="H56:I56"/>
    <mergeCell ref="A45:A46"/>
    <mergeCell ref="B45:B46"/>
    <mergeCell ref="D45:D46"/>
  </mergeCells>
  <phoneticPr fontId="2" type="noConversion"/>
  <hyperlinks>
    <hyperlink ref="A1" location="Índice!A1" display="Regresar al Índice" xr:uid="{00000000-0004-0000-0200-000000000000}"/>
  </hyperlinks>
  <printOptions horizontalCentered="1"/>
  <pageMargins left="1.5748031496062993" right="0.9055118110236221" top="0.78740157480314965" bottom="0.78740157480314965" header="0" footer="0"/>
  <pageSetup paperSize="9" scale="67" orientation="landscape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90"/>
  <sheetViews>
    <sheetView showGridLines="0" workbookViewId="0">
      <selection activeCell="C7" sqref="C7"/>
    </sheetView>
  </sheetViews>
  <sheetFormatPr baseColWidth="10" defaultColWidth="9.140625" defaultRowHeight="12.75" x14ac:dyDescent="0.2"/>
  <cols>
    <col min="1" max="1" width="5.7109375" style="2" customWidth="1"/>
    <col min="2" max="2" width="38.85546875" style="17" bestFit="1" customWidth="1"/>
    <col min="3" max="4" width="12.7109375" style="2" customWidth="1"/>
    <col min="5" max="5" width="12.7109375" style="16" customWidth="1"/>
    <col min="6" max="6" width="14.85546875" style="23" bestFit="1" customWidth="1"/>
    <col min="7" max="8" width="13.7109375" style="2" customWidth="1"/>
    <col min="9" max="9" width="14.5703125" style="2" customWidth="1"/>
    <col min="10" max="10" width="12.7109375" style="2" customWidth="1"/>
    <col min="11" max="16384" width="9.140625" style="2"/>
  </cols>
  <sheetData>
    <row r="1" spans="1:22" customForma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/>
    <row r="3" spans="1:22" customFormat="1" ht="18" x14ac:dyDescent="0.25">
      <c r="A3" s="4" t="str">
        <f>+Índice!D10</f>
        <v>MERCOESTE S.A.E.C.A.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x14ac:dyDescent="0.2">
      <c r="A4" s="2" t="str">
        <f>+Índice!B16&amp;Índice!C16</f>
        <v>3. Otras Deudas según Informe del Representante Legal</v>
      </c>
      <c r="B4" s="2"/>
      <c r="E4" s="2"/>
      <c r="F4" s="2"/>
    </row>
    <row r="5" spans="1:22" customFormat="1" x14ac:dyDescent="0.2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customFormat="1" x14ac:dyDescent="0.2">
      <c r="A6" s="5" t="s">
        <v>14</v>
      </c>
      <c r="B6" s="6"/>
      <c r="C6" s="7">
        <f>+Índice!D11</f>
        <v>46112</v>
      </c>
      <c r="D6" s="7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customFormat="1" x14ac:dyDescent="0.2">
      <c r="A7" s="5" t="s">
        <v>15</v>
      </c>
      <c r="B7" s="6"/>
      <c r="C7" s="42">
        <f>+Índice!D12</f>
        <v>6509.67</v>
      </c>
      <c r="D7" s="8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customFormat="1" x14ac:dyDescent="0.2">
      <c r="A8" s="9"/>
      <c r="B8" s="10"/>
      <c r="C8" s="11"/>
      <c r="D8" s="1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customFormat="1" ht="18" x14ac:dyDescent="0.25">
      <c r="A9" s="12" t="s">
        <v>1</v>
      </c>
      <c r="B9" s="10"/>
      <c r="C9" s="11"/>
      <c r="D9" s="1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customFormat="1" x14ac:dyDescent="0.2">
      <c r="A10" s="6"/>
      <c r="B10" s="10"/>
      <c r="C10" s="11"/>
      <c r="D10" s="1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12.75" customHeight="1" x14ac:dyDescent="0.2">
      <c r="A11" s="66" t="s">
        <v>2</v>
      </c>
      <c r="B11" s="68" t="s">
        <v>13</v>
      </c>
      <c r="C11" s="68" t="s">
        <v>4</v>
      </c>
      <c r="D11" s="68" t="s">
        <v>26</v>
      </c>
      <c r="E11" s="68" t="s">
        <v>5</v>
      </c>
      <c r="F11" s="13" t="s">
        <v>6</v>
      </c>
      <c r="G11" s="72" t="s">
        <v>6</v>
      </c>
      <c r="H11" s="72"/>
      <c r="I11" s="68" t="s">
        <v>7</v>
      </c>
      <c r="J11" s="68" t="s">
        <v>20</v>
      </c>
    </row>
    <row r="12" spans="1:22" ht="13.5" thickBot="1" x14ac:dyDescent="0.25">
      <c r="A12" s="67"/>
      <c r="B12" s="69"/>
      <c r="C12" s="69"/>
      <c r="D12" s="69"/>
      <c r="E12" s="69"/>
      <c r="F12" s="14" t="s">
        <v>8</v>
      </c>
      <c r="G12" s="15" t="s">
        <v>9</v>
      </c>
      <c r="H12" s="15" t="s">
        <v>10</v>
      </c>
      <c r="I12" s="69"/>
      <c r="J12" s="69"/>
    </row>
    <row r="13" spans="1:22" x14ac:dyDescent="0.2">
      <c r="A13" s="16"/>
      <c r="C13" s="17"/>
      <c r="D13" s="32"/>
      <c r="E13" s="33"/>
      <c r="F13" s="50"/>
      <c r="G13" s="37"/>
      <c r="H13" s="37"/>
    </row>
    <row r="14" spans="1:22" x14ac:dyDescent="0.2">
      <c r="A14" s="16"/>
      <c r="C14" s="17"/>
      <c r="D14" s="32"/>
      <c r="E14" s="33"/>
      <c r="F14" s="43"/>
      <c r="G14" s="37"/>
      <c r="H14" s="37"/>
    </row>
    <row r="15" spans="1:22" x14ac:dyDescent="0.2">
      <c r="A15" s="16"/>
      <c r="D15" s="32"/>
      <c r="E15" s="33"/>
      <c r="F15" s="43"/>
      <c r="G15" s="37"/>
      <c r="H15" s="37"/>
    </row>
    <row r="16" spans="1:22" x14ac:dyDescent="0.2">
      <c r="A16" s="34"/>
      <c r="F16" s="43">
        <f>+G16+H16*$C$7</f>
        <v>0</v>
      </c>
      <c r="G16" s="37"/>
      <c r="H16" s="37"/>
    </row>
    <row r="17" spans="1:22" ht="3" customHeight="1" thickBot="1" x14ac:dyDescent="0.25">
      <c r="A17" s="19"/>
      <c r="B17" s="20"/>
      <c r="C17" s="19"/>
      <c r="D17" s="19"/>
      <c r="E17" s="21"/>
      <c r="F17" s="47"/>
      <c r="G17" s="45"/>
      <c r="H17" s="45"/>
      <c r="I17" s="19"/>
      <c r="J17" s="19"/>
    </row>
    <row r="18" spans="1:22" ht="13.5" thickBot="1" x14ac:dyDescent="0.25">
      <c r="E18" s="26" t="s">
        <v>19</v>
      </c>
      <c r="F18" s="48">
        <f>+SUM(F13:F17)</f>
        <v>0</v>
      </c>
      <c r="G18" s="46">
        <f>+SUM(G13:G17)</f>
        <v>0</v>
      </c>
      <c r="H18" s="46">
        <f>+SUM(H13:H17)</f>
        <v>0</v>
      </c>
    </row>
    <row r="19" spans="1:22" customFormat="1" ht="13.5" thickTop="1" x14ac:dyDescent="0.2">
      <c r="A19" s="6"/>
      <c r="B19" s="10"/>
      <c r="C19" s="11"/>
      <c r="D19" s="11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</row>
    <row r="20" spans="1:22" x14ac:dyDescent="0.2">
      <c r="F20" s="18"/>
    </row>
    <row r="21" spans="1:22" ht="18" x14ac:dyDescent="0.25">
      <c r="A21" s="12" t="s">
        <v>18</v>
      </c>
      <c r="F21" s="18"/>
    </row>
    <row r="22" spans="1:22" x14ac:dyDescent="0.2">
      <c r="F22" s="18"/>
    </row>
    <row r="23" spans="1:22" ht="12.75" customHeight="1" x14ac:dyDescent="0.2">
      <c r="A23" s="66" t="s">
        <v>2</v>
      </c>
      <c r="B23" s="68" t="s">
        <v>13</v>
      </c>
      <c r="C23" s="68" t="s">
        <v>4</v>
      </c>
      <c r="D23" s="68" t="s">
        <v>26</v>
      </c>
      <c r="E23" s="68" t="s">
        <v>5</v>
      </c>
      <c r="F23" s="13" t="s">
        <v>6</v>
      </c>
      <c r="G23" s="72" t="s">
        <v>6</v>
      </c>
      <c r="H23" s="72"/>
      <c r="I23" s="68" t="s">
        <v>7</v>
      </c>
      <c r="J23" s="68" t="s">
        <v>20</v>
      </c>
    </row>
    <row r="24" spans="1:22" ht="13.5" thickBot="1" x14ac:dyDescent="0.25">
      <c r="A24" s="67"/>
      <c r="B24" s="69"/>
      <c r="C24" s="69"/>
      <c r="D24" s="69"/>
      <c r="E24" s="69"/>
      <c r="F24" s="14" t="s">
        <v>8</v>
      </c>
      <c r="G24" s="15" t="s">
        <v>9</v>
      </c>
      <c r="H24" s="15" t="s">
        <v>10</v>
      </c>
      <c r="I24" s="69"/>
      <c r="J24" s="69"/>
    </row>
    <row r="25" spans="1:22" x14ac:dyDescent="0.2">
      <c r="A25" s="16">
        <v>1</v>
      </c>
      <c r="B25" s="17" t="s">
        <v>28</v>
      </c>
      <c r="F25" s="25">
        <f>+G25+H25*$C$7</f>
        <v>0</v>
      </c>
    </row>
    <row r="26" spans="1:22" x14ac:dyDescent="0.2">
      <c r="A26" s="16">
        <v>2</v>
      </c>
      <c r="F26" s="18">
        <f>+G26+H26*$C$7</f>
        <v>0</v>
      </c>
    </row>
    <row r="27" spans="1:22" ht="15" x14ac:dyDescent="0.2">
      <c r="A27" s="34" t="s">
        <v>11</v>
      </c>
      <c r="F27" s="18">
        <f>+G27+H27*$C$7</f>
        <v>0</v>
      </c>
    </row>
    <row r="28" spans="1:22" ht="3" customHeight="1" thickBot="1" x14ac:dyDescent="0.25">
      <c r="A28" s="19"/>
      <c r="B28" s="20"/>
      <c r="C28" s="19"/>
      <c r="D28" s="19"/>
      <c r="E28" s="21"/>
      <c r="F28" s="22"/>
      <c r="G28" s="19"/>
      <c r="H28" s="19"/>
      <c r="I28" s="19"/>
      <c r="J28" s="19"/>
    </row>
    <row r="29" spans="1:22" ht="13.5" thickBot="1" x14ac:dyDescent="0.25">
      <c r="E29" s="26" t="s">
        <v>19</v>
      </c>
      <c r="F29" s="27">
        <f>+SUM(F25:F28)</f>
        <v>0</v>
      </c>
      <c r="G29" s="27">
        <f>+SUM(G25:G28)</f>
        <v>0</v>
      </c>
      <c r="H29" s="27">
        <f>+SUM(H25:H28)</f>
        <v>0</v>
      </c>
    </row>
    <row r="30" spans="1:22" ht="13.5" thickTop="1" x14ac:dyDescent="0.2">
      <c r="F30" s="18"/>
    </row>
    <row r="31" spans="1:22" x14ac:dyDescent="0.2">
      <c r="F31" s="18"/>
    </row>
    <row r="32" spans="1:22" x14ac:dyDescent="0.2">
      <c r="F32" s="18"/>
    </row>
    <row r="33" spans="2:9" x14ac:dyDescent="0.2">
      <c r="F33" s="18"/>
    </row>
    <row r="34" spans="2:9" x14ac:dyDescent="0.2">
      <c r="B34" s="70"/>
      <c r="C34" s="70"/>
      <c r="D34" s="70"/>
      <c r="E34" s="70"/>
      <c r="F34" s="70"/>
      <c r="G34" s="70"/>
      <c r="H34" s="70"/>
      <c r="I34" s="70"/>
    </row>
    <row r="35" spans="2:9" x14ac:dyDescent="0.2">
      <c r="B35" s="71"/>
      <c r="C35" s="71"/>
      <c r="D35" s="71"/>
      <c r="E35" s="71"/>
      <c r="F35" s="71"/>
      <c r="G35" s="71"/>
      <c r="H35" s="71"/>
      <c r="I35" s="71"/>
    </row>
    <row r="36" spans="2:9" x14ac:dyDescent="0.2">
      <c r="F36" s="18"/>
    </row>
    <row r="37" spans="2:9" x14ac:dyDescent="0.2">
      <c r="F37" s="18"/>
    </row>
    <row r="38" spans="2:9" x14ac:dyDescent="0.2">
      <c r="F38" s="18"/>
    </row>
    <row r="39" spans="2:9" x14ac:dyDescent="0.2">
      <c r="F39" s="18"/>
    </row>
    <row r="40" spans="2:9" x14ac:dyDescent="0.2">
      <c r="F40" s="18"/>
    </row>
    <row r="41" spans="2:9" x14ac:dyDescent="0.2">
      <c r="F41" s="18"/>
    </row>
    <row r="42" spans="2:9" x14ac:dyDescent="0.2">
      <c r="F42" s="18"/>
    </row>
    <row r="43" spans="2:9" x14ac:dyDescent="0.2">
      <c r="F43" s="18"/>
    </row>
    <row r="44" spans="2:9" x14ac:dyDescent="0.2">
      <c r="F44" s="18"/>
    </row>
    <row r="45" spans="2:9" x14ac:dyDescent="0.2">
      <c r="F45" s="18"/>
    </row>
    <row r="46" spans="2:9" x14ac:dyDescent="0.2">
      <c r="F46" s="18"/>
    </row>
    <row r="47" spans="2:9" x14ac:dyDescent="0.2">
      <c r="F47" s="18"/>
    </row>
    <row r="48" spans="2:9" x14ac:dyDescent="0.2">
      <c r="F48" s="18"/>
    </row>
    <row r="49" spans="6:6" x14ac:dyDescent="0.2">
      <c r="F49" s="18"/>
    </row>
    <row r="50" spans="6:6" x14ac:dyDescent="0.2">
      <c r="F50" s="18"/>
    </row>
    <row r="51" spans="6:6" x14ac:dyDescent="0.2">
      <c r="F51" s="18"/>
    </row>
    <row r="52" spans="6:6" x14ac:dyDescent="0.2">
      <c r="F52" s="18"/>
    </row>
    <row r="53" spans="6:6" x14ac:dyDescent="0.2">
      <c r="F53" s="18"/>
    </row>
    <row r="54" spans="6:6" x14ac:dyDescent="0.2">
      <c r="F54" s="18"/>
    </row>
    <row r="55" spans="6:6" x14ac:dyDescent="0.2">
      <c r="F55" s="18"/>
    </row>
    <row r="56" spans="6:6" x14ac:dyDescent="0.2">
      <c r="F56" s="18"/>
    </row>
    <row r="57" spans="6:6" x14ac:dyDescent="0.2">
      <c r="F57" s="18"/>
    </row>
    <row r="58" spans="6:6" x14ac:dyDescent="0.2">
      <c r="F58" s="18"/>
    </row>
    <row r="59" spans="6:6" x14ac:dyDescent="0.2">
      <c r="F59" s="18"/>
    </row>
    <row r="60" spans="6:6" x14ac:dyDescent="0.2">
      <c r="F60" s="18"/>
    </row>
    <row r="61" spans="6:6" x14ac:dyDescent="0.2">
      <c r="F61" s="18"/>
    </row>
    <row r="62" spans="6:6" x14ac:dyDescent="0.2">
      <c r="F62" s="18"/>
    </row>
    <row r="63" spans="6:6" x14ac:dyDescent="0.2">
      <c r="F63" s="18"/>
    </row>
    <row r="64" spans="6:6" x14ac:dyDescent="0.2">
      <c r="F64" s="18"/>
    </row>
    <row r="65" spans="6:6" x14ac:dyDescent="0.2">
      <c r="F65" s="18"/>
    </row>
    <row r="66" spans="6:6" x14ac:dyDescent="0.2">
      <c r="F66" s="18"/>
    </row>
    <row r="67" spans="6:6" x14ac:dyDescent="0.2">
      <c r="F67" s="18"/>
    </row>
    <row r="68" spans="6:6" x14ac:dyDescent="0.2">
      <c r="F68" s="18"/>
    </row>
    <row r="69" spans="6:6" x14ac:dyDescent="0.2">
      <c r="F69" s="18"/>
    </row>
    <row r="70" spans="6:6" x14ac:dyDescent="0.2">
      <c r="F70" s="18"/>
    </row>
    <row r="71" spans="6:6" x14ac:dyDescent="0.2">
      <c r="F71" s="18"/>
    </row>
    <row r="72" spans="6:6" x14ac:dyDescent="0.2">
      <c r="F72" s="18"/>
    </row>
    <row r="73" spans="6:6" x14ac:dyDescent="0.2">
      <c r="F73" s="18"/>
    </row>
    <row r="74" spans="6:6" x14ac:dyDescent="0.2">
      <c r="F74" s="18"/>
    </row>
    <row r="75" spans="6:6" x14ac:dyDescent="0.2">
      <c r="F75" s="18"/>
    </row>
    <row r="76" spans="6:6" x14ac:dyDescent="0.2">
      <c r="F76" s="18"/>
    </row>
    <row r="77" spans="6:6" x14ac:dyDescent="0.2">
      <c r="F77" s="18"/>
    </row>
    <row r="78" spans="6:6" x14ac:dyDescent="0.2">
      <c r="F78" s="18"/>
    </row>
    <row r="79" spans="6:6" x14ac:dyDescent="0.2">
      <c r="F79" s="18"/>
    </row>
    <row r="80" spans="6:6" x14ac:dyDescent="0.2">
      <c r="F80" s="18"/>
    </row>
    <row r="81" spans="6:6" x14ac:dyDescent="0.2">
      <c r="F81" s="18"/>
    </row>
    <row r="82" spans="6:6" x14ac:dyDescent="0.2">
      <c r="F82" s="18"/>
    </row>
    <row r="83" spans="6:6" x14ac:dyDescent="0.2">
      <c r="F83" s="18"/>
    </row>
    <row r="84" spans="6:6" x14ac:dyDescent="0.2">
      <c r="F84" s="18"/>
    </row>
    <row r="85" spans="6:6" x14ac:dyDescent="0.2">
      <c r="F85" s="18"/>
    </row>
    <row r="86" spans="6:6" x14ac:dyDescent="0.2">
      <c r="F86" s="18"/>
    </row>
    <row r="87" spans="6:6" x14ac:dyDescent="0.2">
      <c r="F87" s="18"/>
    </row>
    <row r="88" spans="6:6" x14ac:dyDescent="0.2">
      <c r="F88" s="18"/>
    </row>
    <row r="89" spans="6:6" x14ac:dyDescent="0.2">
      <c r="F89" s="18"/>
    </row>
    <row r="90" spans="6:6" x14ac:dyDescent="0.2">
      <c r="F90" s="18"/>
    </row>
  </sheetData>
  <mergeCells count="20">
    <mergeCell ref="B34:C34"/>
    <mergeCell ref="D34:I34"/>
    <mergeCell ref="B35:C35"/>
    <mergeCell ref="D35:I35"/>
    <mergeCell ref="J11:J12"/>
    <mergeCell ref="J23:J24"/>
    <mergeCell ref="E23:E24"/>
    <mergeCell ref="G23:H23"/>
    <mergeCell ref="I23:I24"/>
    <mergeCell ref="I11:I12"/>
    <mergeCell ref="G11:H11"/>
    <mergeCell ref="A23:A24"/>
    <mergeCell ref="B23:B24"/>
    <mergeCell ref="A11:A12"/>
    <mergeCell ref="E11:E12"/>
    <mergeCell ref="B11:B12"/>
    <mergeCell ref="C11:C12"/>
    <mergeCell ref="D11:D12"/>
    <mergeCell ref="C23:C24"/>
    <mergeCell ref="D23:D24"/>
  </mergeCells>
  <phoneticPr fontId="2" type="noConversion"/>
  <hyperlinks>
    <hyperlink ref="A1" location="Índice!A1" display="Regresar al Índice" xr:uid="{00000000-0004-0000-0300-000000000000}"/>
  </hyperlinks>
  <printOptions horizontalCentered="1"/>
  <pageMargins left="1.5748031496062993" right="0.9055118110236221" top="0.78740157480314965" bottom="0.78740157480314965" header="0" footer="0"/>
  <pageSetup paperSize="9" scale="78" orientation="landscape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vHYgb7uBRyvNegFli1co1E2+9ELaW+S7InYEvCyI7Zg=</DigestValue>
    </Reference>
    <Reference Type="http://www.w3.org/2000/09/xmldsig#Object" URI="#idOfficeObject">
      <DigestMethod Algorithm="http://www.w3.org/2001/04/xmlenc#sha256"/>
      <DigestValue>g82baXL8ylTTZphwwrKSKOIV5KXraMBy/5N9PozvQrc=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ZY7frZXBziXRgtSifJZ8rew0hQFGqJuaYahq1UyJDwQ=</DigestValue>
    </Reference>
    <Reference Type="http://www.w3.org/2000/09/xmldsig#Object" URI="#idValidSigLnImg">
      <DigestMethod Algorithm="http://www.w3.org/2001/04/xmlenc#sha256"/>
      <DigestValue>I6fKghRR7XBDc6lhLLJIfaYAnHmOkz+LijUnDxX7m4I=</DigestValue>
    </Reference>
    <Reference Type="http://www.w3.org/2000/09/xmldsig#Object" URI="#idInvalidSigLnImg">
      <DigestMethod Algorithm="http://www.w3.org/2001/04/xmlenc#sha256"/>
      <DigestValue>uafZWGr74o2W+UaccWgLeVnVoYwulI1OVOGyWn9xxBo=</DigestValue>
    </Reference>
  </SignedInfo>
  <SignatureValue>U1SRqGYZC0/JBv7Bvdo0mTC/1pLxW058GW3g2LqhW4o1+wysVwoRYhwhbDWy8c1fjdKu9MglAUTU
X1P9YIi/6DUgmAQHyxhzh03LVxXkeF3GFDwiBF4/TlQ5iU20IkWaqdcYQ0eq65Z6DbCo0rEuowWz
22EVJgYzuAa1jxOiyFtmK47SvxKSVxW9HslRMxDmZj9IpU0b0OA4nhbsQz8+3lVbl7Vmn89pY6s7
n5a+GJq7o5EPcA/+UZEBdjmZsMEzCTcW4m3XH1zdxbQa38L0arGRr6ZFALF94MUhLz8Wx/GpnN+G
RVTiqejQEPyCF7bjdyZLAY/jMQj+HrUtT5uhGQ==</SignatureValue>
  <KeyInfo>
    <X509Data>
      <X509Certificate>MIIIkTCCBnmgAwIBAgIIBx70IrKdVQgwDQYJKoZIhvcNAQELBQAwWjEaMBgGA1UEAwwRQ0EtRE9DVU1FTlRBIFMuQS4xFjAUBgNVBAUTDVJVQzgwMDUwMTcyLTExFzAVBgNVBAoMDkRPQ1VNRU5UQSBTLkEuMQswCQYDVQQGEwJQWTAeFw0yNTA0MjMxNTM2MDBaFw0yNzA0MjMxNTM2MDBaMIG/MSYwJAYDVQQDDB1SVUJFTiBBVVJFTElPIFJPTUVSTyBWQUxMRUpPUzESMBAGA1UEBRMJQ0kxMzU5NDUwMRYwFAYDVQQqDA1SVUJFTiBBVVJFTElPMRgwFgYDVQQEDA9ST01FUk8gVkFMTEVKT1MxCzAJBgNVBAsMAkYyMTUwMwYDVQQKDCxDRVJUSUZJQ0FETyBDVUFMSUZJQ0FETyBERSBGSVJNQSBFTEVDVFJPTklDQTELMAkGA1UEBhMCUFkwggEiMA0GCSqGSIb3DQEBAQUAA4IBDwAwggEKAoIBAQDC+MsVqQCU7+WshtfKU7+RMMAwWaqcLgasdlFn1GJsQTT4pxgZufzR6EYDLKjuy2MRaxu4nepqXBzIOyaRZLWsiLt9zuPbaVCjYfVo+6SGj9xWuP507JtsokB/Y4Y6knpIf3HoO/pffcvo2lXHpNuVWm3Q5v3woBgMs8NNvGXEabl8Qa8oKehh9pq5MgHShDOBPJFoimZLkJyNPyVNaPvcW88Q2Gf1ZYjBZIhQaWQ+zwHGVhJtG9DNVvYe7EMS+V2sPRlLusEj8SP5XnlSakwqN5PvW0ub1LaSgmvWsizYgKzjjLgN769SKgrAcKZKF1GS3s+w9HsKA68O34j+SMydAgMBAAGjggPzMIID7zAMBgNVHRMBAf8EAjAAMB8GA1UdIwQYMBaAFKE9hSvN2CyWHzkCDJ9TO1jYlQt7MIGUBggrBgEFBQcBAQSBhzCBhDBVBggrBgEFBQcwAoZJaHR0cHM6Ly93d3cuZGlnaXRvLmNvbS5weS91cGxvYWRzL2NlcnRpZmljYWRvLWRvY3VtZW50YS1zYS0xNTM1MTE3NzcxLmNydDArBggrBgEFBQcwAYYfaHR0cHM6Ly93d3cuZGlnaXRvLmNvbS5weS9vY3NwLzBWBgNVHREETzBNgR9yaWNhcmRvLnJvbWVyb0BtZXJjb2VzdGU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JAvvw55EDLbCOHU+tvumhGnCIawwDgYDVR0PAQH/BAQDAgXgMA0GCSqGSIb3DQEBCwUAA4ICAQCfq9EbJ/zd/g3m5lQA4rgh+ewSYwWP8iyEHyZcFqv90a1ujFoVDiZ9zPDPUQqDiV58DXuZJwstFZnCyHcdXhOvqUsdh923uf976uYAea3IZ5WURWaqv/8ol05oXUoENkDxDbvX7y6PXKz30wIS4Q1V8Y2YaYEt5mFnAI8tpdLJtQMVtfGGu3Sfy9mJwt9HFPPvgDndJ3W4uq6MydOeqsvSTyPWEZOzHwrUMHtZOU/lhp/utiz3gRb0zokgqMulDS42z6GqZ6foGlWfg2KjAS8KeRDG8FnyvIiVIx13SzKo2UWvF+prQXdr77c5/WFcObsID9Qmz5mD0wK4yQNUgUmmXQx+LrUI9slDiRfLIPQENpkQ7PEGhgNnzClWwxkuRvKYntuzGs8bBROkHvFru+b9FrA+FLn9n00KCsiVkQDqilpykU8u6EcKxrELimqlAvoDXsc2jhZEbM8D95Z+hk9krfAoPcvUGoD6Fo8unAN80JbYsVaEWf8OhjQlDbdUqiy1fwsD0gt4Am+tRAKlHM3fGJC2qV30GEJ48OCZfQeaLRAmhP7N0ONL2q+eSIKFbDOLW3vtiBeA0ITBS1B/Ot7ubs4/pu8pdkzFpdS2nOKDW94xiKCqF92NyPlaWPsT0G3xrjGm4xpzI7AXHOed+RPBxw2ryGAjFRBS81cGtzDO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QIfa8d8TFgZ9Rqh6J4qoM6oAkfdbkRozqqXB2V69m30=</DigestValue>
      </Reference>
      <Reference URI="/xl/comments1.xml?ContentType=application/vnd.openxmlformats-officedocument.spreadsheetml.comments+xml">
        <DigestMethod Algorithm="http://www.w3.org/2001/04/xmlenc#sha256"/>
        <DigestValue>HfGyZ2Joxg7wSWx7wHZoi159m3bpMs99zLyOQ6BW9hs=</DigestValue>
      </Reference>
      <Reference URI="/xl/comments2.xml?ContentType=application/vnd.openxmlformats-officedocument.spreadsheetml.comments+xml">
        <DigestMethod Algorithm="http://www.w3.org/2001/04/xmlenc#sha256"/>
        <DigestValue>oTKQsQyBSSOjRRijtjLOrEdw0N1tSNSDhNxm+Mwm65k=</DigestValue>
      </Reference>
      <Reference URI="/xl/comments3.xml?ContentType=application/vnd.openxmlformats-officedocument.spreadsheetml.comments+xml">
        <DigestMethod Algorithm="http://www.w3.org/2001/04/xmlenc#sha256"/>
        <DigestValue>2C5CK3S5YqF/fbPJor6gRLgFviF8TpsIGbicRK8bKqo=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+IkaiOfPp3B8Az4FEtUX6tcDj6FswnhmeQqM3trWdfA=</DigestValue>
      </Reference>
      <Reference URI="/xl/drawings/vmlDrawing1.vml?ContentType=application/vnd.openxmlformats-officedocument.vmlDrawing">
        <DigestMethod Algorithm="http://www.w3.org/2001/04/xmlenc#sha256"/>
        <DigestValue>Vm2mzkCfaab4bDn3ueUrQQZgKiIpcZWSXAlHDjCiAy4=</DigestValue>
      </Reference>
      <Reference URI="/xl/drawings/vmlDrawing2.vml?ContentType=application/vnd.openxmlformats-officedocument.vmlDrawing">
        <DigestMethod Algorithm="http://www.w3.org/2001/04/xmlenc#sha256"/>
        <DigestValue>MwOkVxCVYq+NdX0+oWqRr9VlBxqll3rF5gNyy5vbUxw=</DigestValue>
      </Reference>
      <Reference URI="/xl/drawings/vmlDrawing3.vml?ContentType=application/vnd.openxmlformats-officedocument.vmlDrawing">
        <DigestMethod Algorithm="http://www.w3.org/2001/04/xmlenc#sha256"/>
        <DigestValue>qHeOaHNR01Y24RUOmYYcr4TMkr1rJcVgFgsHyNbDwKE=</DigestValue>
      </Reference>
      <Reference URI="/xl/drawings/vmlDrawing4.vml?ContentType=application/vnd.openxmlformats-officedocument.vmlDrawing">
        <DigestMethod Algorithm="http://www.w3.org/2001/04/xmlenc#sha256"/>
        <DigestValue>+el3WOdw1sJ/wNWHO73BnI3rjR8hjr4uaLkYtLKLfMw=</DigestValue>
      </Reference>
      <Reference URI="/xl/media/image1.png?ContentType=image/png">
        <DigestMethod Algorithm="http://www.w3.org/2001/04/xmlenc#sha256"/>
        <DigestValue>cLRt8E2e+cK02GXnQWHZeBzMmv+MvdgMTAMjg7Qb/Ec=</DigestValue>
      </Reference>
      <Reference URI="/xl/media/image2.emf?ContentType=image/x-emf">
        <DigestMethod Algorithm="http://www.w3.org/2001/04/xmlenc#sha256"/>
        <DigestValue>Sh3Pf0u2HHQim62LcURUwJ5yT7YD/WItQoznIM+D7ZQ=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Rkddrrkm4VB2AOvOUd7LP8Nyoyx8nsrGzhu+oisEdO4=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EKEOfLTxumNQzWA/OKvsnqRCK4w6niyWA7lhXGj9UUQ=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EKEOfLTxumNQzWA/OKvsnqRCK4w6niyWA7lhXGj9UUQ=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ZkpWtFiw1s3foyrx/FhOXtNI0it9/pj/V2E/46hzLSw=</DigestValue>
      </Reference>
      <Reference URI="/xl/sharedStrings.xml?ContentType=application/vnd.openxmlformats-officedocument.spreadsheetml.sharedStrings+xml">
        <DigestMethod Algorithm="http://www.w3.org/2001/04/xmlenc#sha256"/>
        <DigestValue>dDHqfUGAQ7fZIzmfWpS5Zy6fb4TLXqaK9PB4+KOHs7Q=</DigestValue>
      </Reference>
      <Reference URI="/xl/styles.xml?ContentType=application/vnd.openxmlformats-officedocument.spreadsheetml.styles+xml">
        <DigestMethod Algorithm="http://www.w3.org/2001/04/xmlenc#sha256"/>
        <DigestValue>agqkqO6tEew/Rnzl5c5v+dxzGobYlASAeltAaG/d25Q=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TPj5/AX/TnCTuX2GD8ikZ+bJnm3WvaV7G+aW4VYdTdQ=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8lkbG8bqEVPNT73B9kKNB0d5xZqh0DXaY0yjCCMcgUk=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ZiHAfkcZsM+slVmh5fJTiRYHh7mZ9SzhiELwSVAQs1U=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hLYvuYTsdeNXhml5pO5nmed+HWQdgSL7/OGu0E8L0Go=</DigestValue>
      </Reference>
      <Reference URI="/xl/worksheets/sheet1.xml?ContentType=application/vnd.openxmlformats-officedocument.spreadsheetml.worksheet+xml">
        <DigestMethod Algorithm="http://www.w3.org/2001/04/xmlenc#sha256"/>
        <DigestValue>Hoks/fHwELqf0rcz/ENorUTRFizRHIqE3ZFBlDNR/Aw=</DigestValue>
      </Reference>
      <Reference URI="/xl/worksheets/sheet2.xml?ContentType=application/vnd.openxmlformats-officedocument.spreadsheetml.worksheet+xml">
        <DigestMethod Algorithm="http://www.w3.org/2001/04/xmlenc#sha256"/>
        <DigestValue>xz42WRd6MTbAPz4X0JEGOzJehD9nmQlVz0mtd8Ij9Rg=</DigestValue>
      </Reference>
      <Reference URI="/xl/worksheets/sheet3.xml?ContentType=application/vnd.openxmlformats-officedocument.spreadsheetml.worksheet+xml">
        <DigestMethod Algorithm="http://www.w3.org/2001/04/xmlenc#sha256"/>
        <DigestValue>Z35wnwCNfNeIWJ+hemnkRW6O1lgp/onCrMldY2gTQQw=</DigestValue>
      </Reference>
      <Reference URI="/xl/worksheets/sheet4.xml?ContentType=application/vnd.openxmlformats-officedocument.spreadsheetml.worksheet+xml">
        <DigestMethod Algorithm="http://www.w3.org/2001/04/xmlenc#sha256"/>
        <DigestValue>MHTSu45iD1b9nTsCdBOd9IjPxFb4sdS8nnOt1Mm64lk=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2026-05-13T18:43:26Z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{D7CFE168-8CF6-4C62-AC58-F1418DF9BF75}</SetupID>
          <SignatureText>Ruben A. Romero V.</SignatureText>
          <SignatureImage/>
          <SignatureComments/>
          <WindowsVersion>10.0</WindowsVersion>
          <OfficeVersion>16.0.19929/27</OfficeVersion>
          <ApplicationVersion>16.0.19929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2026-05-13T18:43:26Z</xd:SigningTime>
          <xd:SigningCertificate>
            <xd:Cert>
              <xd:CertDigest>
                <DigestMethod Algorithm="http://www.w3.org/2001/04/xmlenc#sha256"/>
                <DigestValue>178qwomSdW1+clWwRI+zslM3FjVoAEehs9sV8NpWNRE=</DigestValue>
              </xd:CertDigest>
              <xd:IssuerSerial>
                <X509IssuerName>C=PY, O=DOCUMENTA S.A., SERIALNUMBER=RUC80050172-1, CN=CA-DOCUMENTA S.A.</X509IssuerName>
                <X509SerialNumber>513115837429536008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MBAAB/AAAAAAAAAAAAAAAnGwAAogwAACBFTUYAAAEATBwAAKoAAAAGAAAAAAAAAAAAAAAAAAAAVgUAAAADAABYAQAAwgAAAAAAAAAAAAAAAAAAAMA/BQDQ9QIACgAAABAAAAAAAAAAAAAAAEsAAAAQAAAAAAAAAAUAAAAeAAAAGAAAAAAAAAAAAAAAFAEAAIAAAAAnAAAAGAAAAAEAAAAAAAAAAAAAAAAAAAAlAAAADAAAAAEAAABMAAAAZAAAAAAAAAAAAAAAEwEAAH8AAAAAAAAAAAAAABQ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TAQAAfwAAAAAAAAAAAAAAFAEAAIAAAAAhAPAAAAAAAAAAAAAAAIA/AAAAAAAAAAAAAIA/AAAAAAAAAAAAAAAAAAAAAAAAAAAAAAAAAAAAAAAAAAAlAAAADAAAAAAAAIAoAAAADAAAAAEAAAAnAAAAGAAAAAEAAAAAAAAA8PDwAAAAAAAlAAAADAAAAAEAAABMAAAAZAAAAAAAAAAAAAAAEwEAAH8AAAAAAAAAAAAAABQBAACAAAAAIQDwAAAAAAAAAAAAAACAPwAAAAAAAAAAAACAPwAAAAAAAAAAAAAAAAAAAAAAAAAAAAAAAAAAAAAAAAAAJQAAAAwAAAAAAACAKAAAAAwAAAABAAAAJwAAABgAAAABAAAAAAAAAPDw8AAAAAAAJQAAAAwAAAABAAAATAAAAGQAAAAAAAAAAAAAABMBAAB/AAAAAAAAAAAAAAAUAQAAgAAAACEA8AAAAAAAAAAAAAAAgD8AAAAAAAAAAAAAgD8AAAAAAAAAAAAAAAAAAAAAAAAAAAAAAAAAAAAAAAAAACUAAAAMAAAAAAAAgCgAAAAMAAAAAQAAACcAAAAYAAAAAQAAAAAAAADw8PAAAAAAACUAAAAMAAAAAQAAAEwAAABkAAAAAAAAAAAAAAATAQAAfwAAAAAAAAAAAAAAFAEAAIAAAAAhAPAAAAAAAAAAAAAAAIA/AAAAAAAAAAAAAIA/AAAAAAAAAAAAAAAAAAAAAAAAAAAAAAAAAAAAAAAAAAAlAAAADAAAAAAAAIAoAAAADAAAAAEAAAAnAAAAGAAAAAEAAAAAAAAA////AAAAAAAlAAAADAAAAAEAAABMAAAAZAAAAAAAAAAAAAAAEwEAAH8AAAAAAAAAAAAAABQBAACAAAAAIQDwAAAAAAAAAAAAAACAPwAAAAAAAAAAAACAPwAAAAAAAAAAAAAAAAAAAAAAAAAAAAAAAAAAAAAAAAAAJQAAAAwAAAAAAACAKAAAAAwAAAABAAAAJwAAABgAAAABAAAAAAAAAP///wAAAAAAJQAAAAwAAAABAAAATAAAAGQAAAAAAAAAAAAAABMBAAB/AAAAAAAAAAAAAAAU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VUVykHEAAAABAAAAAkAAABMAAAAAAAAAAAAAAAAAAAA//////////9gAAAAMQAzAC8ANQAvADIAMAAyADYAAAAGAAAABgAAAAQAAAAGAAAABAAAAAYAAAAGAAAABgAAAAYAAABLAAAAQAAAADAAAAAFAAAAIAAAAAEAAAABAAAAEAAAAAAAAAAAAAAAFAEAAIAAAAAAAAAAAAAAABQ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VRXKQQoAAABLAAAAAQAAAEwAAAAEAAAACQAAACcAAAAgAAAASwAAAFAAAABYABE6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LUAAABHAAAAKQAAADMAAACN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YAAABIAAAAJQAAAAwAAAAEAAAAVAAAALgAAAAqAAAAMwAAALQAAABHAAAAAQAAANF2yUFVFcpBKgAAADMAAAASAAAATAAAAAAAAAAAAAAAAAAAAP//////////cAAAAFIAdQBiAGUAbgAgAEEALgAgAFIAbwBtAGUAcgBvACAAVgAuAAoAAAAJAAAACQAAAAgAAAAJAAAABAAAAAoAAAADAAAABAAAAAoAAAAJAAAADgAAAAgAAAAGAAAACQAAAAQAAAAKAAAAAwAAAEsAAABAAAAAMAAAAAUAAAAgAAAAAQAAAAEAAAAQAAAAAAAAAAAAAAAUAQAAgAAAAAAAAAAAAAAAFAEAAIAAAAAlAAAADAAAAAIAAAAnAAAAGAAAAAUAAAAAAAAA////AAAAAAAlAAAADAAAAAUAAABMAAAAZAAAAAAAAABQAAAAEwEAAHwAAAAAAAAAUAAAABQ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8AAAACgAAAFAAAACpAAAAXAAAAAEAAADRdslBVRXKQQoAAABQAAAAHQAAAEwAAAAAAAAAAAAAAAAAAAD//////////4gAAABSAHUAYgBlAG4AIABBAHUAcgBlAGwAaQBvACAAUgBvAG0AZQByAG8AIABWAGEAbABsAGUAagBvAHMA8NsHAAAABwAAAAcAAAAGAAAABwAAAAMAAAAHAAAABwAAAAQAAAAGAAAAAwAAAAMAAAAHAAAAAwAAAAcAAAAHAAAACQAAAAYAAAAEAAAABwAAAAMAAAAHAAAABgAAAAMAAAADAAAABgAAAAMAAAAHAAAABQAAAEsAAABAAAAAMAAAAAUAAAAgAAAAAQAAAAEAAAAQAAAAAAAAAAAAAAAUAQAAgAAAAAAAAAAAAAAAFA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MAAAAAKAAAAYAAAAHIAAABsAAAAAQAAANF2yUFVFcpBCgAAAGAAAAATAAAATAAAAAAAAAAAAAAAAAAAAP//////////dAAAAFIAZQBwAHIAZQBzAGUAbgB0AGEAbgB0AGUAIABMAGUAZwBhAGwArZcHAAAABgAAAAcAAAAEAAAABgAAAAUAAAAGAAAABwAAAAQAAAAGAAAABwAAAAQAAAAGAAAAAwAAAAUAAAAGAAAABwAAAAYAAAADAAAASwAAAEAAAAAwAAAABQAAACAAAAABAAAAAQAAABAAAAAAAAAAAAAAABQBAACAAAAAAAAAAAAAAAAUAQAAgAAAACUAAAAMAAAAAgAAACcAAAAYAAAABQAAAAAAAAD///8AAAAAACUAAAAMAAAABQAAAEwAAABkAAAACQAAAHAAAAAKAQAAfAAAAAkAAABwAAAAAgEAAA0AAAAhAPAAAAAAAAAAAAAAAIA/AAAAAAAAAAAAAIA/AAAAAAAAAAAAAAAAAAAAAAAAAAAAAAAAAAAAAAAAAAAlAAAADAAAAAAAAIAoAAAADAAAAAUAAAAlAAAADAAAAAEAAAAYAAAADAAAAAAAAAASAAAADAAAAAEAAAAWAAAADAAAAAAAAABUAAAASAEAAAoAAABwAAAACQEAAHwAAAABAAAA0XbJQVUVykEKAAAAcAAAACoAAABMAAAABAAAAAkAAABwAAAACwEAAH0AAACgAAAARgBpAHIAbQBhAGQAbwAgAHAAbwByADoAIABSAFUAQgBFAE4AIABBAFUAUgBFAEwASQBPACAAUgBPAE0ARQBSAE8AIABWAEEATABMAEUASgBPAFMABgAAAAMAAAAEAAAACQAAAAYAAAAHAAAABwAAAAMAAAAHAAAABwAAAAQAAAADAAAAAwAAAAcAAAAIAAAABwAAAAYAAAAIAAAAAwAAAAcAAAAIAAAABwAAAAYAAAAFAAAAAwAAAAkAAAADAAAABwAAAAkAAAAKAAAABgAAAAcAAAAJAAAAAwAAAAcAAAAHAAAABQAAAAUAAAAGAAAABAAAAAkAAAAGAAAAFgAAAAwAAAAAAAAAJQAAAAwAAAACAAAADgAAABQAAAAAAAAAEAAAABQAAAA=</Object>
  <Object Id="idInvalidSigLnImg">AQAAAGwAAAAAAAAAAAAAABMBAAB/AAAAAAAAAAAAAAAnGwAAogwAACBFTUYAAAEAzCAAALEAAAAGAAAAAAAAAAAAAAAAAAAAVgUAAAADAABYAQAAwgAAAAAAAAAAAAAAAAAAAMA/BQDQ9QIACgAAABAAAAAAAAAAAAAAAEsAAAAQAAAAAAAAAAUAAAAeAAAAGAAAAAAAAAAAAAAAFAEAAIAAAAAnAAAAGAAAAAEAAAAAAAAAAAAAAAAAAAAlAAAADAAAAAEAAABMAAAAZAAAAAAAAAAAAAAAEwEAAH8AAAAAAAAAAAAAABQ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TAQAAfwAAAAAAAAAAAAAAFAEAAIAAAAAhAPAAAAAAAAAAAAAAAIA/AAAAAAAAAAAAAIA/AAAAAAAAAAAAAAAAAAAAAAAAAAAAAAAAAAAAAAAAAAAlAAAADAAAAAAAAIAoAAAADAAAAAEAAAAnAAAAGAAAAAEAAAAAAAAA8PDwAAAAAAAlAAAADAAAAAEAAABMAAAAZAAAAAAAAAAAAAAAEwEAAH8AAAAAAAAAAAAAABQBAACAAAAAIQDwAAAAAAAAAAAAAACAPwAAAAAAAAAAAACAPwAAAAAAAAAAAAAAAAAAAAAAAAAAAAAAAAAAAAAAAAAAJQAAAAwAAAAAAACAKAAAAAwAAAABAAAAJwAAABgAAAABAAAAAAAAAPDw8AAAAAAAJQAAAAwAAAABAAAATAAAAGQAAAAAAAAAAAAAABMBAAB/AAAAAAAAAAAAAAAUAQAAgAAAACEA8AAAAAAAAAAAAAAAgD8AAAAAAAAAAAAAgD8AAAAAAAAAAAAAAAAAAAAAAAAAAAAAAAAAAAAAAAAAACUAAAAMAAAAAAAAgCgAAAAMAAAAAQAAACcAAAAYAAAAAQAAAAAAAADw8PAAAAAAACUAAAAMAAAAAQAAAEwAAABkAAAAAAAAAAAAAAATAQAAfwAAAAAAAAAAAAAAFAEAAIAAAAAhAPAAAAAAAAAAAAAAAIA/AAAAAAAAAAAAAIA/AAAAAAAAAAAAAAAAAAAAAAAAAAAAAAAAAAAAAAAAAAAlAAAADAAAAAAAAIAoAAAADAAAAAEAAAAnAAAAGAAAAAEAAAAAAAAA////AAAAAAAlAAAADAAAAAEAAABMAAAAZAAAAAAAAAAAAAAAEwEAAH8AAAAAAAAAAAAAABQBAACAAAAAIQDwAAAAAAAAAAAAAACAPwAAAAAAAAAAAACAPwAAAAAAAAAAAAAAAAAAAAAAAAAAAAAAAAAAAAAAAAAAJQAAAAwAAAAAAACAKAAAAAwAAAABAAAAJwAAABgAAAABAAAAAAAAAP///wAAAAAAJQAAAAwAAAABAAAATAAAAGQAAAAAAAAAAAAAABMBAAB/AAAAAAAAAAAAAAAU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LADAAAKAAAAAwAAABcAAAAQAAAACgAAAAMAAAAOAAAADgAAAAAA/wEAAAAAAAAAAAAAgD8AAAAAAAAAAAAAgD8AAAAAAAAAAP///wAAAAAAbAAAADQAAACgAAAAEAMAAA4AAAAOAAAAKAAAAA4AAAAOAAAAAQAgAAMAAAAQAwAAAAAAAAAAAAAAAAAAAAAAAAAA/wAA/wAA/wAAAAAAAAAAAAAAAAAAAB4fH4oYGRluAAAAAAAAAAAODzk9NTfW5gAAAAAAAAAAAAAAAAAAAAA7Pe3/AAAAAAAAAAAAAAAAOjs7pjg6Ov84Ojr/CwsLMQAAAAAODzk9NTfW5gAAAAAAAAAAOz3t/wAAAAAAAAAAAAAAAAAAAAA6Ozumpqen//r6+v9OUFD/kZKS/wAAAAAODzk9NTfW5js97f8AAAAAAAAAAAAAAAAAAAAAAAAAADo7O6amp6f/+vr6//r6+v/6+vr/rKysrwAAAAA7Pe3/NTfW5gAAAAAAAAAAAAAAAAAAAAAAAAAAOjs7pqanp//6+vr/+vr6/zw8PD0AAAAAOz3t/wAAAAAODzk9NTfW5gAAAAAAAAAAAAAAAAAAAAA6Ozumpqen//r6+v88PDw9AAAAADs97f8AAAAAAAAAAAAAAAAODzk9NTfW5gAAAAAAAAAAAAAAADo7O6aRkpL/ODo6/zg6Ov8SEhJRAAAAAAAAAAAAAAAAAAAAAAAAAAAAAAAAAAAAAAAAAAAAAAAAOjs7pk5QUP/6+vr/+vr6/6+vr/E7Ozt7SUtLzAAAAAAAAAAAAAAAAAAAAAAAAAAAAAAAAAAAAABFR0f2+vr6//r6+v/6+vr/+vr6//r6+v9ISkr4CwsLMQAAAAAAAAAAAAAAAAAAAAAAAAAAGBkZboiJifb6+vr/+vr6//r6+v/6+vr/+vr6/6anp/8eHx+KAAAAAAAAAAAAAAAAAAAAAAAAAAAYGRluiImJ9vr6+v/6+vr/+vr6//r6+v/6+vr/pqen/x4fH4oAAAAAAAAAAAAAAAAAAAAAAAAAAAsLCzFISkr4+vr6//r6+v/6+vr/+vr6//r6+v9dXl72EhISUQAAAAAAAAAAAAAAAAAAAAAAAAAAAAAAAB4fH4pmZ2f/+vr6//r6+v/6+vr/e319/zk7O7sAAAAAAAAAAAAAAAAAAAAAAAAAAAAAAAAAAAAAAAAAABgZGW44Ojr/ODo6/zg6Ov8eHx+K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VUVykEjAAAABAAAAA8AAABMAAAAAAAAAAAAAAAAAAAA//////////9sAAAARgBpAHIAbQBhACAAbgBvACAAdgDhAGwAaQBkAGEAL48GAAAAAwAAAAQAAAAJAAAABgAAAAMAAAAHAAAABwAAAAMAAAAFAAAABgAAAAMAAAADAAAABwAAAAYAAABLAAAAQAAAADAAAAAFAAAAIAAAAAEAAAABAAAAEAAAAAAAAAAAAAAAFAEAAIAAAAAAAAAAAAAAABQ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VRXKQQoAAABLAAAAAQAAAEwAAAAEAAAACQAAACcAAAAgAAAASwAAAFAAAABYABbU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LUAAABHAAAAKQAAADMAAACN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YAAABIAAAAJQAAAAwAAAAEAAAAVAAAALgAAAAqAAAAMwAAALQAAABHAAAAAQAAANF2yUFVFcpBKgAAADMAAAASAAAATAAAAAAAAAAAAAAAAAAAAP//////////cAAAAFIAdQBiAGUAbgAgAEEALgAgAFIAbwBtAGUAcgBvACAAVgAuAAoAAAAJAAAACQAAAAgAAAAJAAAABAAAAAoAAAADAAAABAAAAAoAAAAJAAAADgAAAAgAAAAGAAAACQAAAAQAAAAKAAAAAwAAAEsAAABAAAAAMAAAAAUAAAAgAAAAAQAAAAEAAAAQAAAAAAAAAAAAAAAUAQAAgAAAAAAAAAAAAAAAFAEAAIAAAAAlAAAADAAAAAIAAAAnAAAAGAAAAAUAAAAAAAAA////AAAAAAAlAAAADAAAAAUAAABMAAAAZAAAAAAAAABQAAAAEwEAAHwAAAAAAAAAUAAAABQ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8AAAACgAAAFAAAACpAAAAXAAAAAEAAADRdslBVRXKQQoAAABQAAAAHQAAAEwAAAAAAAAAAAAAAAAAAAD//////////4gAAABSAHUAYgBlAG4AIABBAHUAcgBlAGwAaQBvACAAUgBvAG0AZQByAG8AIABWAGEAbABsAGUAagBvAHMAndMHAAAABwAAAAcAAAAGAAAABwAAAAMAAAAHAAAABwAAAAQAAAAGAAAAAwAAAAMAAAAHAAAAAwAAAAcAAAAHAAAACQAAAAYAAAAEAAAABwAAAAMAAAAHAAAABgAAAAMAAAADAAAABgAAAAMAAAAHAAAABQAAAEsAAABAAAAAMAAAAAUAAAAgAAAAAQAAAAEAAAAQAAAAAAAAAAAAAAAUAQAAgAAAAAAAAAAAAAAAFA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MAAAAAKAAAAYAAAAHIAAABsAAAAAQAAANF2yUFVFcpBCgAAAGAAAAATAAAATAAAAAAAAAAAAAAAAAAAAP//////////dAAAAFIAZQBwAHIAZQBzAGUAbgB0AGEAbgB0AGUAIABMAGUAZwBhAGwAUksHAAAABgAAAAcAAAAEAAAABgAAAAUAAAAGAAAABwAAAAQAAAAGAAAABwAAAAQAAAAGAAAAAwAAAAUAAAAGAAAABwAAAAYAAAADAAAASwAAAEAAAAAwAAAABQAAACAAAAABAAAAAQAAABAAAAAAAAAAAAAAABQBAACAAAAAAAAAAAAAAAAUAQAAgAAAACUAAAAMAAAAAgAAACcAAAAYAAAABQAAAAAAAAD///8AAAAAACUAAAAMAAAABQAAAEwAAABkAAAACQAAAHAAAAAKAQAAfAAAAAkAAABwAAAAAgEAAA0AAAAhAPAAAAAAAAAAAAAAAIA/AAAAAAAAAAAAAIA/AAAAAAAAAAAAAAAAAAAAAAAAAAAAAAAAAAAAAAAAAAAlAAAADAAAAAAAAIAoAAAADAAAAAUAAAAlAAAADAAAAAEAAAAYAAAADAAAAAAAAAASAAAADAAAAAEAAAAWAAAADAAAAAAAAABUAAAASAEAAAoAAABwAAAACQEAAHwAAAABAAAA0XbJQVUVykEKAAAAcAAAACoAAABMAAAABAAAAAkAAABwAAAACwEAAH0AAACgAAAARgBpAHIAbQBhAGQAbwAgAHAAbwByADoAIABSAFUAQgBFAE4AIABBAFUAUgBFAEwASQBPACAAUgBPAE0ARQBSAE8AIABWAEEATABMAEUASgBPAFMABgAAAAMAAAAEAAAACQAAAAYAAAAHAAAABwAAAAMAAAAHAAAABwAAAAQAAAADAAAAAwAAAAcAAAAIAAAABwAAAAYAAAAIAAAAAwAAAAcAAAAIAAAABwAAAAYAAAAFAAAAAwAAAAkAAAADAAAABwAAAAkAAAAKAAAABgAAAAcAAAAJAAAAAwAAAAcAAAAHAAAABQAAAAUAAAAGAAAABAAAAAk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Índice</vt:lpstr>
      <vt:lpstr>1.1</vt:lpstr>
      <vt:lpstr>1.2</vt:lpstr>
      <vt:lpstr>1.3</vt:lpstr>
      <vt:lpstr>'1.1'!Títulos_a_imprimir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Vicente Servin</cp:lastModifiedBy>
  <cp:lastPrinted>2022-10-04T17:59:56Z</cp:lastPrinted>
  <dcterms:created xsi:type="dcterms:W3CDTF">2006-11-30T13:09:28Z</dcterms:created>
  <dcterms:modified xsi:type="dcterms:W3CDTF">2026-05-12T19:36:03Z</dcterms:modified>
</cp:coreProperties>
</file>