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5"/>
  <workbookPr defaultThemeVersion="202300"/>
  <mc:AlternateContent xmlns:mc="http://schemas.openxmlformats.org/markup-compatibility/2006">
    <mc:Choice Requires="x15">
      <x15ac:absPath xmlns:x15ac="http://schemas.microsoft.com/office/spreadsheetml/2010/11/ac" url="C:\Users\Gladys Estigarribia\Documents\Mazzei\08-SIV\Documentos SIV\Presentaciones EEFF\"/>
    </mc:Choice>
  </mc:AlternateContent>
  <xr:revisionPtr revIDLastSave="0" documentId="13_ncr:201_{E4E213E4-DA8C-412B-B05F-B3FF59D29486}"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1" l="1"/>
  <c r="I92" i="1"/>
  <c r="H92" i="1"/>
  <c r="G92" i="1"/>
  <c r="E92" i="1"/>
  <c r="B85" i="1" l="1"/>
  <c r="B86" i="1" s="1"/>
  <c r="B87" i="1" s="1"/>
  <c r="B88" i="1" s="1"/>
  <c r="B89" i="1" s="1"/>
  <c r="B90" i="1" s="1"/>
  <c r="B91" i="1" s="1"/>
</calcChain>
</file>

<file path=xl/sharedStrings.xml><?xml version="1.0" encoding="utf-8"?>
<sst xmlns="http://schemas.openxmlformats.org/spreadsheetml/2006/main" count="101" uniqueCount="78">
  <si>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</si>
  <si>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</si>
  <si>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</si>
  <si>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</si>
  <si>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</si>
  <si>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</si>
  <si>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</si>
  <si>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</si>
  <si>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</si>
  <si>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</si>
  <si>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</si>
  <si>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</si>
  <si>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</si>
  <si>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</si>
  <si>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</si>
  <si>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</si>
  <si>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</si>
  <si>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</si>
  <si>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</si>
  <si>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</si>
  <si>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</si>
  <si>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</si>
  <si>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</si>
  <si>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</si>
  <si>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</si>
  <si>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</si>
  <si>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</si>
  <si>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</si>
  <si>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</si>
  <si>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</si>
  <si>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</si>
  <si>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</si>
  <si>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</si>
  <si>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</si>
  <si>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</si>
  <si>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</si>
  <si>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</si>
  <si>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</si>
  <si>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</si>
  <si>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</si>
  <si>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</si>
  <si>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</si>
  <si>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</si>
  <si>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</si>
  <si>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</si>
  <si>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</si>
  <si>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</si>
  <si>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</si>
  <si>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</si>
  <si>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</si>
  <si>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</si>
  <si>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</si>
  <si>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</si>
  <si>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</si>
  <si>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</si>
  <si>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</si>
  <si>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</si>
  <si>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</si>
  <si>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</si>
  <si>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</si>
  <si>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</si>
  <si>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</si>
  <si>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</si>
  <si>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</si>
  <si>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</si>
  <si>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</si>
  <si>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</si>
  <si>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</si>
  <si>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</si>
  <si>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</si>
  <si>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</si>
  <si>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</si>
  <si>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</si>
  <si>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</si>
  <si>
    <t>INFORMACIÓN AL 31/03/2025</t>
  </si>
  <si>
    <t>Gerente Industrial</t>
  </si>
  <si>
    <t>Norman Rafael Urbieta Gonzalez</t>
  </si>
  <si>
    <t>RES. SIV N° SAE_04_09052025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</si>
</sst>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xf numFmtId="0" fontId="4" fillId="0" borderId="12" xfId="1" applyFont="1" applyBorder="1" applyAlignment="1">
      <alignment horizontal="left"/>
    </xf>
    <xf numFmtId="0" fontId="4" fillId="0" borderId="14" xfId="1"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14" fontId="4" fillId="0" borderId="1" xfId="0" applyNumberFormat="1" applyFont="1" applyBorder="1" applyAlignment="1">
      <alignment horizontal="center"/>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0" fontId="4" fillId="0" borderId="5" xfId="1" applyFont="1" applyBorder="1" applyAlignment="1">
      <alignment horizontal="left"/>
    </xf>
    <xf numFmtId="0" fontId="4" fillId="0" borderId="6" xfId="1" applyFont="1" applyBorder="1" applyAlignment="1">
      <alignment horizontal="left"/>
    </xf>
    <xf numFmtId="0" fontId="4" fillId="0" borderId="0" xfId="0" applyFont="1" applyAlignment="1">
      <alignment horizontal="justify" vertical="justify" wrapText="1"/>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1" fontId="4" fillId="0" borderId="1" xfId="3" applyFont="1" applyBorder="1" applyAlignment="1">
      <alignment horizontal="center"/>
    </xf>
    <xf numFmtId="0" fontId="2" fillId="2" borderId="0" xfId="0" applyFont="1" applyFill="1" applyAlignment="1">
      <alignment horizontal="center" vertical="center" wrapText="1"/>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9"/>
  <sheetViews>
    <sheetView showGridLines="0" tabSelected="1" view="pageBreakPreview" zoomScale="80" zoomScaleNormal="100" zoomScaleSheetLayoutView="80" workbookViewId="0">
      <selection activeCell="B8" sqref="B8"/>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3" spans="2:10" x14ac:dyDescent="0.3">
      <c r="B3" s="2" t="s">
        <v>77</v>
      </c>
    </row>
    <row r="5" spans="2:10" ht="23.4" x14ac:dyDescent="0.45">
      <c r="B5" s="53" t="s">
        <v>23</v>
      </c>
      <c r="C5" s="53"/>
      <c r="D5" s="53"/>
      <c r="E5" s="53"/>
      <c r="F5" s="53"/>
      <c r="G5" s="53"/>
      <c r="H5" s="53"/>
      <c r="I5" s="53"/>
      <c r="J5" s="53"/>
    </row>
    <row r="6" spans="2:10" x14ac:dyDescent="0.3">
      <c r="B6" s="54" t="s">
        <v>24</v>
      </c>
      <c r="C6" s="54"/>
      <c r="D6" s="54"/>
      <c r="E6" s="54"/>
      <c r="F6" s="54"/>
      <c r="G6" s="54"/>
      <c r="H6" s="54"/>
      <c r="I6" s="54"/>
      <c r="J6" s="54"/>
    </row>
    <row r="8" spans="2:10" x14ac:dyDescent="0.3">
      <c r="B8" s="20" t="s">
        <v>74</v>
      </c>
    </row>
    <row r="10" spans="2:10" x14ac:dyDescent="0.3">
      <c r="B10" s="2" t="s">
        <v>25</v>
      </c>
    </row>
    <row r="11" spans="2:10" x14ac:dyDescent="0.3">
      <c r="B11" s="4" t="s">
        <v>59</v>
      </c>
    </row>
    <row r="12" spans="2:10" x14ac:dyDescent="0.3">
      <c r="B12" s="2" t="s">
        <v>26</v>
      </c>
    </row>
    <row r="13" spans="2:10" ht="14.4" customHeight="1" x14ac:dyDescent="0.3">
      <c r="B13" s="58" t="s">
        <v>61</v>
      </c>
      <c r="C13" s="58"/>
      <c r="D13" s="58"/>
      <c r="E13" s="58"/>
      <c r="F13" s="58"/>
      <c r="G13" s="58"/>
      <c r="H13" s="58"/>
      <c r="I13" s="58"/>
      <c r="J13" s="58"/>
    </row>
    <row r="14" spans="2:10" x14ac:dyDescent="0.3">
      <c r="B14" s="58"/>
      <c r="C14" s="58"/>
      <c r="D14" s="58"/>
      <c r="E14" s="58"/>
      <c r="F14" s="58"/>
      <c r="G14" s="58"/>
      <c r="H14" s="58"/>
      <c r="I14" s="58"/>
      <c r="J14" s="58"/>
    </row>
    <row r="15" spans="2:10" x14ac:dyDescent="0.3">
      <c r="B15" s="58"/>
      <c r="C15" s="58"/>
      <c r="D15" s="58"/>
      <c r="E15" s="58"/>
      <c r="F15" s="58"/>
      <c r="G15" s="58"/>
      <c r="H15" s="58"/>
      <c r="I15" s="58"/>
      <c r="J15" s="58"/>
    </row>
    <row r="16" spans="2:10" x14ac:dyDescent="0.3">
      <c r="B16" s="58"/>
      <c r="C16" s="58"/>
      <c r="D16" s="58"/>
      <c r="E16" s="58"/>
      <c r="F16" s="58"/>
      <c r="G16" s="58"/>
      <c r="H16" s="58"/>
      <c r="I16" s="58"/>
      <c r="J16" s="58"/>
    </row>
    <row r="17" spans="2:10" x14ac:dyDescent="0.3">
      <c r="B17" s="58"/>
      <c r="C17" s="58"/>
      <c r="D17" s="58"/>
      <c r="E17" s="58"/>
      <c r="F17" s="58"/>
      <c r="G17" s="58"/>
      <c r="H17" s="58"/>
      <c r="I17" s="58"/>
      <c r="J17" s="58"/>
    </row>
    <row r="18" spans="2:10" x14ac:dyDescent="0.3">
      <c r="B18" s="58"/>
      <c r="C18" s="58"/>
      <c r="D18" s="58"/>
      <c r="E18" s="58"/>
      <c r="F18" s="58"/>
      <c r="G18" s="58"/>
      <c r="H18" s="58"/>
      <c r="I18" s="58"/>
      <c r="J18" s="58"/>
    </row>
    <row r="19" spans="2:10" x14ac:dyDescent="0.3">
      <c r="B19" s="58"/>
      <c r="C19" s="58"/>
      <c r="D19" s="58"/>
      <c r="E19" s="58"/>
      <c r="F19" s="58"/>
      <c r="G19" s="58"/>
      <c r="H19" s="58"/>
      <c r="I19" s="58"/>
      <c r="J19" s="58"/>
    </row>
    <row r="20" spans="2:10" x14ac:dyDescent="0.3">
      <c r="B20" s="58"/>
      <c r="C20" s="58"/>
      <c r="D20" s="58"/>
      <c r="E20" s="58"/>
      <c r="F20" s="58"/>
      <c r="G20" s="58"/>
      <c r="H20" s="58"/>
      <c r="I20" s="58"/>
      <c r="J20" s="58"/>
    </row>
    <row r="21" spans="2:10" x14ac:dyDescent="0.3">
      <c r="B21" s="58"/>
      <c r="C21" s="58"/>
      <c r="D21" s="58"/>
      <c r="E21" s="58"/>
      <c r="F21" s="58"/>
      <c r="G21" s="58"/>
      <c r="H21" s="58"/>
      <c r="I21" s="58"/>
      <c r="J21" s="58"/>
    </row>
    <row r="22" spans="2:10" x14ac:dyDescent="0.3">
      <c r="B22" s="58"/>
      <c r="C22" s="58"/>
      <c r="D22" s="58"/>
      <c r="E22" s="58"/>
      <c r="F22" s="58"/>
      <c r="G22" s="58"/>
      <c r="H22" s="58"/>
      <c r="I22" s="58"/>
      <c r="J22" s="58"/>
    </row>
    <row r="23" spans="2:10" x14ac:dyDescent="0.3">
      <c r="B23" s="58"/>
      <c r="C23" s="58"/>
      <c r="D23" s="58"/>
      <c r="E23" s="58"/>
      <c r="F23" s="58"/>
      <c r="G23" s="58"/>
      <c r="H23" s="58"/>
      <c r="I23" s="58"/>
      <c r="J23" s="58"/>
    </row>
    <row r="24" spans="2:10" x14ac:dyDescent="0.3">
      <c r="B24" s="58"/>
      <c r="C24" s="58"/>
      <c r="D24" s="58"/>
      <c r="E24" s="58"/>
      <c r="F24" s="58"/>
      <c r="G24" s="58"/>
      <c r="H24" s="58"/>
      <c r="I24" s="58"/>
      <c r="J24" s="58"/>
    </row>
    <row r="25" spans="2:10" x14ac:dyDescent="0.3">
      <c r="B25" s="58"/>
      <c r="C25" s="58"/>
      <c r="D25" s="58"/>
      <c r="E25" s="58"/>
      <c r="F25" s="58"/>
      <c r="G25" s="58"/>
      <c r="H25" s="58"/>
      <c r="I25" s="58"/>
      <c r="J25" s="58"/>
    </row>
    <row r="26" spans="2:10" x14ac:dyDescent="0.3">
      <c r="B26" s="58"/>
      <c r="C26" s="58"/>
      <c r="D26" s="58"/>
      <c r="E26" s="58"/>
      <c r="F26" s="58"/>
      <c r="G26" s="58"/>
      <c r="H26" s="58"/>
      <c r="I26" s="58"/>
      <c r="J26" s="58"/>
    </row>
    <row r="27" spans="2:10" x14ac:dyDescent="0.3">
      <c r="B27" s="58"/>
      <c r="C27" s="58"/>
      <c r="D27" s="58"/>
      <c r="E27" s="58"/>
      <c r="F27" s="58"/>
      <c r="G27" s="58"/>
      <c r="H27" s="58"/>
      <c r="I27" s="58"/>
      <c r="J27" s="58"/>
    </row>
    <row r="28" spans="2:10" x14ac:dyDescent="0.3">
      <c r="B28" s="58"/>
      <c r="C28" s="58"/>
      <c r="D28" s="58"/>
      <c r="E28" s="58"/>
      <c r="F28" s="58"/>
      <c r="G28" s="58"/>
      <c r="H28" s="58"/>
      <c r="I28" s="58"/>
      <c r="J28" s="58"/>
    </row>
    <row r="29" spans="2:10" x14ac:dyDescent="0.3">
      <c r="B29" s="58"/>
      <c r="C29" s="58"/>
      <c r="D29" s="58"/>
      <c r="E29" s="58"/>
      <c r="F29" s="58"/>
      <c r="G29" s="58"/>
      <c r="H29" s="58"/>
      <c r="I29" s="58"/>
      <c r="J29" s="58"/>
    </row>
    <row r="30" spans="2:10" x14ac:dyDescent="0.3">
      <c r="B30" s="58"/>
      <c r="C30" s="58"/>
      <c r="D30" s="58"/>
      <c r="E30" s="58"/>
      <c r="F30" s="58"/>
      <c r="G30" s="58"/>
      <c r="H30" s="58"/>
      <c r="I30" s="58"/>
      <c r="J30" s="58"/>
    </row>
    <row r="31" spans="2:10" x14ac:dyDescent="0.3">
      <c r="B31" s="58"/>
      <c r="C31" s="58"/>
      <c r="D31" s="58"/>
      <c r="E31" s="58"/>
      <c r="F31" s="58"/>
      <c r="G31" s="58"/>
      <c r="H31" s="58"/>
      <c r="I31" s="58"/>
      <c r="J31" s="58"/>
    </row>
    <row r="32" spans="2:10" x14ac:dyDescent="0.3">
      <c r="B32" s="58"/>
      <c r="C32" s="58"/>
      <c r="D32" s="58"/>
      <c r="E32" s="58"/>
      <c r="F32" s="58"/>
      <c r="G32" s="58"/>
      <c r="H32" s="58"/>
      <c r="I32" s="58"/>
      <c r="J32" s="58"/>
    </row>
    <row r="33" spans="2:10" x14ac:dyDescent="0.3">
      <c r="B33" s="58"/>
      <c r="C33" s="58"/>
      <c r="D33" s="58"/>
      <c r="E33" s="58"/>
      <c r="F33" s="58"/>
      <c r="G33" s="58"/>
      <c r="H33" s="58"/>
      <c r="I33" s="58"/>
      <c r="J33" s="58"/>
    </row>
    <row r="34" spans="2:10" x14ac:dyDescent="0.3">
      <c r="B34" s="58"/>
      <c r="C34" s="58"/>
      <c r="D34" s="58"/>
      <c r="E34" s="58"/>
      <c r="F34" s="58"/>
      <c r="G34" s="58"/>
      <c r="H34" s="58"/>
      <c r="I34" s="58"/>
      <c r="J34" s="58"/>
    </row>
    <row r="35" spans="2:10" x14ac:dyDescent="0.3">
      <c r="B35" s="58"/>
      <c r="C35" s="58"/>
      <c r="D35" s="58"/>
      <c r="E35" s="58"/>
      <c r="F35" s="58"/>
      <c r="G35" s="58"/>
      <c r="H35" s="58"/>
      <c r="I35" s="58"/>
      <c r="J35" s="58"/>
    </row>
    <row r="36" spans="2:10" x14ac:dyDescent="0.3">
      <c r="B36" s="58"/>
      <c r="C36" s="58"/>
      <c r="D36" s="58"/>
      <c r="E36" s="58"/>
      <c r="F36" s="58"/>
      <c r="G36" s="58"/>
      <c r="H36" s="58"/>
      <c r="I36" s="58"/>
      <c r="J36" s="58"/>
    </row>
    <row r="38" spans="2:10" x14ac:dyDescent="0.3">
      <c r="B38" s="4" t="s">
        <v>60</v>
      </c>
    </row>
    <row r="39" spans="2:10" x14ac:dyDescent="0.3">
      <c r="B39" s="2" t="s">
        <v>27</v>
      </c>
    </row>
    <row r="40" spans="2:10" ht="14.4" customHeight="1" x14ac:dyDescent="0.3">
      <c r="B40" s="50" t="s">
        <v>67</v>
      </c>
      <c r="C40" s="50"/>
      <c r="D40" s="50" t="s">
        <v>68</v>
      </c>
      <c r="E40" s="50"/>
      <c r="F40" s="50"/>
      <c r="G40" s="50"/>
      <c r="H40" s="50" t="s">
        <v>69</v>
      </c>
      <c r="I40" s="50"/>
    </row>
    <row r="41" spans="2:10" x14ac:dyDescent="0.3">
      <c r="B41" s="36">
        <v>10919</v>
      </c>
      <c r="C41" s="36"/>
      <c r="D41" s="36" t="s">
        <v>70</v>
      </c>
      <c r="E41" s="36"/>
      <c r="F41" s="36"/>
      <c r="G41" s="36"/>
      <c r="H41" s="40">
        <v>42736</v>
      </c>
      <c r="I41" s="40"/>
    </row>
    <row r="43" spans="2:10" x14ac:dyDescent="0.3">
      <c r="B43" s="2" t="s">
        <v>28</v>
      </c>
    </row>
    <row r="44" spans="2:10" x14ac:dyDescent="0.3">
      <c r="B44" s="50" t="s">
        <v>67</v>
      </c>
      <c r="C44" s="50"/>
      <c r="D44" s="50" t="s">
        <v>68</v>
      </c>
      <c r="E44" s="50"/>
      <c r="F44" s="50"/>
      <c r="G44" s="50"/>
      <c r="H44" s="50" t="s">
        <v>69</v>
      </c>
      <c r="I44" s="50"/>
    </row>
    <row r="45" spans="2:10" x14ac:dyDescent="0.3">
      <c r="B45" s="36">
        <v>46699</v>
      </c>
      <c r="C45" s="36"/>
      <c r="D45" s="37" t="s">
        <v>71</v>
      </c>
      <c r="E45" s="38"/>
      <c r="F45" s="38"/>
      <c r="G45" s="39"/>
      <c r="H45" s="40">
        <v>42736</v>
      </c>
      <c r="I45" s="40"/>
    </row>
    <row r="46" spans="2:10" ht="29.4" customHeight="1" x14ac:dyDescent="0.3">
      <c r="B46" s="36">
        <v>68100</v>
      </c>
      <c r="C46" s="36"/>
      <c r="D46" s="42" t="s">
        <v>72</v>
      </c>
      <c r="E46" s="43"/>
      <c r="F46" s="43"/>
      <c r="G46" s="44"/>
      <c r="H46" s="40">
        <v>44044</v>
      </c>
      <c r="I46" s="40"/>
    </row>
    <row r="47" spans="2:10" x14ac:dyDescent="0.3">
      <c r="B47" s="36">
        <v>10999</v>
      </c>
      <c r="C47" s="36"/>
      <c r="D47" s="37" t="s">
        <v>73</v>
      </c>
      <c r="E47" s="38"/>
      <c r="F47" s="38"/>
      <c r="G47" s="39"/>
      <c r="H47" s="40">
        <v>45200</v>
      </c>
      <c r="I47" s="40"/>
    </row>
    <row r="49" spans="2:6" x14ac:dyDescent="0.3">
      <c r="B49" s="4" t="s">
        <v>64</v>
      </c>
    </row>
    <row r="50" spans="2:6" x14ac:dyDescent="0.3">
      <c r="B50" s="4" t="s">
        <v>66</v>
      </c>
    </row>
    <row r="51" spans="2:6" x14ac:dyDescent="0.3">
      <c r="B51" s="4" t="s">
        <v>62</v>
      </c>
    </row>
    <row r="52" spans="2:6" x14ac:dyDescent="0.3">
      <c r="B52" s="4" t="s">
        <v>63</v>
      </c>
    </row>
    <row r="53" spans="2:6" x14ac:dyDescent="0.3">
      <c r="B53" s="4" t="s">
        <v>65</v>
      </c>
    </row>
    <row r="55" spans="2:6" x14ac:dyDescent="0.3">
      <c r="B55" s="2" t="s">
        <v>29</v>
      </c>
    </row>
    <row r="56" spans="2:6" ht="14.4" customHeight="1" x14ac:dyDescent="0.3">
      <c r="B56" s="50" t="s">
        <v>30</v>
      </c>
      <c r="C56" s="50"/>
      <c r="D56" s="50" t="s">
        <v>51</v>
      </c>
      <c r="E56" s="50"/>
      <c r="F56" s="50"/>
    </row>
    <row r="57" spans="2:6" x14ac:dyDescent="0.3">
      <c r="B57" s="50" t="s">
        <v>58</v>
      </c>
      <c r="C57" s="50"/>
      <c r="D57" s="50"/>
      <c r="E57" s="50"/>
      <c r="F57" s="50"/>
    </row>
    <row r="58" spans="2:6" x14ac:dyDescent="0.3">
      <c r="B58" s="56" t="s">
        <v>52</v>
      </c>
      <c r="C58" s="56"/>
      <c r="D58" s="56" t="s">
        <v>1</v>
      </c>
      <c r="E58" s="56"/>
      <c r="F58" s="56"/>
    </row>
    <row r="59" spans="2:6" x14ac:dyDescent="0.3">
      <c r="B59" s="57" t="s">
        <v>52</v>
      </c>
      <c r="C59" s="57"/>
      <c r="D59" s="57" t="s">
        <v>3</v>
      </c>
      <c r="E59" s="57"/>
      <c r="F59" s="57"/>
    </row>
    <row r="60" spans="2:6" x14ac:dyDescent="0.3">
      <c r="B60" s="34" t="s">
        <v>52</v>
      </c>
      <c r="C60" s="35"/>
      <c r="D60" s="34" t="s">
        <v>5</v>
      </c>
      <c r="E60" s="55"/>
      <c r="F60" s="35"/>
    </row>
    <row r="61" spans="2:6" x14ac:dyDescent="0.3">
      <c r="B61" s="62" t="s">
        <v>53</v>
      </c>
      <c r="C61" s="65"/>
      <c r="D61" s="65"/>
      <c r="E61" s="65"/>
      <c r="F61" s="65"/>
    </row>
    <row r="62" spans="2:6" x14ac:dyDescent="0.3">
      <c r="B62" s="45" t="s">
        <v>7</v>
      </c>
      <c r="C62" s="45"/>
      <c r="D62" s="56" t="s">
        <v>1</v>
      </c>
      <c r="E62" s="56"/>
      <c r="F62" s="56"/>
    </row>
    <row r="63" spans="2:6" x14ac:dyDescent="0.3">
      <c r="B63" s="46" t="s">
        <v>8</v>
      </c>
      <c r="C63" s="46"/>
      <c r="D63" s="57" t="s">
        <v>21</v>
      </c>
      <c r="E63" s="57"/>
      <c r="F63" s="57"/>
    </row>
    <row r="64" spans="2:6" x14ac:dyDescent="0.3">
      <c r="B64" s="46" t="s">
        <v>9</v>
      </c>
      <c r="C64" s="46"/>
      <c r="D64" s="57" t="s">
        <v>3</v>
      </c>
      <c r="E64" s="57"/>
      <c r="F64" s="57"/>
    </row>
    <row r="65" spans="2:8" x14ac:dyDescent="0.3">
      <c r="B65" s="46" t="s">
        <v>9</v>
      </c>
      <c r="C65" s="46"/>
      <c r="D65" s="57" t="s">
        <v>22</v>
      </c>
      <c r="E65" s="57"/>
      <c r="F65" s="57"/>
    </row>
    <row r="66" spans="2:8" x14ac:dyDescent="0.3">
      <c r="B66" s="47" t="s">
        <v>9</v>
      </c>
      <c r="C66" s="47"/>
      <c r="D66" s="60" t="s">
        <v>5</v>
      </c>
      <c r="E66" s="60"/>
      <c r="F66" s="60"/>
    </row>
    <row r="67" spans="2:8" x14ac:dyDescent="0.3">
      <c r="B67" s="62" t="s">
        <v>55</v>
      </c>
      <c r="C67" s="65"/>
      <c r="D67" s="65"/>
      <c r="E67" s="65"/>
      <c r="F67" s="65"/>
    </row>
    <row r="68" spans="2:8" x14ac:dyDescent="0.3">
      <c r="B68" s="45" t="s">
        <v>10</v>
      </c>
      <c r="C68" s="45"/>
      <c r="D68" s="56" t="s">
        <v>12</v>
      </c>
      <c r="E68" s="56"/>
      <c r="F68" s="56"/>
    </row>
    <row r="69" spans="2:8" x14ac:dyDescent="0.3">
      <c r="B69" s="47" t="s">
        <v>11</v>
      </c>
      <c r="C69" s="47"/>
      <c r="D69" s="60" t="s">
        <v>13</v>
      </c>
      <c r="E69" s="60"/>
      <c r="F69" s="60"/>
    </row>
    <row r="70" spans="2:8" x14ac:dyDescent="0.3">
      <c r="B70" s="62" t="s">
        <v>54</v>
      </c>
      <c r="C70" s="65"/>
      <c r="D70" s="65"/>
      <c r="E70" s="65"/>
      <c r="F70" s="65"/>
    </row>
    <row r="71" spans="2:8" x14ac:dyDescent="0.3">
      <c r="B71" s="45" t="s">
        <v>18</v>
      </c>
      <c r="C71" s="45"/>
      <c r="D71" s="56" t="s">
        <v>3</v>
      </c>
      <c r="E71" s="56"/>
      <c r="F71" s="56"/>
    </row>
    <row r="72" spans="2:8" x14ac:dyDescent="0.3">
      <c r="B72" s="46" t="s">
        <v>31</v>
      </c>
      <c r="C72" s="46"/>
      <c r="D72" s="57" t="s">
        <v>34</v>
      </c>
      <c r="E72" s="57"/>
      <c r="F72" s="57"/>
    </row>
    <row r="73" spans="2:8" x14ac:dyDescent="0.3">
      <c r="B73" s="46" t="s">
        <v>32</v>
      </c>
      <c r="C73" s="46"/>
      <c r="D73" s="57" t="s">
        <v>14</v>
      </c>
      <c r="E73" s="57"/>
      <c r="F73" s="57"/>
    </row>
    <row r="74" spans="2:8" x14ac:dyDescent="0.3">
      <c r="B74" s="46" t="s">
        <v>75</v>
      </c>
      <c r="C74" s="46"/>
      <c r="D74" s="57" t="s">
        <v>76</v>
      </c>
      <c r="E74" s="57"/>
      <c r="F74" s="57"/>
    </row>
    <row r="75" spans="2:8" x14ac:dyDescent="0.3">
      <c r="B75" s="47" t="s">
        <v>33</v>
      </c>
      <c r="C75" s="47"/>
      <c r="D75" s="60" t="s">
        <v>35</v>
      </c>
      <c r="E75" s="60"/>
      <c r="F75" s="60"/>
    </row>
    <row r="77" spans="2:8" x14ac:dyDescent="0.3">
      <c r="B77" s="2" t="s">
        <v>36</v>
      </c>
    </row>
    <row r="78" spans="2:8" x14ac:dyDescent="0.3">
      <c r="B78" s="61" t="s">
        <v>42</v>
      </c>
      <c r="C78" s="61"/>
      <c r="D78" s="61"/>
      <c r="E78" s="61"/>
      <c r="F78" s="61"/>
      <c r="G78" s="61"/>
      <c r="H78" s="61"/>
    </row>
    <row r="79" spans="2:8" ht="28.8" x14ac:dyDescent="0.3">
      <c r="B79" s="62" t="s">
        <v>37</v>
      </c>
      <c r="C79" s="63"/>
      <c r="D79" s="31" t="s">
        <v>38</v>
      </c>
      <c r="E79" s="31" t="s">
        <v>39</v>
      </c>
      <c r="F79" s="31" t="s">
        <v>40</v>
      </c>
      <c r="G79" s="62" t="s">
        <v>41</v>
      </c>
      <c r="H79" s="65"/>
    </row>
    <row r="80" spans="2:8" x14ac:dyDescent="0.3">
      <c r="B80" s="64">
        <v>200000000000</v>
      </c>
      <c r="C80" s="64"/>
      <c r="D80" s="21">
        <v>42800000000</v>
      </c>
      <c r="E80" s="21">
        <v>42800000000</v>
      </c>
      <c r="F80" s="21">
        <v>38469990000</v>
      </c>
      <c r="G80" s="64">
        <v>10000000</v>
      </c>
      <c r="H80" s="64"/>
    </row>
    <row r="82" spans="2:10" x14ac:dyDescent="0.3">
      <c r="B82" s="61" t="s">
        <v>43</v>
      </c>
      <c r="C82" s="61"/>
      <c r="D82" s="61"/>
      <c r="E82" s="61"/>
      <c r="F82" s="61"/>
      <c r="G82" s="61"/>
      <c r="H82" s="61"/>
      <c r="I82" s="61"/>
      <c r="J82" s="61"/>
    </row>
    <row r="83" spans="2:10" ht="43.2" x14ac:dyDescent="0.3">
      <c r="B83" s="1" t="s">
        <v>17</v>
      </c>
      <c r="C83" s="48" t="s">
        <v>0</v>
      </c>
      <c r="D83" s="49"/>
      <c r="E83" s="1" t="s">
        <v>15</v>
      </c>
      <c r="F83" s="1" t="s">
        <v>44</v>
      </c>
      <c r="G83" s="1" t="s">
        <v>45</v>
      </c>
      <c r="H83" s="1" t="s">
        <v>48</v>
      </c>
      <c r="I83" s="1" t="s">
        <v>49</v>
      </c>
      <c r="J83" s="1" t="s">
        <v>50</v>
      </c>
    </row>
    <row r="84" spans="2:10" x14ac:dyDescent="0.3">
      <c r="B84" s="17">
        <v>1</v>
      </c>
      <c r="C84" s="32" t="s">
        <v>1</v>
      </c>
      <c r="D84" s="33"/>
      <c r="E84" s="9">
        <v>906</v>
      </c>
      <c r="F84" s="8" t="s">
        <v>16</v>
      </c>
      <c r="G84" s="9">
        <v>906</v>
      </c>
      <c r="H84" s="23">
        <v>9060000000</v>
      </c>
      <c r="I84" s="7">
        <v>0.21168224299065422</v>
      </c>
      <c r="J84" s="23">
        <v>9060000000</v>
      </c>
    </row>
    <row r="85" spans="2:10" x14ac:dyDescent="0.3">
      <c r="B85" s="18">
        <f>+B84+1</f>
        <v>2</v>
      </c>
      <c r="C85" s="34" t="s">
        <v>21</v>
      </c>
      <c r="D85" s="35"/>
      <c r="E85" s="12">
        <v>482</v>
      </c>
      <c r="F85" s="11" t="s">
        <v>16</v>
      </c>
      <c r="G85" s="12">
        <v>482</v>
      </c>
      <c r="H85" s="24">
        <v>4820000000</v>
      </c>
      <c r="I85" s="10">
        <v>0.11261682242990655</v>
      </c>
      <c r="J85" s="24">
        <v>4201427142.8571429</v>
      </c>
    </row>
    <row r="86" spans="2:10" x14ac:dyDescent="0.3">
      <c r="B86" s="18">
        <f t="shared" ref="B86:B91" si="0">+B85+1</f>
        <v>3</v>
      </c>
      <c r="C86" s="34" t="s">
        <v>2</v>
      </c>
      <c r="D86" s="35"/>
      <c r="E86" s="12">
        <v>482</v>
      </c>
      <c r="F86" s="11" t="s">
        <v>16</v>
      </c>
      <c r="G86" s="12">
        <v>482</v>
      </c>
      <c r="H86" s="25">
        <v>4820000000</v>
      </c>
      <c r="I86" s="13">
        <v>0.11261682242990655</v>
      </c>
      <c r="J86" s="25">
        <v>4201427142.8571429</v>
      </c>
    </row>
    <row r="87" spans="2:10" x14ac:dyDescent="0.3">
      <c r="B87" s="18">
        <f t="shared" si="0"/>
        <v>4</v>
      </c>
      <c r="C87" s="34" t="s">
        <v>3</v>
      </c>
      <c r="D87" s="35"/>
      <c r="E87" s="12">
        <v>482</v>
      </c>
      <c r="F87" s="11" t="s">
        <v>16</v>
      </c>
      <c r="G87" s="12">
        <v>482</v>
      </c>
      <c r="H87" s="25">
        <v>4820000000</v>
      </c>
      <c r="I87" s="13">
        <v>0.11261682242990655</v>
      </c>
      <c r="J87" s="25">
        <v>4201427142.8571429</v>
      </c>
    </row>
    <row r="88" spans="2:10" x14ac:dyDescent="0.3">
      <c r="B88" s="18">
        <f t="shared" si="0"/>
        <v>5</v>
      </c>
      <c r="C88" s="34" t="s">
        <v>22</v>
      </c>
      <c r="D88" s="35"/>
      <c r="E88" s="12">
        <v>482</v>
      </c>
      <c r="F88" s="11" t="s">
        <v>16</v>
      </c>
      <c r="G88" s="12">
        <v>482</v>
      </c>
      <c r="H88" s="25">
        <v>4820000000</v>
      </c>
      <c r="I88" s="13">
        <v>0.11261682242990655</v>
      </c>
      <c r="J88" s="25">
        <v>4201427142.8571429</v>
      </c>
    </row>
    <row r="89" spans="2:10" x14ac:dyDescent="0.3">
      <c r="B89" s="18">
        <f t="shared" si="0"/>
        <v>6</v>
      </c>
      <c r="C89" s="34" t="s">
        <v>4</v>
      </c>
      <c r="D89" s="35"/>
      <c r="E89" s="12">
        <v>482</v>
      </c>
      <c r="F89" s="11" t="s">
        <v>16</v>
      </c>
      <c r="G89" s="12">
        <v>482</v>
      </c>
      <c r="H89" s="25">
        <v>4820000000</v>
      </c>
      <c r="I89" s="13">
        <v>0.11261682242990655</v>
      </c>
      <c r="J89" s="25">
        <v>4201427142.8571429</v>
      </c>
    </row>
    <row r="90" spans="2:10" x14ac:dyDescent="0.3">
      <c r="B90" s="18">
        <f t="shared" si="0"/>
        <v>7</v>
      </c>
      <c r="C90" s="34" t="s">
        <v>5</v>
      </c>
      <c r="D90" s="35"/>
      <c r="E90" s="12">
        <v>482</v>
      </c>
      <c r="F90" s="11" t="s">
        <v>16</v>
      </c>
      <c r="G90" s="12">
        <v>482</v>
      </c>
      <c r="H90" s="25">
        <v>4820000000</v>
      </c>
      <c r="I90" s="13">
        <v>0.11261682242990655</v>
      </c>
      <c r="J90" s="25">
        <v>4201427142.8571429</v>
      </c>
    </row>
    <row r="91" spans="2:10" x14ac:dyDescent="0.3">
      <c r="B91" s="19">
        <f t="shared" si="0"/>
        <v>8</v>
      </c>
      <c r="C91" s="51" t="s">
        <v>6</v>
      </c>
      <c r="D91" s="52"/>
      <c r="E91" s="16">
        <v>482</v>
      </c>
      <c r="F91" s="15" t="s">
        <v>16</v>
      </c>
      <c r="G91" s="16">
        <v>482</v>
      </c>
      <c r="H91" s="26">
        <v>4820000000</v>
      </c>
      <c r="I91" s="14">
        <v>0.11261682242990655</v>
      </c>
      <c r="J91" s="26">
        <v>4201427142.8571429</v>
      </c>
    </row>
    <row r="92" spans="2:10" x14ac:dyDescent="0.3">
      <c r="B92" s="59" t="s">
        <v>47</v>
      </c>
      <c r="C92" s="59"/>
      <c r="D92" s="59"/>
      <c r="E92" s="29">
        <f>SUM(E84:E91)</f>
        <v>4280</v>
      </c>
      <c r="F92" s="28"/>
      <c r="G92" s="29">
        <f>SUM(G84:G91)</f>
        <v>4280</v>
      </c>
      <c r="H92" s="27">
        <f>SUM(H84:H91)</f>
        <v>42800000000</v>
      </c>
      <c r="I92" s="30">
        <f>SUM(I84:I91)</f>
        <v>1</v>
      </c>
      <c r="J92" s="27">
        <f>SUM(J84:J91)</f>
        <v>38469990000</v>
      </c>
    </row>
    <row r="93" spans="2:10" x14ac:dyDescent="0.3">
      <c r="B93" s="6"/>
      <c r="F93" s="22"/>
    </row>
    <row r="94" spans="2:10" x14ac:dyDescent="0.3">
      <c r="B94" s="2" t="s">
        <v>46</v>
      </c>
      <c r="D94" s="3"/>
      <c r="E94" s="3"/>
    </row>
    <row r="95" spans="2:10" x14ac:dyDescent="0.3">
      <c r="B95" s="4" t="s">
        <v>56</v>
      </c>
      <c r="D95" s="3"/>
      <c r="E95" s="3"/>
    </row>
    <row r="96" spans="2:10" x14ac:dyDescent="0.3">
      <c r="B96" s="41" t="s">
        <v>57</v>
      </c>
      <c r="C96" s="41"/>
      <c r="D96" s="41"/>
      <c r="E96" s="41"/>
      <c r="F96" s="41"/>
      <c r="G96" s="41"/>
      <c r="H96" s="41"/>
      <c r="I96" s="41"/>
      <c r="J96" s="41"/>
    </row>
    <row r="97" spans="2:10" x14ac:dyDescent="0.3">
      <c r="B97" s="41"/>
      <c r="C97" s="41"/>
      <c r="D97" s="41"/>
      <c r="E97" s="41"/>
      <c r="F97" s="41"/>
      <c r="G97" s="41"/>
      <c r="H97" s="41"/>
      <c r="I97" s="41"/>
      <c r="J97" s="41"/>
    </row>
    <row r="98" spans="2:10" x14ac:dyDescent="0.3">
      <c r="D98" s="3"/>
      <c r="E98" s="3"/>
    </row>
    <row r="99" spans="2:10" x14ac:dyDescent="0.3">
      <c r="B99" s="2" t="s">
        <v>20</v>
      </c>
    </row>
  </sheetData>
  <mergeCells count="74">
    <mergeCell ref="B68:C68"/>
    <mergeCell ref="B69:C69"/>
    <mergeCell ref="D68:F68"/>
    <mergeCell ref="B74:C74"/>
    <mergeCell ref="D74:F74"/>
    <mergeCell ref="B92:D92"/>
    <mergeCell ref="D69:F69"/>
    <mergeCell ref="D66:F66"/>
    <mergeCell ref="B82:J82"/>
    <mergeCell ref="B79:C79"/>
    <mergeCell ref="B80:C80"/>
    <mergeCell ref="G80:H80"/>
    <mergeCell ref="G79:H79"/>
    <mergeCell ref="B78:H78"/>
    <mergeCell ref="B73:C73"/>
    <mergeCell ref="B75:C75"/>
    <mergeCell ref="D75:F75"/>
    <mergeCell ref="D73:F73"/>
    <mergeCell ref="D72:F72"/>
    <mergeCell ref="C87:D87"/>
    <mergeCell ref="C88:D88"/>
    <mergeCell ref="C91:D91"/>
    <mergeCell ref="B5:J5"/>
    <mergeCell ref="B6:J6"/>
    <mergeCell ref="D60:F60"/>
    <mergeCell ref="D58:F58"/>
    <mergeCell ref="D59:F59"/>
    <mergeCell ref="B56:C56"/>
    <mergeCell ref="B58:C58"/>
    <mergeCell ref="D56:F56"/>
    <mergeCell ref="H40:I40"/>
    <mergeCell ref="H41:I41"/>
    <mergeCell ref="D41:G41"/>
    <mergeCell ref="B41:C41"/>
    <mergeCell ref="B13:J36"/>
    <mergeCell ref="B61:F61"/>
    <mergeCell ref="B57:F57"/>
    <mergeCell ref="B40:C40"/>
    <mergeCell ref="D40:G40"/>
    <mergeCell ref="B44:C44"/>
    <mergeCell ref="D44:G44"/>
    <mergeCell ref="H44:I44"/>
    <mergeCell ref="H45:I45"/>
    <mergeCell ref="B96:J97"/>
    <mergeCell ref="B46:C46"/>
    <mergeCell ref="D46:G46"/>
    <mergeCell ref="H46:I46"/>
    <mergeCell ref="B47:C47"/>
    <mergeCell ref="D47:G47"/>
    <mergeCell ref="H47:I47"/>
    <mergeCell ref="B62:C62"/>
    <mergeCell ref="B63:C63"/>
    <mergeCell ref="B64:C64"/>
    <mergeCell ref="B65:C65"/>
    <mergeCell ref="B66:C66"/>
    <mergeCell ref="C83:D83"/>
    <mergeCell ref="C89:D89"/>
    <mergeCell ref="C90:D90"/>
    <mergeCell ref="C84:D84"/>
    <mergeCell ref="C85:D85"/>
    <mergeCell ref="C86:D86"/>
    <mergeCell ref="B45:C45"/>
    <mergeCell ref="D45:G45"/>
    <mergeCell ref="B59:C59"/>
    <mergeCell ref="B60:C60"/>
    <mergeCell ref="B72:C72"/>
    <mergeCell ref="D65:F65"/>
    <mergeCell ref="D64:F64"/>
    <mergeCell ref="D63:F63"/>
    <mergeCell ref="D62:F62"/>
    <mergeCell ref="B71:C71"/>
    <mergeCell ref="D71:F71"/>
    <mergeCell ref="B67:F67"/>
    <mergeCell ref="B70:F70"/>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5"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SAxLHfaoD2CUnUxRGxsXNGFHBAU4fh2X29eWxCT1oyA=</DigestValue>
    </Reference>
    <Reference Type="http://www.w3.org/2000/09/xmldsig#Object" URI="#idOfficeObject">
      <DigestMethod Algorithm="http://www.w3.org/2001/04/xmlenc#sha256"/>
      <DigestValue>7PWVsMeVeq1LbK4OMG8yRTF6JPzMVbsD6vQNYrwbrso=</DigestValue>
    </Reference>
    <Reference Type="http://uri.etsi.org/01903#SignedProperties" URI="#idSignedProperties">
      <Transforms>
        <Transform Algorithm="http://www.w3.org/TR/2001/REC-xml-c14n-20010315"/>
      </Transforms>
      <DigestMethod Algorithm="http://www.w3.org/2001/04/xmlenc#sha256"/>
      <DigestValue>rZphoXlkN8547N1THcw9Ch/z50Gtx6HINjso5D1/GnA=</DigestValue>
    </Reference>
    <Reference Type="http://www.w3.org/2000/09/xmldsig#Object" URI="#idValidSigLnImg">
      <DigestMethod Algorithm="http://www.w3.org/2001/04/xmlenc#sha256"/>
      <DigestValue>6geUIZ81ZhKDVK1XjlM5wKkCmZn9/mgm8raA+e4SG8A=</DigestValue>
    </Reference>
    <Reference Type="http://www.w3.org/2000/09/xmldsig#Object" URI="#idInvalidSigLnImg">
      <DigestMethod Algorithm="http://www.w3.org/2001/04/xmlenc#sha256"/>
      <DigestValue>NHAzdBwrCub6C6mMg+71BBLIFImC+tv4lczH4PYWcos=</DigestValue>
    </Reference>
  </SignedInfo>
  <SignatureValue>HU7nX1WUwaxoqTilv53nPcxVI3xFRRpYJHywXLLA2qF5vwgQjOM0xxvEHlJu3yXDqTPFxuHZBJFL
W8+63wFyVLFM4dBZRndns+heuPWsR+wOOxHgkzGHuA5pzmY7vEE2DfffR8trXcD4rOVKRnGHdzgY
KfLfHWAs5Z+j/7uNXtO38BTYFiIU7TCr4c5VCfCytQFz9dmafPtoERwMhMCcLAEYk+aOuQBQZCgc
UCZeOV3TwNAaOsQw1XJHz0L1x8QyzRQfbVlZBRU8Cv3nqztaYaK4qaW70EUme7Z9pJQJ35Ep9X6w
zXHd1AqKNm9yJhgb4SkP/hf0mVaRO25aZxh1sg==</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+iihQ0HK112C+B1hH+HX7beYaeNm7m9jtDbPqWY/P/8=</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qB7qcfWZPfv8hVvOKd3mLL4meGuYjIzt4TVYZFVh4Dw=</DigestValue>
      </Reference>
      <Reference URI="/xl/media/image3.emf?ContentType=image/x-emf">
        <DigestMethod Algorithm="http://www.w3.org/2001/04/xmlenc#sha256"/>
        <DigestValue>XbkwbbNAfmVUpC1EwdUwYfXXZLgGspyxpQuMWeXNWlo=</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S6lW0x/kqozlufhmy97gUehI/etYVN5c3y3W6Ptaxbw=</DigestValue>
      </Reference>
      <Reference URI="/xl/styles.xml?ContentType=application/vnd.openxmlformats-officedocument.spreadsheetml.styles+xml">
        <DigestMethod Algorithm="http://www.w3.org/2001/04/xmlenc#sha256"/>
        <DigestValue>+1YMBDn2hPZ5bBgp2Rasy81uIvECmi9gbkCGpV+2jI8=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RsxBxqhDnpA/LDyOCyWrKTNzHYjPHqubGEuR+SqeC0w=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l50VaR7w+ibXJgBTqJNETf/SgPB9NFFwxNj72l6NkDo=</DigestValue>
      </Reference>
    </Manifest>
    <SignatureProperties>
      <SignatureProperty Id="idSignatureTime" Target="#idPackageSignature">
        <mdssi:SignatureTime xmlns:mdssi="http://schemas.openxmlformats.org/package/2006/digital-signature">
          <mdssi:Format>YYYY-MM-DDThh:mm:ssTZD</mdssi:Format>
          <mdssi:Value>2025-05-15T14:17:36Z</mdssi:Value>
        </mdssi:SignatureTime>
      </SignatureProperty>
    </SignatureProperties>
  </Object>
  <Object Id="idOfficeObject">
    <SignatureProperties>
      <SignatureProperty Id="idOfficeV1Details" Target="#idPackageSignature">
        <SignatureInfoV1 xmlns="http://schemas.microsoft.com/office/2006/digsig">
          <SetupID>{B021213E-9F4D-480D-A2A2-B52572DB13F6}</SetupID>
          <SignatureText>Jorge Adrian Riquelme</SignatureText>
          <SignatureImage/>
          <SignatureComments/>
          <WindowsVersion>10.0</WindowsVersion>
          <OfficeVersion>16.0.18912/26</OfficeVersion>
          <ApplicationVersion>16.0.18912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2025-05-15T14:17:36Z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J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1AC8ANQ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cAAABWAAAAMAAAADsAAAD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gAAABXAAAAJQAAAAwAAAAEAAAAVAAAAMwAAAAxAAAAOwAAAPYAAABWAAAAAQAAAFVVj0EmtI9BMQAAADsAAAAVAAAATAAAAAAAAAAAAAAAAAAAAP//////////eAAAAEoAbwByAGcAZQAgAEEAZAByAGkAYQBuACAAUgBpAHEAdQBlAGwAbQBlAAAABwAAAAwAAAAHAAAADAAAAAoAAAAFAAAADQAAAAwAAAAHAAAABQAAAAoAAAALAAAABQAAAAwAAAAFAAAADAAAAAsAAAAKAAAABQAAABEAAAAK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MwAAAAPAAAAYQAAAJMAAABxAAAAAQAAAFVVj0EmtI9BDwAAAGEAAAAVAAAATAAAAAAAAAAAAAAAAAAAAP//////////eAAAAEoAbwByAGcAZQAgAEEAZAByAGkA4QBuACAAUgBpAHEAdQBlAGwAbQBlAAAABQAAAAgAAAAFAAAACAAAAAcAAAAEAAAACAAAAAgAAAAFAAAAAwAAAAcAAAAHAAAABAAAAAgAAAADAAAACAAAAAcAAAAHAAAAAwAAAAsAAAAH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UAEAAA8AAACLAAAAPAEAAJsAAAABAAAAVVWPQSa0j0EPAAAAiwAAACsAAABMAAAABAAAAA4AAACLAAAAPgEAAJwAAACkAAAARgBpAHIAbQBhAGQAbwAgAHAAbwByADoAIABKAE8AUgBHAEUAIABBAEQAUgBJAEEATgAgAFIASQBRAFUARQBMAE0ARQAgAEIATwBFAFQAVABOAEUAUgAAAAYAAAADAAAABQAAAAsAAAAHAAAACAAAAAgAAAAEAAAACAAAAAgAAAAFAAAAAwAAAAQAAAAFAAAACgAAAAgAAAAJAAAABwAAAAQAAAAIAAAACQAAAAgAAAADAAAACAAAAAoAAAAEAAAACAAAAAMAAAAKAAAACQAAAAcAAAAGAAAADAAAAAcAAAAEAAAABwAAAAoAAAAHAAAABwAAAAcAAAAKAAAABwAAAAgAAAAWAAAADAAAAAAAAAAlAAAADAAAAAIAAAAOAAAAFAAAAAAAAAAQAAAAFAAAAA==</Object>
  <Object Id="idInvalidSigLnImg">AQAAAGwAAAAAAAAAAAAAAEsBAACfAAAAAAAAAAAAAAA9FwAAOwsAACBFTUYAAAEAp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zAAAADEAAAA7AAAA9gAAAFYAAAABAAAAVVWPQSa0j0ExAAAAOwAAABUAAABMAAAAAAAAAAAAAAAAAAAA//////////94AAAASgBvAHIAZwBlACAAQQBkAHIAaQBhAG4AIABSAGkAcQB1AGUAbABtAGUAcwAHAAAADAAAAAcAAAAMAAAACgAAAAUAAAANAAAADAAAAAcAAAAFAAAACgAAAAsAAAAFAAAADAAAAAUAAAAMAAAACwAAAAoAAAAFAAAAEQAAAAo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zAAAAA8AAABhAAAAkwAAAHEAAAABAAAAVVWPQSa0j0EPAAAAYQAAABUAAABMAAAAAAAAAAAAAAAAAAAA//////////94AAAASgBvAHIAZwBlACAAQQBkAHIAaQDhAG4AIABSAGkAcQB1AGUAbABtAGUAVAAFAAAACAAAAAUAAAAIAAAABwAAAAQAAAAIAAAACAAAAAUAAAADAAAABwAAAAcAAAAEAAAACAAAAAMAAAAIAAAABwAAAAcAAAADAAAACwAAAAc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HMA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cYX4+KwlI91I/d17mNofJKfdZ8dR74SqPYJgcEKtRFM=</DigestValue>
    </Reference>
    <Reference Type="http://www.w3.org/2000/09/xmldsig#Object" URI="#idOfficeObject">
      <DigestMethod Algorithm="http://www.w3.org/2001/04/xmlenc#sha256"/>
      <DigestValue>TP7GitFLrRSD7NXAIJVsAB1EMkedSgiLSc002z4wDGI=</DigestValue>
    </Reference>
    <Reference Type="http://uri.etsi.org/01903#SignedProperties" URI="#idSignedProperties">
      <Transforms>
        <Transform Algorithm="http://www.w3.org/TR/2001/REC-xml-c14n-20010315"/>
      </Transforms>
      <DigestMethod Algorithm="http://www.w3.org/2001/04/xmlenc#sha256"/>
      <DigestValue>xRqkOTU7QdgQj4uxckh+qI1fBGYUmDyGlIiLSVchN+w=</DigestValue>
    </Reference>
    <Reference Type="http://www.w3.org/2000/09/xmldsig#Object" URI="#idValidSigLnImg">
      <DigestMethod Algorithm="http://www.w3.org/2001/04/xmlenc#sha256"/>
      <DigestValue>hiV+rXMnMlQ0S4ity+LcQpjhDAiu5Rd8UXeMJtfZ/T4=</DigestValue>
    </Reference>
    <Reference Type="http://www.w3.org/2000/09/xmldsig#Object" URI="#idInvalidSigLnImg">
      <DigestMethod Algorithm="http://www.w3.org/2001/04/xmlenc#sha256"/>
      <DigestValue>NC2uVFdAEXQ6Dw94Mk1hzF8qiwdxYm5XfKm339h+hFE=</DigestValue>
    </Reference>
  </SignedInfo>
  <SignatureValue>p/ad3Gf93GLZT82wLN6gr1cSYCYFLDzBIjtxYwIkCZq6IFJIyCMeNXP9k0yWw0WVqNLda1KIPnSb
XTdDyK3/yGx9cPYDjfIlKIZQ9uxilA9PX4y/2LwXZT6ACgwzC+nyrMvKaAUaovfwiZAsfVaq/5sA
63+CLqxyKMXjn5teaNh7hzNliHWhJIj4mnhd3psK3m/jM1/b5sGeASNaGAy8AppCJ3ox4PXebk0D
MtKK47WhPBas7JuDj8G0IYlxXZUG21bKGu3Hcz73CR6ypR7/YzhPUCe9bgmygMJad1gwcaYyeRtQ
091WtX5fwcteccrk7zRFsHhg+e22yA4Su3ZXxQ==</SignatureValue>
  <KeyInfo>
    <X509Data>
      <X509Certificate>MIIIizCCBnOgAwIBAgIIIOUcVJMAGDgwDQYJKoZIhvcNAQELBQAwWjEaMBgGA1UEAwwRQ0EtRE9DVU1FTlRBIFMuQS4xFjAUBgNVBAUTDVJVQzgwMDUwMTcyLTExFzAVBgNVBAoMDkRPQ1VNRU5UQSBTLkEuMQswCQYDVQQGEwJQWTAeFw0yNTAxMTYxMjE1MDBaFw0yNzAxMTYxMjE1MDBaMIHBMScwJQYDVQQDDB5CTEFTIE5JQ09MQVMgUklRVUVMTUUgQk9FVFRORVIxEjAQBgNVBAUTCUNJNDQzNDAwMzEVMBMGA1UEKgwMQkxBUyBOSUNPTEFTMRowGAYDVQQEDBFSSVFVRUxNRSBCT0VUVE5FUjELMAkGA1UECwwCRjIxNTAzBgNVBAoMLENFUlRJRklDQURPIENVQUxJRklDQURPIERFIEZJUk1BIEVMRUNUUk9OSUNBMQswCQYDVQQGEwJQWTCCASIwDQYJKoZIhvcNAQEBBQADggEPADCCAQoCggEBANoS91ui8miXPQxRzZ+LnDIEhjlqi+BuANWAEZx6CF1qyEbSg54aCWTOVFQ1V8Gw7WF9TmErFHOmUMtdvvPkjeiQAHqlGhOjVNIucsdNb8YVEfuu6OSBEwc7kcQr2DaZzdab7NDfJ9EsIn0PqHehKn2wS5QhJIe6HUy4Vb7L9OWD6G73QFX2Rp70BHF93C10NGDJeW6CJbyI4WB8+YujjhOYU3B2IskjTxAJK3Jcv0aXvt1A8tdGb+/iBP+IrzB3KPkumfhDEdPFYzqE/TgVbxfwGrdNiZQu886AveKCP5PR48kruLlG25opReq2/Gg0amhP9zTKfYM1RfkAoKsD+F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24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WbGEhaPHQDDcpUz0eiMY3y8JKIwDgYDVR0PAQH/BAQDAgXgMA0GCSqGSIb3DQEBCwUAA4ICAQBIffRv0CFqA+IM09yQ/aZxQCZaQiXpwzeepRljsGZ7Oh1sYS1dqaEmQIsyfAUoIOmhnec28UohCmE18P8ihyr2193VYUgpmJolNF+memWzLe9JRpfxrUmN6J/drTwCq0tLTHHwpF0aFNtCn0Vq1S4k5jw7oLdReHj/6G6wZ0GjLuz69DiculuuU2Z1KUH4VKUKY7h0vQyYfE+4IHEoLQbvT8AbeY6aFxNpjMC+CGhPUiCFGv2cZAGjQMAag7nByhHYMCF7VAJRxJcvLpLunp65f9JoeBe5zsoNyMss676rUQKjfYDB39uI6H5+zBu78mSTuQ5f/Fvo03We0/CapwhkiY9KgNfqVdD9rwOHDnm5bYG+RJXf9G4jQcSqEx9RAhGSUtIXWdaSJQ21BhP3VuSeCmfE0rCO2JhZmiXb+g3P4X/jT5nUVplXQk1PJEkc0mxUQMRt5HdE44Q6X51WaNc3vD2jLyIasrn1CkIpE+OURMKw/T7ZLPgbck0IS1eMbWsB4A4pYlEBlJk0W4FB8upJsjg7Wy9J5AO3mh1gxqH4DkBTQfO+Pm5VgFNW62X5MF8fFZ7OIEC8zgs2CyAoG2LL1cWNbdyjNzy7XXnwYltlnp/8YFBNUOHQwQDeyMDpcGTLNAaDchlVttAnMnXZ0hdHMcmnNeEFyKqx6LLvW2iG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+iihQ0HK112C+B1hH+HX7beYaeNm7m9jtDbPqWY/P/8=</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qB7qcfWZPfv8hVvOKd3mLL4meGuYjIzt4TVYZFVh4Dw=</DigestValue>
      </Reference>
      <Reference URI="/xl/media/image3.emf?ContentType=image/x-emf">
        <DigestMethod Algorithm="http://www.w3.org/2001/04/xmlenc#sha256"/>
        <DigestValue>XbkwbbNAfmVUpC1EwdUwYfXXZLgGspyxpQuMWeXNWlo=</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S6lW0x/kqozlufhmy97gUehI/etYVN5c3y3W6Ptaxbw=</DigestValue>
      </Reference>
      <Reference URI="/xl/styles.xml?ContentType=application/vnd.openxmlformats-officedocument.spreadsheetml.styles+xml">
        <DigestMethod Algorithm="http://www.w3.org/2001/04/xmlenc#sha256"/>
        <DigestValue>+1YMBDn2hPZ5bBgp2Rasy81uIvECmi9gbkCGpV+2jI8=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RsxBxqhDnpA/LDyOCyWrKTNzHYjPHqubGEuR+SqeC0w=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l50VaR7w+ibXJgBTqJNETf/SgPB9NFFwxNj72l6NkDo=</DigestValue>
      </Reference>
    </Manifest>
    <SignatureProperties>
      <SignatureProperty Id="idSignatureTime" Target="#idPackageSignature">
        <mdssi:SignatureTime xmlns:mdssi="http://schemas.openxmlformats.org/package/2006/digital-signature">
          <mdssi:Format>YYYY-MM-DDThh:mm:ssTZD</mdssi:Format>
          <mdssi:Value>2025-05-15T19:37:47Z</mdssi:Value>
        </mdssi:SignatureTime>
      </SignatureProperty>
    </SignatureProperties>
  </Object>
  <Object Id="idOfficeObject">
    <SignatureProperties>
      <SignatureProperty Id="idOfficeV1Details" Target="#idPackageSignature">
        <SignatureInfoV1 xmlns="http://schemas.microsoft.com/office/2006/digsig">
          <SetupID>{A31D2EAA-9697-43D1-9B6B-8B2C70FA7143}</SetupID>
          <SignatureText>Nicolas Riquelme</SignatureText>
          <SignatureImage/>
          <SignatureComments/>
          <WindowsVersion>10.0</WindowsVersion>
          <OfficeVersion>16.0.18912/26</OfficeVersion>
          <ApplicationVersion>16.0.18912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2025-05-15T19:37:47Z</xd:SigningTime>
          <xd:SigningCertificate>
            <xd:Cert>
              <xd:CertDigest>
                <DigestMethod Algorithm="http://www.w3.org/2001/04/xmlenc#sha256"/>
                <DigestValue>xCfSRdOdy0rPtAA5y2cc2KZZ63Qu7p6tvEwb8KHlSRU=</DigestValue>
              </xd:CertDigest>
              <xd:IssuerSerial>
                <X509IssuerName>C=PY, O=DOCUMENTA S.A., SERIALNUMBER=RUC80050172-1, CN=CA-DOCUMENTA S.A.</X509IssuerName>
                <X509SerialNumber>2370331928449521720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YBAACfAAAAAAAAAAAAAADjFgAAOwsAACBFTUYAAAEA5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1AC8ANQAvADIAMAAyADU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J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KwAAAAxAAAAOwAAAMcAAABWAAAAAQAAAFVVj0EmtI9BMQAAADsAAAAQAAAATAAAAAAAAAAAAAAAAAAAAP//////////bAAAAE4AaQBjAG8AbABhAHMAIABSAGkAcQB1AGUAbABtAGUADwAAAAUAAAAJAAAADAAAAAUAAAAKAAAACAAAAAUAAAAMAAAABQAAAAwAAAALAAAACgAAAAUAAAARAAAACg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UAAAAMAAAAAQAAABgAAAAMAAAAAAAAABIAAAAMAAAAAQAAAB4AAAAYAAAADgAAAGEAAAA5AQAAcgAAACUAAAAMAAAAAQAAAFQAAACsAAAADwAAAGEAAABzAAAAcQAAAAEAAABVVY9BJrSPQQ8AAABhAAAAEAAAAEwAAAAAAAAAAAAAAAAAAAD//////////2wAAABOAGkAYwBvAGwA4QBzACAAUgBpAHEAdQBlAGwAbQBlAAoAAAADAAAABgAAAAgAAAADAAAABwAAAAYAAAAEAAAACAAAAAMAAAAIAAAABwAAAAcAAAADAAAACwAAAAc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QAQAADwAAAIsAAAA3AQAAmwAAAAEAAABVVY9BJrSPQQ8AAACLAAAAKwAAAEwAAAAEAAAADgAAAIsAAAA5AQAAnAAAAKQAAABGAGkAcgBtAGEAZABvACAAcABvAHIAOgAgAEIATABBAFMAIABOAEkAQwBPAEwAQQBTACAAUgBJAFEAVQBFAEwATQBFACAAQgBPAEUAVABUAE4ARQBSADNOBgAAAAMAAAAFAAAACwAAAAcAAAAIAAAACAAAAAQAAAAIAAAACAAAAAUAAAADAAAABAAAAAcAAAAGAAAACAAAAAcAAAAEAAAACgAAAAMAAAAIAAAACgAAAAYAAAAIAAAABwAAAAQAAAAIAAAAAwAAAAoAAAAJAAAABwAAAAYAAAAMAAAABwAAAAQAAAAHAAAACgAAAAcAAAAHAAAABwAAAAoAAAAHAAAACAAAABYAAAAMAAAAAAAAACUAAAAMAAAAAgAAAA4AAAAUAAAAAAAAABAAAAAUAAAA</Object>
  <Object Id="idInvalidSigLnImg">AQAAAGwAAAAAAAAAAAAAAEYBAACfAAAAAAAAAAAAAADjFgAAOwsAACBFTUYAAAEAVCE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Lm4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C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KwAAAAxAAAAOwAAAMcAAABWAAAAAQAAAFVVj0EmtI9BMQAAADsAAAAQAAAATAAAAAAAAAAAAAAAAAAAAP//////////bAAAAE4AaQBjAG8AbABhAHMAIABSAGkAcQB1AGUAbABtAGUADwAAAAUAAAAJAAAADAAAAAUAAAAKAAAACAAAAAUAAAAMAAAABQAAAAwAAAALAAAACgAAAAUAAAARAAAACg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UAAAAMAAAAAQAAABgAAAAMAAAAAAAAABIAAAAMAAAAAQAAAB4AAAAYAAAADgAAAGEAAAA5AQAAcgAAACUAAAAMAAAAAQAAAFQAAACsAAAADwAAAGEAAABzAAAAcQAAAAEAAABVVY9BJrSPQQ8AAABhAAAAEAAAAEwAAAAAAAAAAAAAAAAAAAD//////////2wAAABOAGkAYwBvAGwA4QBzACAAUgBpAHEAdQBlAGwAbQBlAAoAAAADAAAABgAAAAgAAAADAAAABwAAAAYAAAAEAAAACAAAAAMAAAAIAAAABwAAAAcAAAADAAAACwAAAAc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QAQAADwAAAIsAAAA3AQAAmwAAAAEAAABVVY9BJrSPQQ8AAACLAAAAKwAAAEwAAAAEAAAADgAAAIsAAAA5AQAAnAAAAKQAAABGAGkAcgBtAGEAZABvACAAcABvAHIAOgAgAEIATABBAFMAIABOAEkAQwBPAEwAQQBTACAAUgBJAFEAVQBFAEwATQBFACAAQgBPAEUAVABUAE4ARQBSAPW2BgAAAAMAAAAFAAAACwAAAAcAAAAIAAAACAAAAAQAAAAIAAAACAAAAAUAAAADAAAABAAAAAcAAAAGAAAACAAAAAcAAAAEAAAACgAAAAMAAAAIAAAACgAAAAYAAAAIAAAABwAAAAQAAAAIAAAAAwAAAAoAAAAJAAAABwAAAAYAAAAMAAAABwAAAAQAAAAHAAAACgAAAAcAAAAHAAAABwAAAAo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2025-05-14T16:17:41Z</dcterms:modified>
</cp:coreProperties>
</file>