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202300"/>
  <mc:AlternateContent xmlns:mc="http://schemas.openxmlformats.org/markup-compatibility/2006">
    <mc:Choice Requires="x15">
      <x15ac:absPath xmlns:x15ac="http://schemas.microsoft.com/office/spreadsheetml/2010/11/ac" url="C:\Users\Gladys Estigarribia\Documents\Mazzei\08-SIV\Documentos SIV\Presentaciones EEFF\EEFF-EM-80061506-20250930\"/>
    </mc:Choice>
  </mc:AlternateContent>
  <xr:revisionPtr revIDLastSave="0" documentId="8_{AA05C083-BEEF-4A30-AEFA-A923254A4AD5}" xr6:coauthVersionLast="47" xr6:coauthVersionMax="47" xr10:uidLastSave="{00000000-0000-0000-0000-000000000000}"/>
  <bookViews>
    <workbookView xWindow="-108" yWindow="-108" windowWidth="23256" windowHeight="12456" xr2:uid="{4304727B-45CB-44F2-87AE-0580281E48E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2" i="1" l="1"/>
  <c r="I92" i="1"/>
  <c r="H92" i="1"/>
  <c r="G92" i="1"/>
  <c r="E92" i="1"/>
  <c r="B85" i="1" l="1"/>
  <c r="B86" i="1" s="1"/>
  <c r="B87" i="1" s="1"/>
  <c r="B88" i="1" s="1"/>
  <c r="B89" i="1" s="1"/>
  <c r="B90" i="1" s="1"/>
  <c r="B91" i="1" s="1"/>
</calcChain>
</file>

<file path=xl/sharedStrings.xml><?xml version="1.0" encoding="utf-8"?>
<sst xmlns="http://schemas.openxmlformats.org/spreadsheetml/2006/main" count="101" uniqueCount="78">
  <si>
    <t>Accionista</t>
  </si>
  <si>
    <t>Jorge Alberto Riquelme Yanes</t>
  </si>
  <si>
    <t>Marco Nicolas Riquelme Boettner</t>
  </si>
  <si>
    <t>Jorge Adrián Riquelme Boettner</t>
  </si>
  <si>
    <t>María Leticia Riquelme Boettner</t>
  </si>
  <si>
    <t>Blas Nicolas Riquelme Boettner</t>
  </si>
  <si>
    <t>Milenna María Cecilia Riquelme Boettner</t>
  </si>
  <si>
    <t>Presidente</t>
  </si>
  <si>
    <t>Vicepresidente</t>
  </si>
  <si>
    <t>Director Titular</t>
  </si>
  <si>
    <t>Síndico Titular</t>
  </si>
  <si>
    <t>Síndico Suplente</t>
  </si>
  <si>
    <t>Enzo Luis Fernando Mosqueda Bazan</t>
  </si>
  <si>
    <t>Maite Carolina Sosa Arteta</t>
  </si>
  <si>
    <t>Gladys Celina Estigarribia Román</t>
  </si>
  <si>
    <t>Cantidad de Acciones</t>
  </si>
  <si>
    <t> Ordinarias Nominativas</t>
  </si>
  <si>
    <t>N°</t>
  </si>
  <si>
    <t>Gerente General</t>
  </si>
  <si>
    <t>INDUSTRIAL DELIGHTS S.A.E.</t>
  </si>
  <si>
    <t>Firma del Representante Legal de la entidad fiscalizada y aclaración:</t>
  </si>
  <si>
    <t>Rosanna María Florentina Boettner de Riquelme</t>
  </si>
  <si>
    <t>María Belen Riquelme</t>
  </si>
  <si>
    <t>ANEXO B</t>
  </si>
  <si>
    <t>INFORMACIÓN GENERAL DE LA ENITDAD</t>
  </si>
  <si>
    <t>1. IDENTIFICACIÓN:</t>
  </si>
  <si>
    <t xml:space="preserve">1.2. ANTECEDENTES DE CONSTITUCIÓN SOCIAL Y REFORMAS ESTATUTARIAS </t>
  </si>
  <si>
    <t>1.4. ACTIVIDAD PRINCIPAL SEGÚN INSCRIPCION EN EL RUC</t>
  </si>
  <si>
    <t>1.5. ACTIVIDAD/ES SECUNDARIA/S SEGÚN INSCRIPCION EN EL RUC</t>
  </si>
  <si>
    <t>2. ADMINISTRACIÓN:</t>
  </si>
  <si>
    <t>CARGO</t>
  </si>
  <si>
    <t>Gerente Comercial</t>
  </si>
  <si>
    <t>Gerente de Administración y Finanzas</t>
  </si>
  <si>
    <t>Gerente de Logística</t>
  </si>
  <si>
    <t>Ricardo Jorge Peris Sosa</t>
  </si>
  <si>
    <t>Néstor Fabian Romero Fernández</t>
  </si>
  <si>
    <t>3. CAPITAL Y PROPIEDAD</t>
  </si>
  <si>
    <t>Capital Social</t>
  </si>
  <si>
    <t>Capital Emitido</t>
  </si>
  <si>
    <t>Capital Suscripto</t>
  </si>
  <si>
    <t>Capital Integrado</t>
  </si>
  <si>
    <t>Valor Nominal de las Acciones</t>
  </si>
  <si>
    <t>En Guaraníes:</t>
  </si>
  <si>
    <t>COMPOSICIÓN ACCIONARIA: Accionistas que detentan el diez (10) por ciento o más de participación en el capital.</t>
  </si>
  <si>
    <t>Clase</t>
  </si>
  <si>
    <t>Voto</t>
  </si>
  <si>
    <t>4. AUDITOR EXTERNO INDEPENDIENTE</t>
  </si>
  <si>
    <t>Total General</t>
  </si>
  <si>
    <t>Monto Capital Suscripto</t>
  </si>
  <si>
    <t>% de participación del capital suscripto</t>
  </si>
  <si>
    <t>Monto Capital Integrado</t>
  </si>
  <si>
    <t>NOMBRE Y APELLIDO</t>
  </si>
  <si>
    <t>Representante Legal</t>
  </si>
  <si>
    <t>DIRECTORIO</t>
  </si>
  <si>
    <t>PLANA EJECUTIVA</t>
  </si>
  <si>
    <t>SÍNDICOS</t>
  </si>
  <si>
    <r>
      <rPr>
        <b/>
        <sz val="11"/>
        <rFont val="Garamond"/>
        <family val="1"/>
      </rPr>
      <t>4.1. AUDITOR  EXTERNO   INDEPENDIENTE DESIGNADO:</t>
    </r>
    <r>
      <rPr>
        <sz val="11"/>
        <rFont val="Garamond"/>
        <family val="1"/>
      </rPr>
      <t xml:space="preserve">  BAKER TILLY PARAGUAY</t>
    </r>
  </si>
  <si>
    <r>
      <rPr>
        <b/>
        <sz val="11"/>
        <rFont val="Garamond"/>
        <family val="1"/>
      </rPr>
      <t>4.2. NUMERO DE INSCRIPCIÓN EN EL REGISTRO DE LA SIV:</t>
    </r>
    <r>
      <rPr>
        <sz val="11"/>
        <rFont val="Garamond"/>
        <family val="1"/>
      </rPr>
      <t xml:space="preserve"> HABILITADO SEGÚN RESOLUCIÓN 82 E /18, DE FECHA 27/11/2018 Y CÓDIGO AE - 053</t>
    </r>
  </si>
  <si>
    <t>SREPRESENTANTES LEGALES</t>
  </si>
  <si>
    <r>
      <rPr>
        <b/>
        <sz val="11"/>
        <rFont val="Garamond"/>
        <family val="1"/>
      </rPr>
      <t xml:space="preserve">1.1. NOMBRE O RAZÓN SOCIAL: </t>
    </r>
    <r>
      <rPr>
        <sz val="11"/>
        <rFont val="Garamond"/>
        <family val="1"/>
      </rPr>
      <t>INDUSTRIAL DELIGHTS S.A.E.</t>
    </r>
  </si>
  <si>
    <r>
      <rPr>
        <b/>
        <sz val="11"/>
        <rFont val="Garamond"/>
        <family val="1"/>
      </rPr>
      <t>1.3. RUC:</t>
    </r>
    <r>
      <rPr>
        <sz val="11"/>
        <rFont val="Garamond"/>
        <family val="1"/>
      </rPr>
      <t xml:space="preserve"> 80061506-9</t>
    </r>
  </si>
  <si>
    <t>Constituida en fecha 10 de mayo de 2010 por escritura pública Nro. 83 autorizada por el Notario Público José Ramón Franco Tubino y fue inscripta en la Dirección General de los Registro Públicos, Registro de Personas Jurídicas y Asociaciones, bajo el N° 440, folio 5082 de la serie “A” y en el Registro Público de Comercio bajo N° 287, folio 2642 de la serie “C”, ambas, del 15 de junio de 2010. La sociedad tendrá una duración de 90 (noventa) años, a partir de su inscripción en la Dirección General de los Registros Públicos, Sección Personas Jurídicas y Registro Público de Comercio.
Modificada por escritura pública N° 125 del 20 de octubre de 2010, autorizada por el Notario Público José Ramón Franco Tubino, inscripta en la Dirección General de los Registro Públicos, Registro de Personas Jurídicas y Asociaciones, bajo el N° 1355, folio 15999 de la serie “D” y en el Registro Público de Comercio bajo N° 878, folio 7879 de la serie “D”, ambas, del 10 de diciembre de 2010. La escritura tuvo como objeto el cambio de denominación social.
Posteriormente tuvo su modificación en fecha 16 de noviembre de 2017 con la escritura, N° 53, autorizada por la Notaria Pública Gloria Ríos Careaga Franco, según la cual se procedió al aumento del Capital Social de Gs. 25.000.000.000 a Gs. 200.000.000.000, inscripta ante la Dirección General de los Registros Públicos, Registro de Personas Jurídicas y Asociaciones, matrícula jurídica 12239, Serie Comercial N° 1, folio 1, y en el Registro Público de Comercio matrícula comercial 12492, serie comercial N° 1, folio 1, ambas del 29 de diciembre de 2017.
Nuevamente fue modificada en fecha 12 de agosto de 2019 por escritura pública N° 28, autorizada por la Notaria Pública Gloria Ríos Careaga Franco, según la cual se procedió a la conversión de acciones anónimas a nominativas, inscripta ante la Dirección General de los Registros Públicos, Registro de Personas Jurídicas y Asociaciones, matrícula jurídica 12239, Serie Comercial N° 2, folio 13, y en el Registro Público de Comercio matrícula comercial 12492, serie comercial N° 2, folio 13, ambas del 9 de setiembre de 2019.
En fecha 22 de mayo de 2024 por escritura pública Nro. 33 autorizada por la Notaria Pública Rosa Elena María Di Martino Ortiz fue realizada la modificación de estatutos por transformación de la Sociedad Anónima en una Sociedad Anónima Emisora, denominada Industrial Delights S.A.E., la escritura fue inscripta en la Dirección General de los Registros Públicos, Registro de Personas Jurídicas y Registro Público de Comercio matrícula comercial 12492, serie comercial N° 3, folio 25 en fecha 12 de agosto de 2024.
El objeto principal de la sociedad es la fabricación y distribución de todo tipo de galletitas, y alimentos en general, así mismo la importación de todo tipo de vehículos y maquinarias, así como también operaciones comerciales, industriales, inmobiliaria, constructora en general y realizar todo tipo de actos, negocios o contratos de comercio lícitos.</t>
  </si>
  <si>
    <r>
      <rPr>
        <b/>
        <sz val="11"/>
        <rFont val="Garamond"/>
        <family val="1"/>
      </rPr>
      <t>1.8. FAX:</t>
    </r>
    <r>
      <rPr>
        <sz val="11"/>
        <rFont val="Garamond"/>
        <family val="1"/>
      </rPr>
      <t xml:space="preserve"> No Aplica.</t>
    </r>
  </si>
  <si>
    <r>
      <rPr>
        <b/>
        <sz val="11"/>
        <rFont val="Garamond"/>
        <family val="1"/>
      </rPr>
      <t>1.9. E-MAIL:</t>
    </r>
    <r>
      <rPr>
        <sz val="11"/>
        <rFont val="Garamond"/>
        <family val="1"/>
      </rPr>
      <t xml:space="preserve"> infoindel@indel.com.py</t>
    </r>
  </si>
  <si>
    <r>
      <rPr>
        <b/>
        <sz val="11"/>
        <rFont val="Garamond"/>
        <family val="1"/>
      </rPr>
      <t>1.6. DOMICILIO LEGAL:</t>
    </r>
    <r>
      <rPr>
        <sz val="11"/>
        <rFont val="Garamond"/>
        <family val="1"/>
      </rPr>
      <t xml:space="preserve">  AVENIDA VON POLESKI ESQUINA PASO MEDÍN N° 5269, CIUDAD DE VILLA ELISA, PARAGUAY.</t>
    </r>
  </si>
  <si>
    <r>
      <rPr>
        <b/>
        <sz val="11"/>
        <rFont val="Garamond"/>
        <family val="1"/>
      </rPr>
      <t>1.10. SITIO PAGINA WEB:</t>
    </r>
    <r>
      <rPr>
        <sz val="11"/>
        <rFont val="Garamond"/>
        <family val="1"/>
      </rPr>
      <t xml:space="preserve"> WWW.MAZZEI.COM.PY</t>
    </r>
  </si>
  <si>
    <r>
      <rPr>
        <b/>
        <sz val="11"/>
        <rFont val="Garamond"/>
        <family val="1"/>
      </rPr>
      <t xml:space="preserve">1.7. TELEFONOS: </t>
    </r>
    <r>
      <rPr>
        <sz val="11"/>
        <rFont val="Garamond"/>
        <family val="1"/>
      </rPr>
      <t>(021) 940-312; (0981) 225 000; (0981) 270 174</t>
    </r>
  </si>
  <si>
    <t>CÓDIGO</t>
  </si>
  <si>
    <t>DESCRIPCIÓN</t>
  </si>
  <si>
    <t>FECHA DESDE</t>
  </si>
  <si>
    <t>ELABORACIÓN DE OTROS PRODUCTOS DE PANADERÍA N.C.P.</t>
  </si>
  <si>
    <t>COMERCIO AL POR MAYOR DE OTROS PRODUCTOS N.C.P.</t>
  </si>
  <si>
    <t>ACTIVIDADES INMOBILIARIAS REALIZADAS CON BIENES PROPIOS O ARRENDADOS</t>
  </si>
  <si>
    <t>ELABORACIÓN DE OTROS PRODUCTOS ALIMENTICIOS N.C.P.</t>
  </si>
  <si>
    <t>Gerente Industrial</t>
  </si>
  <si>
    <t>Norman Rafael Urbieta Gonzalez</t>
  </si>
  <si>
    <t>RES. SIV N° SAE_04_09052025</t>
  </si>
  <si>
    <t>INFORMACIÓN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</si>
</sst>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0;\(#,##0\)"/>
  </numFmts>
  <fonts count="7" x14ac:knownFonts="1">
    <font>
      <sz val="11"/>
      <color theme="1"/>
      <name val="Aptos Narrow"/>
      <family val="2"/>
      <scheme val="minor"/>
    </font>
    <font>
      <sz val="11"/>
      <color theme="1"/>
      <name val="Aptos Narrow"/>
      <family val="2"/>
      <scheme val="minor"/>
    </font>
    <font>
      <b/>
      <sz val="11"/>
      <color theme="0"/>
      <name val="Garamond"/>
      <family val="1"/>
    </font>
    <font>
      <b/>
      <sz val="11"/>
      <name val="Garamond"/>
      <family val="1"/>
    </font>
    <font>
      <sz val="11"/>
      <name val="Garamond"/>
      <family val="1"/>
    </font>
    <font>
      <b/>
      <sz val="18"/>
      <name val="Garamond"/>
      <family val="1"/>
    </font>
    <font>
      <b/>
      <u/>
      <sz val="11"/>
      <name val="Garamond"/>
      <family val="1"/>
    </font>
  </fonts>
  <fills count="3">
    <fill>
      <patternFill patternType="none"/>
    </fill>
    <fill>
      <patternFill patternType="gray125"/>
    </fill>
    <fill>
      <patternFill patternType="solid">
        <fgColor rgb="FFC0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top style="thin">
        <color indexed="64"/>
      </top>
      <bottom/>
      <diagonal/>
    </border>
  </borders>
  <cellStyleXfs count="4">
    <xf numFmtId="0" fontId="0" fillId="0" borderId="0"/>
    <xf numFmtId="0" fontId="1" fillId="0" borderId="0"/>
    <xf numFmtId="9" fontId="1" fillId="0" borderId="0" applyFont="0" applyFill="0" applyBorder="0" applyAlignment="0" applyProtection="0"/>
    <xf numFmtId="41" fontId="1" fillId="0" borderId="0" applyFont="0" applyFill="0" applyBorder="0" applyAlignment="0" applyProtection="0"/>
  </cellStyleXfs>
  <cellXfs count="66">
    <xf numFmtId="0" fontId="0" fillId="0" borderId="0" xfId="0"/>
    <xf numFmtId="0" fontId="2" fillId="2" borderId="1" xfId="0" applyFont="1" applyFill="1" applyBorder="1" applyAlignment="1">
      <alignment horizontal="center" vertical="center" wrapText="1"/>
    </xf>
    <xf numFmtId="0" fontId="3" fillId="0" borderId="0" xfId="0" applyFont="1"/>
    <xf numFmtId="164" fontId="4" fillId="0" borderId="0" xfId="0" applyNumberFormat="1" applyFont="1"/>
    <xf numFmtId="0" fontId="4" fillId="0" borderId="0" xfId="0" applyFont="1"/>
    <xf numFmtId="0" fontId="5" fillId="0" borderId="0" xfId="0" applyFont="1"/>
    <xf numFmtId="0" fontId="4" fillId="0" borderId="0" xfId="1" applyFont="1"/>
    <xf numFmtId="10" fontId="4" fillId="0" borderId="5" xfId="0" applyNumberFormat="1" applyFont="1" applyBorder="1" applyAlignment="1">
      <alignment horizontal="center" vertical="center"/>
    </xf>
    <xf numFmtId="0" fontId="4" fillId="0" borderId="5" xfId="0" applyFont="1" applyBorder="1" applyAlignment="1">
      <alignment horizontal="left" vertical="center"/>
    </xf>
    <xf numFmtId="3" fontId="4" fillId="0" borderId="5" xfId="0" applyNumberFormat="1" applyFont="1" applyBorder="1" applyAlignment="1">
      <alignment horizontal="center" vertical="center"/>
    </xf>
    <xf numFmtId="10" fontId="4" fillId="0" borderId="6" xfId="0" applyNumberFormat="1" applyFont="1" applyBorder="1" applyAlignment="1">
      <alignment horizontal="center" vertical="center"/>
    </xf>
    <xf numFmtId="0" fontId="4" fillId="0" borderId="6" xfId="0" applyFont="1" applyBorder="1" applyAlignment="1">
      <alignment horizontal="left" vertical="center"/>
    </xf>
    <xf numFmtId="3" fontId="4" fillId="0" borderId="6" xfId="0" applyNumberFormat="1" applyFont="1" applyBorder="1" applyAlignment="1">
      <alignment horizontal="center" vertical="center"/>
    </xf>
    <xf numFmtId="10" fontId="4" fillId="0" borderId="6" xfId="0" applyNumberFormat="1" applyFont="1" applyBorder="1" applyAlignment="1">
      <alignment horizontal="center"/>
    </xf>
    <xf numFmtId="10" fontId="4" fillId="0" borderId="7" xfId="0" applyNumberFormat="1" applyFont="1" applyBorder="1" applyAlignment="1">
      <alignment horizontal="center"/>
    </xf>
    <xf numFmtId="0" fontId="4" fillId="0" borderId="7" xfId="0" applyFont="1" applyBorder="1" applyAlignment="1">
      <alignment horizontal="left" vertical="center"/>
    </xf>
    <xf numFmtId="3" fontId="4" fillId="0" borderId="7" xfId="0" applyNumberFormat="1" applyFont="1" applyBorder="1" applyAlignment="1">
      <alignment horizontal="center" vertic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6" fillId="0" borderId="0" xfId="0" applyFont="1"/>
    <xf numFmtId="41" fontId="4" fillId="0" borderId="1" xfId="3" applyFont="1" applyBorder="1"/>
    <xf numFmtId="41" fontId="4" fillId="0" borderId="0" xfId="0" applyNumberFormat="1" applyFont="1"/>
    <xf numFmtId="41" fontId="4" fillId="0" borderId="5" xfId="3" applyFont="1" applyBorder="1" applyAlignment="1">
      <alignment horizontal="center" vertical="center"/>
    </xf>
    <xf numFmtId="41" fontId="4" fillId="0" borderId="6" xfId="3" applyFont="1" applyBorder="1" applyAlignment="1">
      <alignment horizontal="center" vertical="center"/>
    </xf>
    <xf numFmtId="41" fontId="4" fillId="0" borderId="6" xfId="3" applyFont="1" applyBorder="1" applyAlignment="1">
      <alignment horizontal="center"/>
    </xf>
    <xf numFmtId="41" fontId="4" fillId="0" borderId="7" xfId="3" applyFont="1" applyBorder="1" applyAlignment="1">
      <alignment horizontal="center"/>
    </xf>
    <xf numFmtId="3" fontId="3" fillId="0" borderId="1" xfId="0" applyNumberFormat="1" applyFont="1" applyBorder="1"/>
    <xf numFmtId="41" fontId="3" fillId="0" borderId="1" xfId="0" applyNumberFormat="1" applyFont="1" applyBorder="1"/>
    <xf numFmtId="3" fontId="3" fillId="0" borderId="1" xfId="0" applyNumberFormat="1" applyFont="1" applyBorder="1" applyAlignment="1">
      <alignment horizontal="center"/>
    </xf>
    <xf numFmtId="10" fontId="3" fillId="0" borderId="1" xfId="2" applyNumberFormat="1" applyFont="1" applyBorder="1" applyAlignment="1">
      <alignment horizontal="center"/>
    </xf>
    <xf numFmtId="0" fontId="2" fillId="2" borderId="3" xfId="0" applyFont="1" applyFill="1" applyBorder="1" applyAlignment="1">
      <alignment horizontal="center" vertical="center" wrapText="1"/>
    </xf>
    <xf numFmtId="0" fontId="4" fillId="0" borderId="10" xfId="1" applyFont="1" applyBorder="1" applyAlignment="1">
      <alignment horizontal="left"/>
    </xf>
    <xf numFmtId="0" fontId="4" fillId="0" borderId="11" xfId="1" applyFont="1" applyBorder="1" applyAlignment="1">
      <alignment horizontal="left"/>
    </xf>
    <xf numFmtId="0" fontId="4" fillId="0" borderId="12" xfId="1" applyFont="1" applyBorder="1" applyAlignment="1">
      <alignment horizontal="left"/>
    </xf>
    <xf numFmtId="0" fontId="4" fillId="0" borderId="14" xfId="1"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6" xfId="1" applyFont="1" applyBorder="1" applyAlignment="1">
      <alignment horizontal="left"/>
    </xf>
    <xf numFmtId="0" fontId="4" fillId="0" borderId="6" xfId="0" applyFont="1" applyBorder="1" applyAlignment="1">
      <alignment horizontal="left"/>
    </xf>
    <xf numFmtId="0" fontId="4" fillId="0" borderId="5" xfId="1" applyFont="1" applyBorder="1" applyAlignment="1">
      <alignment horizontal="left"/>
    </xf>
    <xf numFmtId="0" fontId="4" fillId="0" borderId="5" xfId="0" applyFont="1" applyBorder="1" applyAlignment="1">
      <alignment horizontal="left"/>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14" fontId="4" fillId="0" borderId="1" xfId="0" applyNumberFormat="1" applyFont="1" applyBorder="1" applyAlignment="1">
      <alignment horizontal="center"/>
    </xf>
    <xf numFmtId="0" fontId="4" fillId="0" borderId="0" xfId="0" applyFont="1" applyAlignment="1">
      <alignment horizontal="left" wrapText="1"/>
    </xf>
    <xf numFmtId="0" fontId="4" fillId="0" borderId="2"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4" fillId="0" borderId="7" xfId="0" applyFont="1" applyBorder="1" applyAlignment="1">
      <alignment horizontal="left"/>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5" xfId="1" applyFont="1" applyBorder="1" applyAlignment="1">
      <alignment horizontal="left"/>
    </xf>
    <xf numFmtId="0" fontId="4" fillId="0" borderId="16" xfId="1" applyFont="1" applyBorder="1" applyAlignment="1">
      <alignment horizontal="left"/>
    </xf>
    <xf numFmtId="0" fontId="5" fillId="0" borderId="1" xfId="0" applyFont="1" applyBorder="1" applyAlignment="1">
      <alignment horizontal="center"/>
    </xf>
    <xf numFmtId="0" fontId="3" fillId="0" borderId="18" xfId="0" applyFont="1" applyBorder="1" applyAlignment="1">
      <alignment horizontal="center"/>
    </xf>
    <xf numFmtId="0" fontId="4" fillId="0" borderId="13" xfId="1" applyFont="1" applyBorder="1" applyAlignment="1">
      <alignment horizontal="left"/>
    </xf>
    <xf numFmtId="0" fontId="4" fillId="0" borderId="0" xfId="0" applyFont="1" applyAlignment="1">
      <alignment horizontal="justify" vertical="justify" wrapText="1"/>
    </xf>
    <xf numFmtId="0" fontId="3" fillId="0" borderId="1" xfId="1" applyFont="1" applyBorder="1" applyAlignment="1">
      <alignment horizontal="center"/>
    </xf>
    <xf numFmtId="0" fontId="4" fillId="0" borderId="7" xfId="1" applyFont="1" applyBorder="1" applyAlignment="1">
      <alignment horizontal="left"/>
    </xf>
    <xf numFmtId="0" fontId="3" fillId="0" borderId="1" xfId="0" applyFont="1" applyBorder="1" applyAlignment="1">
      <alignment horizontal="center"/>
    </xf>
    <xf numFmtId="0" fontId="2" fillId="2" borderId="17" xfId="0" applyFont="1" applyFill="1" applyBorder="1" applyAlignment="1">
      <alignment horizontal="center" vertical="center" wrapText="1"/>
    </xf>
    <xf numFmtId="41" fontId="4" fillId="0" borderId="1" xfId="3" applyFont="1" applyBorder="1" applyAlignment="1">
      <alignment horizontal="center"/>
    </xf>
  </cellXfs>
  <cellStyles count="4">
    <cellStyle name="Millares [0]" xfId="3" builtinId="6"/>
    <cellStyle name="Normal" xfId="0" builtinId="0"/>
    <cellStyle name="Normal 7" xfId="1" xr:uid="{DAB690AE-3B38-42E7-9A39-DF15CB5CA0A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8</xdr:col>
      <xdr:colOff>632460</xdr:colOff>
      <xdr:row>0</xdr:row>
      <xdr:rowOff>60960</xdr:rowOff>
    </xdr:from>
    <xdr:to>
      <xdr:col>9</xdr:col>
      <xdr:colOff>865506</xdr:colOff>
      <xdr:row>3</xdr:row>
      <xdr:rowOff>48576</xdr:rowOff>
    </xdr:to>
    <xdr:pic>
      <xdr:nvPicPr>
        <xdr:cNvPr id="2" name="Picture 1">
          <a:extLst>
            <a:ext uri="{FF2B5EF4-FFF2-40B4-BE49-F238E27FC236}">
              <a16:creationId xmlns:a16="http://schemas.microsoft.com/office/drawing/2014/main" id="{0354AADC-F318-420D-8C74-058463140A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19160" y="60960"/>
          <a:ext cx="1292226" cy="6505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F3AF-F9F0-4C44-9D06-7ECDA2C262F5}">
  <dimension ref="B2:J99"/>
  <sheetViews>
    <sheetView showGridLines="0" tabSelected="1" view="pageBreakPreview" topLeftCell="A86" zoomScaleNormal="100" zoomScaleSheetLayoutView="100" workbookViewId="0">
      <selection activeCell="I102" sqref="I102"/>
    </sheetView>
  </sheetViews>
  <sheetFormatPr baseColWidth="10" defaultRowHeight="14.4" x14ac:dyDescent="0.3"/>
  <cols>
    <col min="1" max="1" width="2.77734375" style="4" customWidth="1"/>
    <col min="2" max="2" width="9.109375" style="4" customWidth="1"/>
    <col min="3" max="3" width="22.109375" style="4" customWidth="1"/>
    <col min="4" max="4" width="19" style="4" customWidth="1"/>
    <col min="5" max="5" width="17.77734375" style="4" customWidth="1"/>
    <col min="6" max="6" width="21.33203125" style="4" customWidth="1"/>
    <col min="7" max="7" width="11.5546875" style="4"/>
    <col min="8" max="8" width="18.77734375" style="4" customWidth="1"/>
    <col min="9" max="9" width="15.44140625" style="4" customWidth="1"/>
    <col min="10" max="10" width="18.33203125" style="4" customWidth="1"/>
    <col min="11" max="11" width="15" style="4" customWidth="1"/>
    <col min="12" max="16384" width="11.5546875" style="4"/>
  </cols>
  <sheetData>
    <row r="2" spans="2:10" ht="23.4" x14ac:dyDescent="0.45">
      <c r="B2" s="5" t="s">
        <v>19</v>
      </c>
    </row>
    <row r="3" spans="2:10" x14ac:dyDescent="0.3">
      <c r="B3" s="2" t="s">
        <v>76</v>
      </c>
    </row>
    <row r="5" spans="2:10" ht="23.4" x14ac:dyDescent="0.45">
      <c r="B5" s="57" t="s">
        <v>23</v>
      </c>
      <c r="C5" s="57"/>
      <c r="D5" s="57"/>
      <c r="E5" s="57"/>
      <c r="F5" s="57"/>
      <c r="G5" s="57"/>
      <c r="H5" s="57"/>
      <c r="I5" s="57"/>
      <c r="J5" s="57"/>
    </row>
    <row r="6" spans="2:10" x14ac:dyDescent="0.3">
      <c r="B6" s="58" t="s">
        <v>24</v>
      </c>
      <c r="C6" s="58"/>
      <c r="D6" s="58"/>
      <c r="E6" s="58"/>
      <c r="F6" s="58"/>
      <c r="G6" s="58"/>
      <c r="H6" s="58"/>
      <c r="I6" s="58"/>
      <c r="J6" s="58"/>
    </row>
    <row r="8" spans="2:10" x14ac:dyDescent="0.3">
      <c r="B8" s="20" t="s">
        <v>77</v>
      </c>
    </row>
    <row r="10" spans="2:10" x14ac:dyDescent="0.3">
      <c r="B10" s="2" t="s">
        <v>25</v>
      </c>
    </row>
    <row r="11" spans="2:10" x14ac:dyDescent="0.3">
      <c r="B11" s="4" t="s">
        <v>59</v>
      </c>
    </row>
    <row r="12" spans="2:10" x14ac:dyDescent="0.3">
      <c r="B12" s="2" t="s">
        <v>26</v>
      </c>
    </row>
    <row r="13" spans="2:10" ht="14.4" customHeight="1" x14ac:dyDescent="0.3">
      <c r="B13" s="60" t="s">
        <v>61</v>
      </c>
      <c r="C13" s="60"/>
      <c r="D13" s="60"/>
      <c r="E13" s="60"/>
      <c r="F13" s="60"/>
      <c r="G13" s="60"/>
      <c r="H13" s="60"/>
      <c r="I13" s="60"/>
      <c r="J13" s="60"/>
    </row>
    <row r="14" spans="2:10" x14ac:dyDescent="0.3">
      <c r="B14" s="60"/>
      <c r="C14" s="60"/>
      <c r="D14" s="60"/>
      <c r="E14" s="60"/>
      <c r="F14" s="60"/>
      <c r="G14" s="60"/>
      <c r="H14" s="60"/>
      <c r="I14" s="60"/>
      <c r="J14" s="60"/>
    </row>
    <row r="15" spans="2:10" x14ac:dyDescent="0.3">
      <c r="B15" s="60"/>
      <c r="C15" s="60"/>
      <c r="D15" s="60"/>
      <c r="E15" s="60"/>
      <c r="F15" s="60"/>
      <c r="G15" s="60"/>
      <c r="H15" s="60"/>
      <c r="I15" s="60"/>
      <c r="J15" s="60"/>
    </row>
    <row r="16" spans="2:10" x14ac:dyDescent="0.3">
      <c r="B16" s="60"/>
      <c r="C16" s="60"/>
      <c r="D16" s="60"/>
      <c r="E16" s="60"/>
      <c r="F16" s="60"/>
      <c r="G16" s="60"/>
      <c r="H16" s="60"/>
      <c r="I16" s="60"/>
      <c r="J16" s="60"/>
    </row>
    <row r="17" spans="2:10" x14ac:dyDescent="0.3">
      <c r="B17" s="60"/>
      <c r="C17" s="60"/>
      <c r="D17" s="60"/>
      <c r="E17" s="60"/>
      <c r="F17" s="60"/>
      <c r="G17" s="60"/>
      <c r="H17" s="60"/>
      <c r="I17" s="60"/>
      <c r="J17" s="60"/>
    </row>
    <row r="18" spans="2:10" x14ac:dyDescent="0.3">
      <c r="B18" s="60"/>
      <c r="C18" s="60"/>
      <c r="D18" s="60"/>
      <c r="E18" s="60"/>
      <c r="F18" s="60"/>
      <c r="G18" s="60"/>
      <c r="H18" s="60"/>
      <c r="I18" s="60"/>
      <c r="J18" s="60"/>
    </row>
    <row r="19" spans="2:10" x14ac:dyDescent="0.3">
      <c r="B19" s="60"/>
      <c r="C19" s="60"/>
      <c r="D19" s="60"/>
      <c r="E19" s="60"/>
      <c r="F19" s="60"/>
      <c r="G19" s="60"/>
      <c r="H19" s="60"/>
      <c r="I19" s="60"/>
      <c r="J19" s="60"/>
    </row>
    <row r="20" spans="2:10" x14ac:dyDescent="0.3">
      <c r="B20" s="60"/>
      <c r="C20" s="60"/>
      <c r="D20" s="60"/>
      <c r="E20" s="60"/>
      <c r="F20" s="60"/>
      <c r="G20" s="60"/>
      <c r="H20" s="60"/>
      <c r="I20" s="60"/>
      <c r="J20" s="60"/>
    </row>
    <row r="21" spans="2:10" x14ac:dyDescent="0.3">
      <c r="B21" s="60"/>
      <c r="C21" s="60"/>
      <c r="D21" s="60"/>
      <c r="E21" s="60"/>
      <c r="F21" s="60"/>
      <c r="G21" s="60"/>
      <c r="H21" s="60"/>
      <c r="I21" s="60"/>
      <c r="J21" s="60"/>
    </row>
    <row r="22" spans="2:10" x14ac:dyDescent="0.3">
      <c r="B22" s="60"/>
      <c r="C22" s="60"/>
      <c r="D22" s="60"/>
      <c r="E22" s="60"/>
      <c r="F22" s="60"/>
      <c r="G22" s="60"/>
      <c r="H22" s="60"/>
      <c r="I22" s="60"/>
      <c r="J22" s="60"/>
    </row>
    <row r="23" spans="2:10" x14ac:dyDescent="0.3">
      <c r="B23" s="60"/>
      <c r="C23" s="60"/>
      <c r="D23" s="60"/>
      <c r="E23" s="60"/>
      <c r="F23" s="60"/>
      <c r="G23" s="60"/>
      <c r="H23" s="60"/>
      <c r="I23" s="60"/>
      <c r="J23" s="60"/>
    </row>
    <row r="24" spans="2:10" x14ac:dyDescent="0.3">
      <c r="B24" s="60"/>
      <c r="C24" s="60"/>
      <c r="D24" s="60"/>
      <c r="E24" s="60"/>
      <c r="F24" s="60"/>
      <c r="G24" s="60"/>
      <c r="H24" s="60"/>
      <c r="I24" s="60"/>
      <c r="J24" s="60"/>
    </row>
    <row r="25" spans="2:10" x14ac:dyDescent="0.3">
      <c r="B25" s="60"/>
      <c r="C25" s="60"/>
      <c r="D25" s="60"/>
      <c r="E25" s="60"/>
      <c r="F25" s="60"/>
      <c r="G25" s="60"/>
      <c r="H25" s="60"/>
      <c r="I25" s="60"/>
      <c r="J25" s="60"/>
    </row>
    <row r="26" spans="2:10" x14ac:dyDescent="0.3">
      <c r="B26" s="60"/>
      <c r="C26" s="60"/>
      <c r="D26" s="60"/>
      <c r="E26" s="60"/>
      <c r="F26" s="60"/>
      <c r="G26" s="60"/>
      <c r="H26" s="60"/>
      <c r="I26" s="60"/>
      <c r="J26" s="60"/>
    </row>
    <row r="27" spans="2:10" x14ac:dyDescent="0.3">
      <c r="B27" s="60"/>
      <c r="C27" s="60"/>
      <c r="D27" s="60"/>
      <c r="E27" s="60"/>
      <c r="F27" s="60"/>
      <c r="G27" s="60"/>
      <c r="H27" s="60"/>
      <c r="I27" s="60"/>
      <c r="J27" s="60"/>
    </row>
    <row r="28" spans="2:10" x14ac:dyDescent="0.3">
      <c r="B28" s="60"/>
      <c r="C28" s="60"/>
      <c r="D28" s="60"/>
      <c r="E28" s="60"/>
      <c r="F28" s="60"/>
      <c r="G28" s="60"/>
      <c r="H28" s="60"/>
      <c r="I28" s="60"/>
      <c r="J28" s="60"/>
    </row>
    <row r="29" spans="2:10" x14ac:dyDescent="0.3">
      <c r="B29" s="60"/>
      <c r="C29" s="60"/>
      <c r="D29" s="60"/>
      <c r="E29" s="60"/>
      <c r="F29" s="60"/>
      <c r="G29" s="60"/>
      <c r="H29" s="60"/>
      <c r="I29" s="60"/>
      <c r="J29" s="60"/>
    </row>
    <row r="30" spans="2:10" x14ac:dyDescent="0.3">
      <c r="B30" s="60"/>
      <c r="C30" s="60"/>
      <c r="D30" s="60"/>
      <c r="E30" s="60"/>
      <c r="F30" s="60"/>
      <c r="G30" s="60"/>
      <c r="H30" s="60"/>
      <c r="I30" s="60"/>
      <c r="J30" s="60"/>
    </row>
    <row r="31" spans="2:10" x14ac:dyDescent="0.3">
      <c r="B31" s="60"/>
      <c r="C31" s="60"/>
      <c r="D31" s="60"/>
      <c r="E31" s="60"/>
      <c r="F31" s="60"/>
      <c r="G31" s="60"/>
      <c r="H31" s="60"/>
      <c r="I31" s="60"/>
      <c r="J31" s="60"/>
    </row>
    <row r="32" spans="2:10" x14ac:dyDescent="0.3">
      <c r="B32" s="60"/>
      <c r="C32" s="60"/>
      <c r="D32" s="60"/>
      <c r="E32" s="60"/>
      <c r="F32" s="60"/>
      <c r="G32" s="60"/>
      <c r="H32" s="60"/>
      <c r="I32" s="60"/>
      <c r="J32" s="60"/>
    </row>
    <row r="33" spans="2:10" x14ac:dyDescent="0.3">
      <c r="B33" s="60"/>
      <c r="C33" s="60"/>
      <c r="D33" s="60"/>
      <c r="E33" s="60"/>
      <c r="F33" s="60"/>
      <c r="G33" s="60"/>
      <c r="H33" s="60"/>
      <c r="I33" s="60"/>
      <c r="J33" s="60"/>
    </row>
    <row r="34" spans="2:10" x14ac:dyDescent="0.3">
      <c r="B34" s="60"/>
      <c r="C34" s="60"/>
      <c r="D34" s="60"/>
      <c r="E34" s="60"/>
      <c r="F34" s="60"/>
      <c r="G34" s="60"/>
      <c r="H34" s="60"/>
      <c r="I34" s="60"/>
      <c r="J34" s="60"/>
    </row>
    <row r="35" spans="2:10" x14ac:dyDescent="0.3">
      <c r="B35" s="60"/>
      <c r="C35" s="60"/>
      <c r="D35" s="60"/>
      <c r="E35" s="60"/>
      <c r="F35" s="60"/>
      <c r="G35" s="60"/>
      <c r="H35" s="60"/>
      <c r="I35" s="60"/>
      <c r="J35" s="60"/>
    </row>
    <row r="36" spans="2:10" x14ac:dyDescent="0.3">
      <c r="B36" s="60"/>
      <c r="C36" s="60"/>
      <c r="D36" s="60"/>
      <c r="E36" s="60"/>
      <c r="F36" s="60"/>
      <c r="G36" s="60"/>
      <c r="H36" s="60"/>
      <c r="I36" s="60"/>
      <c r="J36" s="60"/>
    </row>
    <row r="38" spans="2:10" x14ac:dyDescent="0.3">
      <c r="B38" s="4" t="s">
        <v>60</v>
      </c>
    </row>
    <row r="39" spans="2:10" x14ac:dyDescent="0.3">
      <c r="B39" s="2" t="s">
        <v>27</v>
      </c>
    </row>
    <row r="40" spans="2:10" ht="14.4" customHeight="1" x14ac:dyDescent="0.3">
      <c r="B40" s="54" t="s">
        <v>67</v>
      </c>
      <c r="C40" s="54"/>
      <c r="D40" s="54" t="s">
        <v>68</v>
      </c>
      <c r="E40" s="54"/>
      <c r="F40" s="54"/>
      <c r="G40" s="54"/>
      <c r="H40" s="54" t="s">
        <v>69</v>
      </c>
      <c r="I40" s="54"/>
    </row>
    <row r="41" spans="2:10" x14ac:dyDescent="0.3">
      <c r="B41" s="36">
        <v>10919</v>
      </c>
      <c r="C41" s="36"/>
      <c r="D41" s="36" t="s">
        <v>70</v>
      </c>
      <c r="E41" s="36"/>
      <c r="F41" s="36"/>
      <c r="G41" s="36"/>
      <c r="H41" s="46">
        <v>42736</v>
      </c>
      <c r="I41" s="46"/>
    </row>
    <row r="43" spans="2:10" x14ac:dyDescent="0.3">
      <c r="B43" s="2" t="s">
        <v>28</v>
      </c>
    </row>
    <row r="44" spans="2:10" x14ac:dyDescent="0.3">
      <c r="B44" s="54" t="s">
        <v>67</v>
      </c>
      <c r="C44" s="54"/>
      <c r="D44" s="54" t="s">
        <v>68</v>
      </c>
      <c r="E44" s="54"/>
      <c r="F44" s="54"/>
      <c r="G44" s="54"/>
      <c r="H44" s="54" t="s">
        <v>69</v>
      </c>
      <c r="I44" s="54"/>
    </row>
    <row r="45" spans="2:10" x14ac:dyDescent="0.3">
      <c r="B45" s="36">
        <v>46699</v>
      </c>
      <c r="C45" s="36"/>
      <c r="D45" s="37" t="s">
        <v>71</v>
      </c>
      <c r="E45" s="38"/>
      <c r="F45" s="38"/>
      <c r="G45" s="39"/>
      <c r="H45" s="46">
        <v>42736</v>
      </c>
      <c r="I45" s="46"/>
    </row>
    <row r="46" spans="2:10" ht="29.4" customHeight="1" x14ac:dyDescent="0.3">
      <c r="B46" s="36">
        <v>68100</v>
      </c>
      <c r="C46" s="36"/>
      <c r="D46" s="48" t="s">
        <v>72</v>
      </c>
      <c r="E46" s="49"/>
      <c r="F46" s="49"/>
      <c r="G46" s="50"/>
      <c r="H46" s="46">
        <v>44044</v>
      </c>
      <c r="I46" s="46"/>
    </row>
    <row r="47" spans="2:10" x14ac:dyDescent="0.3">
      <c r="B47" s="36">
        <v>10999</v>
      </c>
      <c r="C47" s="36"/>
      <c r="D47" s="37" t="s">
        <v>73</v>
      </c>
      <c r="E47" s="38"/>
      <c r="F47" s="38"/>
      <c r="G47" s="39"/>
      <c r="H47" s="46">
        <v>45200</v>
      </c>
      <c r="I47" s="46"/>
    </row>
    <row r="49" spans="2:6" x14ac:dyDescent="0.3">
      <c r="B49" s="4" t="s">
        <v>64</v>
      </c>
    </row>
    <row r="50" spans="2:6" x14ac:dyDescent="0.3">
      <c r="B50" s="4" t="s">
        <v>66</v>
      </c>
    </row>
    <row r="51" spans="2:6" x14ac:dyDescent="0.3">
      <c r="B51" s="4" t="s">
        <v>62</v>
      </c>
    </row>
    <row r="52" spans="2:6" x14ac:dyDescent="0.3">
      <c r="B52" s="4" t="s">
        <v>63</v>
      </c>
    </row>
    <row r="53" spans="2:6" x14ac:dyDescent="0.3">
      <c r="B53" s="4" t="s">
        <v>65</v>
      </c>
    </row>
    <row r="55" spans="2:6" x14ac:dyDescent="0.3">
      <c r="B55" s="2" t="s">
        <v>29</v>
      </c>
    </row>
    <row r="56" spans="2:6" ht="14.4" customHeight="1" x14ac:dyDescent="0.3">
      <c r="B56" s="54" t="s">
        <v>30</v>
      </c>
      <c r="C56" s="54"/>
      <c r="D56" s="54" t="s">
        <v>51</v>
      </c>
      <c r="E56" s="54"/>
      <c r="F56" s="54"/>
    </row>
    <row r="57" spans="2:6" x14ac:dyDescent="0.3">
      <c r="B57" s="54" t="s">
        <v>58</v>
      </c>
      <c r="C57" s="54"/>
      <c r="D57" s="54"/>
      <c r="E57" s="54"/>
      <c r="F57" s="54"/>
    </row>
    <row r="58" spans="2:6" x14ac:dyDescent="0.3">
      <c r="B58" s="42" t="s">
        <v>52</v>
      </c>
      <c r="C58" s="42"/>
      <c r="D58" s="42" t="s">
        <v>1</v>
      </c>
      <c r="E58" s="42"/>
      <c r="F58" s="42"/>
    </row>
    <row r="59" spans="2:6" x14ac:dyDescent="0.3">
      <c r="B59" s="40" t="s">
        <v>52</v>
      </c>
      <c r="C59" s="40"/>
      <c r="D59" s="40" t="s">
        <v>3</v>
      </c>
      <c r="E59" s="40"/>
      <c r="F59" s="40"/>
    </row>
    <row r="60" spans="2:6" x14ac:dyDescent="0.3">
      <c r="B60" s="34" t="s">
        <v>52</v>
      </c>
      <c r="C60" s="35"/>
      <c r="D60" s="34" t="s">
        <v>5</v>
      </c>
      <c r="E60" s="59"/>
      <c r="F60" s="35"/>
    </row>
    <row r="61" spans="2:6" x14ac:dyDescent="0.3">
      <c r="B61" s="44" t="s">
        <v>53</v>
      </c>
      <c r="C61" s="45"/>
      <c r="D61" s="45"/>
      <c r="E61" s="45"/>
      <c r="F61" s="45"/>
    </row>
    <row r="62" spans="2:6" x14ac:dyDescent="0.3">
      <c r="B62" s="43" t="s">
        <v>7</v>
      </c>
      <c r="C62" s="43"/>
      <c r="D62" s="42" t="s">
        <v>1</v>
      </c>
      <c r="E62" s="42"/>
      <c r="F62" s="42"/>
    </row>
    <row r="63" spans="2:6" x14ac:dyDescent="0.3">
      <c r="B63" s="41" t="s">
        <v>8</v>
      </c>
      <c r="C63" s="41"/>
      <c r="D63" s="40" t="s">
        <v>21</v>
      </c>
      <c r="E63" s="40"/>
      <c r="F63" s="40"/>
    </row>
    <row r="64" spans="2:6" x14ac:dyDescent="0.3">
      <c r="B64" s="41" t="s">
        <v>9</v>
      </c>
      <c r="C64" s="41"/>
      <c r="D64" s="40" t="s">
        <v>3</v>
      </c>
      <c r="E64" s="40"/>
      <c r="F64" s="40"/>
    </row>
    <row r="65" spans="2:8" x14ac:dyDescent="0.3">
      <c r="B65" s="41" t="s">
        <v>9</v>
      </c>
      <c r="C65" s="41"/>
      <c r="D65" s="40" t="s">
        <v>22</v>
      </c>
      <c r="E65" s="40"/>
      <c r="F65" s="40"/>
    </row>
    <row r="66" spans="2:8" x14ac:dyDescent="0.3">
      <c r="B66" s="51" t="s">
        <v>9</v>
      </c>
      <c r="C66" s="51"/>
      <c r="D66" s="62" t="s">
        <v>5</v>
      </c>
      <c r="E66" s="62"/>
      <c r="F66" s="62"/>
    </row>
    <row r="67" spans="2:8" x14ac:dyDescent="0.3">
      <c r="B67" s="44" t="s">
        <v>55</v>
      </c>
      <c r="C67" s="45"/>
      <c r="D67" s="45"/>
      <c r="E67" s="45"/>
      <c r="F67" s="45"/>
    </row>
    <row r="68" spans="2:8" x14ac:dyDescent="0.3">
      <c r="B68" s="43" t="s">
        <v>10</v>
      </c>
      <c r="C68" s="43"/>
      <c r="D68" s="42" t="s">
        <v>12</v>
      </c>
      <c r="E68" s="42"/>
      <c r="F68" s="42"/>
    </row>
    <row r="69" spans="2:8" x14ac:dyDescent="0.3">
      <c r="B69" s="51" t="s">
        <v>11</v>
      </c>
      <c r="C69" s="51"/>
      <c r="D69" s="62" t="s">
        <v>13</v>
      </c>
      <c r="E69" s="62"/>
      <c r="F69" s="62"/>
    </row>
    <row r="70" spans="2:8" x14ac:dyDescent="0.3">
      <c r="B70" s="44" t="s">
        <v>54</v>
      </c>
      <c r="C70" s="45"/>
      <c r="D70" s="45"/>
      <c r="E70" s="45"/>
      <c r="F70" s="45"/>
    </row>
    <row r="71" spans="2:8" x14ac:dyDescent="0.3">
      <c r="B71" s="43" t="s">
        <v>18</v>
      </c>
      <c r="C71" s="43"/>
      <c r="D71" s="42" t="s">
        <v>3</v>
      </c>
      <c r="E71" s="42"/>
      <c r="F71" s="42"/>
    </row>
    <row r="72" spans="2:8" x14ac:dyDescent="0.3">
      <c r="B72" s="41" t="s">
        <v>31</v>
      </c>
      <c r="C72" s="41"/>
      <c r="D72" s="40" t="s">
        <v>34</v>
      </c>
      <c r="E72" s="40"/>
      <c r="F72" s="40"/>
    </row>
    <row r="73" spans="2:8" x14ac:dyDescent="0.3">
      <c r="B73" s="41" t="s">
        <v>32</v>
      </c>
      <c r="C73" s="41"/>
      <c r="D73" s="40" t="s">
        <v>14</v>
      </c>
      <c r="E73" s="40"/>
      <c r="F73" s="40"/>
    </row>
    <row r="74" spans="2:8" x14ac:dyDescent="0.3">
      <c r="B74" s="41" t="s">
        <v>74</v>
      </c>
      <c r="C74" s="41"/>
      <c r="D74" s="40" t="s">
        <v>75</v>
      </c>
      <c r="E74" s="40"/>
      <c r="F74" s="40"/>
    </row>
    <row r="75" spans="2:8" x14ac:dyDescent="0.3">
      <c r="B75" s="51" t="s">
        <v>33</v>
      </c>
      <c r="C75" s="51"/>
      <c r="D75" s="62" t="s">
        <v>35</v>
      </c>
      <c r="E75" s="62"/>
      <c r="F75" s="62"/>
    </row>
    <row r="77" spans="2:8" x14ac:dyDescent="0.3">
      <c r="B77" s="2" t="s">
        <v>36</v>
      </c>
    </row>
    <row r="78" spans="2:8" x14ac:dyDescent="0.3">
      <c r="B78" s="63" t="s">
        <v>42</v>
      </c>
      <c r="C78" s="63"/>
      <c r="D78" s="63"/>
      <c r="E78" s="63"/>
      <c r="F78" s="63"/>
      <c r="G78" s="63"/>
      <c r="H78" s="63"/>
    </row>
    <row r="79" spans="2:8" x14ac:dyDescent="0.3">
      <c r="B79" s="44" t="s">
        <v>37</v>
      </c>
      <c r="C79" s="64"/>
      <c r="D79" s="31" t="s">
        <v>38</v>
      </c>
      <c r="E79" s="31" t="s">
        <v>39</v>
      </c>
      <c r="F79" s="31" t="s">
        <v>40</v>
      </c>
      <c r="G79" s="44" t="s">
        <v>41</v>
      </c>
      <c r="H79" s="45"/>
    </row>
    <row r="80" spans="2:8" x14ac:dyDescent="0.3">
      <c r="B80" s="65">
        <v>200000000000</v>
      </c>
      <c r="C80" s="65"/>
      <c r="D80" s="21">
        <v>46400000000</v>
      </c>
      <c r="E80" s="21">
        <v>46400000000</v>
      </c>
      <c r="F80" s="21">
        <v>46400000000</v>
      </c>
      <c r="G80" s="65">
        <v>10000000</v>
      </c>
      <c r="H80" s="65"/>
    </row>
    <row r="82" spans="2:10" x14ac:dyDescent="0.3">
      <c r="B82" s="63" t="s">
        <v>43</v>
      </c>
      <c r="C82" s="63"/>
      <c r="D82" s="63"/>
      <c r="E82" s="63"/>
      <c r="F82" s="63"/>
      <c r="G82" s="63"/>
      <c r="H82" s="63"/>
      <c r="I82" s="63"/>
      <c r="J82" s="63"/>
    </row>
    <row r="83" spans="2:10" ht="43.2" x14ac:dyDescent="0.3">
      <c r="B83" s="1" t="s">
        <v>17</v>
      </c>
      <c r="C83" s="52" t="s">
        <v>0</v>
      </c>
      <c r="D83" s="53"/>
      <c r="E83" s="1" t="s">
        <v>15</v>
      </c>
      <c r="F83" s="1" t="s">
        <v>44</v>
      </c>
      <c r="G83" s="1" t="s">
        <v>45</v>
      </c>
      <c r="H83" s="1" t="s">
        <v>48</v>
      </c>
      <c r="I83" s="1" t="s">
        <v>49</v>
      </c>
      <c r="J83" s="1" t="s">
        <v>50</v>
      </c>
    </row>
    <row r="84" spans="2:10" x14ac:dyDescent="0.3">
      <c r="B84" s="17">
        <v>1</v>
      </c>
      <c r="C84" s="32" t="s">
        <v>1</v>
      </c>
      <c r="D84" s="33"/>
      <c r="E84" s="9">
        <v>1067.2</v>
      </c>
      <c r="F84" s="8" t="s">
        <v>16</v>
      </c>
      <c r="G84" s="9">
        <v>1067.2</v>
      </c>
      <c r="H84" s="23">
        <v>10672000000</v>
      </c>
      <c r="I84" s="7">
        <v>0.23</v>
      </c>
      <c r="J84" s="23">
        <v>10672000000</v>
      </c>
    </row>
    <row r="85" spans="2:10" x14ac:dyDescent="0.3">
      <c r="B85" s="18">
        <f>+B84+1</f>
        <v>2</v>
      </c>
      <c r="C85" s="34" t="s">
        <v>21</v>
      </c>
      <c r="D85" s="35"/>
      <c r="E85" s="12">
        <v>510.4</v>
      </c>
      <c r="F85" s="11" t="s">
        <v>16</v>
      </c>
      <c r="G85" s="12">
        <v>510.4</v>
      </c>
      <c r="H85" s="24">
        <v>5104000000</v>
      </c>
      <c r="I85" s="10">
        <v>0.11</v>
      </c>
      <c r="J85" s="24">
        <v>5104000000</v>
      </c>
    </row>
    <row r="86" spans="2:10" x14ac:dyDescent="0.3">
      <c r="B86" s="18">
        <f t="shared" ref="B86:B91" si="0">+B85+1</f>
        <v>3</v>
      </c>
      <c r="C86" s="34" t="s">
        <v>2</v>
      </c>
      <c r="D86" s="35"/>
      <c r="E86" s="12">
        <v>510.4</v>
      </c>
      <c r="F86" s="11" t="s">
        <v>16</v>
      </c>
      <c r="G86" s="12">
        <v>510.4</v>
      </c>
      <c r="H86" s="25">
        <v>5104000000</v>
      </c>
      <c r="I86" s="13">
        <v>0.11</v>
      </c>
      <c r="J86" s="25">
        <v>5104000000</v>
      </c>
    </row>
    <row r="87" spans="2:10" x14ac:dyDescent="0.3">
      <c r="B87" s="18">
        <f t="shared" si="0"/>
        <v>4</v>
      </c>
      <c r="C87" s="34" t="s">
        <v>3</v>
      </c>
      <c r="D87" s="35"/>
      <c r="E87" s="12">
        <v>510.4</v>
      </c>
      <c r="F87" s="11" t="s">
        <v>16</v>
      </c>
      <c r="G87" s="12">
        <v>510.4</v>
      </c>
      <c r="H87" s="25">
        <v>5104000000</v>
      </c>
      <c r="I87" s="13">
        <v>0.11</v>
      </c>
      <c r="J87" s="25">
        <v>5104000000</v>
      </c>
    </row>
    <row r="88" spans="2:10" x14ac:dyDescent="0.3">
      <c r="B88" s="18">
        <f t="shared" si="0"/>
        <v>5</v>
      </c>
      <c r="C88" s="34" t="s">
        <v>22</v>
      </c>
      <c r="D88" s="35"/>
      <c r="E88" s="12">
        <v>510.4</v>
      </c>
      <c r="F88" s="11" t="s">
        <v>16</v>
      </c>
      <c r="G88" s="12">
        <v>510.4</v>
      </c>
      <c r="H88" s="25">
        <v>5104000000</v>
      </c>
      <c r="I88" s="13">
        <v>0.11</v>
      </c>
      <c r="J88" s="25">
        <v>5104000000</v>
      </c>
    </row>
    <row r="89" spans="2:10" x14ac:dyDescent="0.3">
      <c r="B89" s="18">
        <f t="shared" si="0"/>
        <v>6</v>
      </c>
      <c r="C89" s="34" t="s">
        <v>4</v>
      </c>
      <c r="D89" s="35"/>
      <c r="E89" s="12">
        <v>510.4</v>
      </c>
      <c r="F89" s="11" t="s">
        <v>16</v>
      </c>
      <c r="G89" s="12">
        <v>510.4</v>
      </c>
      <c r="H89" s="25">
        <v>5104000000</v>
      </c>
      <c r="I89" s="13">
        <v>0.11</v>
      </c>
      <c r="J89" s="25">
        <v>5104000000</v>
      </c>
    </row>
    <row r="90" spans="2:10" x14ac:dyDescent="0.3">
      <c r="B90" s="18">
        <f t="shared" si="0"/>
        <v>7</v>
      </c>
      <c r="C90" s="34" t="s">
        <v>5</v>
      </c>
      <c r="D90" s="35"/>
      <c r="E90" s="12">
        <v>510.4</v>
      </c>
      <c r="F90" s="11" t="s">
        <v>16</v>
      </c>
      <c r="G90" s="12">
        <v>510.4</v>
      </c>
      <c r="H90" s="25">
        <v>5104000000</v>
      </c>
      <c r="I90" s="13">
        <v>0.11</v>
      </c>
      <c r="J90" s="25">
        <v>5104000000</v>
      </c>
    </row>
    <row r="91" spans="2:10" x14ac:dyDescent="0.3">
      <c r="B91" s="19">
        <f t="shared" si="0"/>
        <v>8</v>
      </c>
      <c r="C91" s="55" t="s">
        <v>6</v>
      </c>
      <c r="D91" s="56"/>
      <c r="E91" s="16">
        <v>510.4</v>
      </c>
      <c r="F91" s="15" t="s">
        <v>16</v>
      </c>
      <c r="G91" s="16">
        <v>510.4</v>
      </c>
      <c r="H91" s="26">
        <v>5104000000</v>
      </c>
      <c r="I91" s="14">
        <v>0.11</v>
      </c>
      <c r="J91" s="26">
        <v>5104000000</v>
      </c>
    </row>
    <row r="92" spans="2:10" x14ac:dyDescent="0.3">
      <c r="B92" s="61" t="s">
        <v>47</v>
      </c>
      <c r="C92" s="61"/>
      <c r="D92" s="61"/>
      <c r="E92" s="29">
        <f>SUM(E84:E91)</f>
        <v>4640</v>
      </c>
      <c r="F92" s="28"/>
      <c r="G92" s="29">
        <f>SUM(G84:G91)</f>
        <v>4640</v>
      </c>
      <c r="H92" s="27">
        <f>SUM(H84:H91)</f>
        <v>46400000000</v>
      </c>
      <c r="I92" s="30">
        <f>SUM(I84:I91)</f>
        <v>1</v>
      </c>
      <c r="J92" s="27">
        <f>SUM(J84:J91)</f>
        <v>46400000000</v>
      </c>
    </row>
    <row r="93" spans="2:10" x14ac:dyDescent="0.3">
      <c r="B93" s="6"/>
      <c r="F93" s="22"/>
    </row>
    <row r="94" spans="2:10" x14ac:dyDescent="0.3">
      <c r="B94" s="2" t="s">
        <v>46</v>
      </c>
      <c r="D94" s="3"/>
      <c r="E94" s="3"/>
    </row>
    <row r="95" spans="2:10" x14ac:dyDescent="0.3">
      <c r="B95" s="4" t="s">
        <v>56</v>
      </c>
      <c r="D95" s="3"/>
      <c r="E95" s="3"/>
    </row>
    <row r="96" spans="2:10" x14ac:dyDescent="0.3">
      <c r="B96" s="47" t="s">
        <v>57</v>
      </c>
      <c r="C96" s="47"/>
      <c r="D96" s="47"/>
      <c r="E96" s="47"/>
      <c r="F96" s="47"/>
      <c r="G96" s="47"/>
      <c r="H96" s="47"/>
      <c r="I96" s="47"/>
      <c r="J96" s="47"/>
    </row>
    <row r="97" spans="2:10" x14ac:dyDescent="0.3">
      <c r="B97" s="47"/>
      <c r="C97" s="47"/>
      <c r="D97" s="47"/>
      <c r="E97" s="47"/>
      <c r="F97" s="47"/>
      <c r="G97" s="47"/>
      <c r="H97" s="47"/>
      <c r="I97" s="47"/>
      <c r="J97" s="47"/>
    </row>
    <row r="98" spans="2:10" x14ac:dyDescent="0.3">
      <c r="D98" s="3"/>
      <c r="E98" s="3"/>
    </row>
    <row r="99" spans="2:10" x14ac:dyDescent="0.3">
      <c r="B99" s="2" t="s">
        <v>20</v>
      </c>
    </row>
  </sheetData>
  <mergeCells count="74">
    <mergeCell ref="B68:C68"/>
    <mergeCell ref="B69:C69"/>
    <mergeCell ref="D68:F68"/>
    <mergeCell ref="B74:C74"/>
    <mergeCell ref="D74:F74"/>
    <mergeCell ref="B92:D92"/>
    <mergeCell ref="D69:F69"/>
    <mergeCell ref="D66:F66"/>
    <mergeCell ref="B82:J82"/>
    <mergeCell ref="B79:C79"/>
    <mergeCell ref="B80:C80"/>
    <mergeCell ref="G80:H80"/>
    <mergeCell ref="G79:H79"/>
    <mergeCell ref="B78:H78"/>
    <mergeCell ref="B73:C73"/>
    <mergeCell ref="B75:C75"/>
    <mergeCell ref="D75:F75"/>
    <mergeCell ref="D73:F73"/>
    <mergeCell ref="D72:F72"/>
    <mergeCell ref="C87:D87"/>
    <mergeCell ref="C88:D88"/>
    <mergeCell ref="C91:D91"/>
    <mergeCell ref="B5:J5"/>
    <mergeCell ref="B6:J6"/>
    <mergeCell ref="D60:F60"/>
    <mergeCell ref="D58:F58"/>
    <mergeCell ref="D59:F59"/>
    <mergeCell ref="B56:C56"/>
    <mergeCell ref="B58:C58"/>
    <mergeCell ref="D56:F56"/>
    <mergeCell ref="H40:I40"/>
    <mergeCell ref="H41:I41"/>
    <mergeCell ref="D41:G41"/>
    <mergeCell ref="B41:C41"/>
    <mergeCell ref="B13:J36"/>
    <mergeCell ref="B61:F61"/>
    <mergeCell ref="B57:F57"/>
    <mergeCell ref="B40:C40"/>
    <mergeCell ref="D40:G40"/>
    <mergeCell ref="B44:C44"/>
    <mergeCell ref="D44:G44"/>
    <mergeCell ref="H44:I44"/>
    <mergeCell ref="H45:I45"/>
    <mergeCell ref="B96:J97"/>
    <mergeCell ref="B46:C46"/>
    <mergeCell ref="D46:G46"/>
    <mergeCell ref="H46:I46"/>
    <mergeCell ref="B47:C47"/>
    <mergeCell ref="D47:G47"/>
    <mergeCell ref="H47:I47"/>
    <mergeCell ref="B62:C62"/>
    <mergeCell ref="B63:C63"/>
    <mergeCell ref="B64:C64"/>
    <mergeCell ref="B65:C65"/>
    <mergeCell ref="B66:C66"/>
    <mergeCell ref="C83:D83"/>
    <mergeCell ref="C89:D89"/>
    <mergeCell ref="C90:D90"/>
    <mergeCell ref="C84:D84"/>
    <mergeCell ref="C85:D85"/>
    <mergeCell ref="C86:D86"/>
    <mergeCell ref="B45:C45"/>
    <mergeCell ref="D45:G45"/>
    <mergeCell ref="B59:C59"/>
    <mergeCell ref="B60:C60"/>
    <mergeCell ref="B72:C72"/>
    <mergeCell ref="D65:F65"/>
    <mergeCell ref="D64:F64"/>
    <mergeCell ref="D63:F63"/>
    <mergeCell ref="D62:F62"/>
    <mergeCell ref="B71:C71"/>
    <mergeCell ref="D71:F71"/>
    <mergeCell ref="B67:F67"/>
    <mergeCell ref="B70:F70"/>
  </mergeCells>
  <pageMargins left="0.70866141732283472" right="0.70866141732283472" top="0.74803149606299213" bottom="0.74803149606299213" header="0.31496062992125984" footer="0.31496062992125984"/>
  <pageSetup scale="79" fitToHeight="4" orientation="landscape" horizontalDpi="1200" verticalDpi="1200" r:id="rId1"/>
  <rowBreaks count="2" manualBreakCount="2">
    <brk id="37" max="9" man="1"/>
    <brk id="75" max="16383" man="1"/>
  </rowBreaks>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4fXTQZavHfgY5oiGnz/yl1tQT0MIRq6SUbfUAOfGxF0=</DigestValue>
    </Reference>
    <Reference Type="http://www.w3.org/2000/09/xmldsig#Object" URI="#idOfficeObject">
      <DigestMethod Algorithm="http://www.w3.org/2001/04/xmlenc#sha256"/>
      <DigestValue>G8+HJsEUonaid31lJ7b7JHKZmatHO2FjdUPNdKYNM3s=</DigestValue>
    </Reference>
    <Reference Type="http://uri.etsi.org/01903#SignedProperties" URI="#idSignedProperties">
      <Transforms>
        <Transform Algorithm="http://www.w3.org/TR/2001/REC-xml-c14n-20010315"/>
      </Transforms>
      <DigestMethod Algorithm="http://www.w3.org/2001/04/xmlenc#sha256"/>
      <DigestValue>hu5niiCgiCL6N9giiTGxEn1ml/qeUzL+mSD0TjIGF4g=</DigestValue>
    </Reference>
    <Reference Type="http://www.w3.org/2000/09/xmldsig#Object" URI="#idValidSigLnImg">
      <DigestMethod Algorithm="http://www.w3.org/2001/04/xmlenc#sha256"/>
      <DigestValue>yEG/nlmJ/ze+yjIVVWWoIf0KC+diTag0JptS5WlB9d0=</DigestValue>
    </Reference>
    <Reference Type="http://www.w3.org/2000/09/xmldsig#Object" URI="#idInvalidSigLnImg">
      <DigestMethod Algorithm="http://www.w3.org/2001/04/xmlenc#sha256"/>
      <DigestValue>QQQP+gaEjDDVqlH2ISovs0DS8apjveSydfkJXeB6YvI=</DigestValue>
    </Reference>
  </SignedInfo>
  <SignatureValue>YIvNOEIJII8GSGCdFZBu/j8KR6Sf2hM6X6bh7xE5t1INjjFKuTs4qYIK5Ffw9VF6DfbjbTqVoN/N
RtP0QMtYMwycMzE+xz9pTH3JcpcB2tiyV8nqkHuptZBp7hBk8SljCrciHP9HQJOxuttdfSVUrX9D
jhB9BZfRU71DngEBX9Dll87tPidiMUQF+2JQ2gt7v2kM4fkoz1JXJXVKNHlZEvFC0g0MdMH4NeE0
mHYyAuJP6wQnAMh4xg6ZJQGVpXtlJhdRKDuMwsts1cnR1geSr16UkhjuMjPAIChFMpIXwESE7FdH
CxpaehVSjCC8rp5d8idH4ijLHY/ueIpoybUjXQ==</SignatureValue>
  <KeyInfo>
    <X509Data>
      <X509Certificate>MIIIizCCBnOgAwIBAgIIDis84GL3OFUwDQYJKoZIhvcNAQELBQAwWjEaMBgGA1UEAwwRQ0EtRE9DVU1FTlRBIFMuQS4xFjAUBgNVBAUTDVJVQzgwMDUwMTcyLTExFzAVBgNVBAoMDkRPQ1VNRU5UQSBTLkEuMQswCQYDVQQGEwJQWTAeFw0yNDA3MDQxMzUyMDBaFw0yNjA3MDQxMzUyMDBaMIHBMScwJQYDVQQDDB5KT1JHRSBBRFJJQU4gUklRVUVMTUUgQk9FVFRORVIxEjAQBgNVBAUTCUNJMjMxMjc2NTEVMBMGA1UEKgwMSk9SR0UgQURSSUFOMRowGAYDVQQEDBFSSVFVRUxNRSBCT0VUVE5FUjELMAkGA1UECwwCRjIxNTAzBgNVBAoMLENFUlRJRklDQURPIENVQUxJRklDQURPIERFIEZJUk1BIEVMRUNUUk9OSUNBMQswCQYDVQQGEwJQWTCCASIwDQYJKoZIhvcNAQEBBQADggEPADCCAQoCggEBALO33EUWpd8ljBY/0+jFAcefXg5FMBzor25m2bdWExiYPmyK9+NP9bVkaYnmx89b/APy7d2MwsCAWessCZvp38hREs9R1xR5iYvUHy1EyFAactSBUhCpRKmDE7n9w/14B0NoXzbMN+t27PoJuG8E05MqV5sy/6ClIlNHipcZWGHjffYVMQnLYGjtL5UW9jK6lwvuD7lVzpqdGM/4zNydwRv5Ove55+YAtei3JGGqvqQdmjlWoRM5fJfM7LDKFVymAorK//ljjhAh7cr5tUAeIkiiJAAqJHv0aitmi/Vhb6SYZxxbjiCG7np+gCff4nP8nb3Sl3END2Yl3G4BeX9knH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Q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sa9DLFZxl/NkXx4G2NuDME8+F0QwDgYDVR0PAQH/BAQDAgXgMA0GCSqGSIb3DQEBCwUAA4ICAQA9Yt2xpOVu18oGF7OfNcLiE2bVk6pj+1ZugQHchdvKWc3YT5HrvloAqWWrkAQ9oxsMKGNqKURHJwt3EReM4NZxEN1zzjs7WRN7hfLMIVMsG889PEixA+H8rVhvcPpL8kf8a2MgXH3juCsXat1ZzROmyu6X5LOawVoxEbE1hLgr7/vK9QKyimMrD9uN0v2DRMqmqJtOMbkPC0CVrci+mUSWbWf8zdBOweWrLeoM41NLRmN9wDwKCo0veH9Ury3//TDkb0Xrjrg6jvhzB91YcRKl2OaTZNrISUatLfjKtsQT2hoDRgvNkatnp58fbs33+k+/pO/bnc65wLJNxtf0pYTIFfCrIZjGRAKVDSDGF2ICtR12Po1hTywRfQJ6/oBzZK4mMb2nrls8yTlfnLHssKXejBCW3k4iFJkZ4b9j/l02JEMUTZS9IS8/n1w175J80g0E1IStzPe+YFZ1SIAztqf1uEn2eNgFHBCdWsAYzh7n+OFA7KiR6VtEOTI3W0zGewXuJOUuCir+fDGGw7xcoPKwPc5QMaa9JGEUHDH92xzeN/zvIzGfBOZEcLVOctbHxCKO7CXf8MsBRwfqYP43BGjbfrZ0K/piq2+8v4HsUk6jvZj3wCbYV7581K8nLSv1UKd1ftYN7E/UGJJDPZcSlN/+jDQK8QpnRISd7Bk/Zu9U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I+htmNIw6gb8z4q/gYs76/iCi79DUGeAQel3Fk5w4ko=</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cLJKkblJrvcJgkjLjoMY/eSpHN57uTQt77gG9VOYaMw=</DigestValue>
      </Reference>
      <Reference URI="/xl/media/image3.emf?ContentType=image/x-emf">
        <DigestMethod Algorithm="http://www.w3.org/2001/04/xmlenc#sha256"/>
        <DigestValue>qm7DLPdG+PK/kPYWFc3dmU87c4gy91rP1UDiOu5VO7A=</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tgGaNOl5aOafQBaWr8ou1Ldn38rDzfqtLuWK1kFrdJ4=</DigestValue>
      </Reference>
      <Reference URI="/xl/styles.xml?ContentType=application/vnd.openxmlformats-officedocument.spreadsheetml.styles+xml">
        <DigestMethod Algorithm="http://www.w3.org/2001/04/xmlenc#sha256"/>
        <DigestValue>Mlzy79GbvZmuWryPaTjKYBdE7CT+bnkjXRtK2dRKdN4=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Jr8ut2eOEkU1QIaG/LzCbDSa+QR3vjhSLQS2ExAKyVY=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aRpUghEfdnZAd9YV2304YLpjjGVWPN3gNnMXNtM3xw4=</DigestValue>
      </Reference>
    </Manifest>
    <SignatureProperties>
      <SignatureProperty Id="idSignatureTime" Target="#idPackageSignature">
        <mdssi:SignatureTime xmlns:mdssi="http://schemas.openxmlformats.org/package/2006/digital-signature">
          <mdssi:Format>YYYY-MM-DDThh:mm:ssTZD</mdssi:Format>
          <mdssi:Value>2025-11-12T11:59:28Z</mdssi:Value>
        </mdssi:SignatureTime>
      </SignatureProperty>
    </SignatureProperties>
  </Object>
  <Object Id="idOfficeObject">
    <SignatureProperties>
      <SignatureProperty Id="idOfficeV1Details" Target="#idPackageSignature">
        <SignatureInfoV1 xmlns="http://schemas.microsoft.com/office/2006/digsig">
          <SetupID>{A31D2EAA-9697-43D1-9B6B-8B2C70FA7143}</SetupID>
          <SignatureText>Jorga Adrian Riquelme</SignatureText>
          <SignatureImage/>
          <SignatureComments/>
          <WindowsVersion>10.0</WindowsVersion>
          <OfficeVersion>16.0.19429/27</OfficeVersion>
          <ApplicationVersion>16.0.19429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2025-11-12T11:59:28Z</xd:SigningTime>
          <xd:SigningCertificate>
            <xd:Cert>
              <xd:CertDigest>
                <DigestMethod Algorithm="http://www.w3.org/2001/04/xmlenc#sha256"/>
                <DigestValue>NAeEHHpk3VlFYx3pFnHR/wDXqnGeB7EdOUQBvgkM27k=</DigestValue>
              </xd:CertDigest>
              <xd:IssuerSerial>
                <X509IssuerName>C=PY, O=DOCUMENTA S.A., SERIALNUMBER=RUC80050172-1, CN=CA-DOCUMENTA S.A.</X509IssuerName>
                <X509SerialNumber>1020976674960259157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O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xAC8AMgAwADIANQAHAAAABwAAAAUAAAAHAAAABwAAAAUAAAAHAAAABwAAAAcAAAAHAAAASwAAAEAAAAAwAAAABQAAACAAAAABAAAAAQAAABAAAAAAAAAAAAAAAEwBAACgAAAAAAAAAAAAAABM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4O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3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DMAAAAMQAAADsAAAD2AAAAVgAAAAEAAABVVY9BJrSPQTEAAAA7AAAAFQAAAEwAAAAAAAAAAAAAAAAAAAD//////////3gAAABKAG8AcgBnAGEAIABBAGQAcgBpAGEAbgAgAFIAaQBxAHUAZQBsAG0AZQBxEwcAAAAMAAAABwAAAAwAAAAKAAAABQAAAA0AAAAMAAAABwAAAAUAAAAKAAAACwAAAAUAAAAMAAAABQAAAAwAAAALAAAACgAAAAUAAAARAAAACg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cAAAADwAAAGEAAAChAAAAcQAAAAEAAABVVY9BJrSPQQ8AAABhAAAAGAAAAEwAAAAAAAAAAAAAAAAAAAD//////////3wAAABKAG8AcgBnAGUAIABBAGQAcgBpAGEAbgAgAFIAaQBxAHUAZQBsAG0AZQAgAEIALgAFAAAACAAAAAUAAAAIAAAABwAAAAQAAAAIAAAACAAAAAUAAAADAAAABwAAAAcAAAAEAAAACAAAAAMAAAAIAAAABwAAAAcAAAADAAAACwAAAAcAAAAEAAAABw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QAQAADwAAAIsAAAA8AQAAmwAAAAEAAABVVY9BJrSPQQ8AAACLAAAAKwAAAEwAAAAEAAAADgAAAIsAAAA+AQAAnAAAAKQAAABGAGkAcgBtAGEAZABvACAAcABvAHIAOgAgAEoATwBSAEcARQAgAEEARABSAEkAQQBOACAAUgBJAFEAVQBFAEwATQBFACAAQgBPAEUAVABUAE4ARQBSAESbBgAAAAMAAAAFAAAACwAAAAcAAAAIAAAACAAAAAQAAAAIAAAACAAAAAUAAAADAAAABAAAAAUAAAAKAAAACAAAAAkAAAAHAAAABAAAAAgAAAAJAAAACAAAAAMAAAAIAAAACgAAAAQAAAAIAAAAAwAAAAoAAAAJAAAABwAAAAYAAAAMAAAABwAAAAQAAAAHAAAACgAAAAcAAAAHAAAABwAAAAoAAAAHAAAACAAAABYAAAAMAAAAAAAAACUAAAAMAAAAAgAAAA4AAAAUAAAAAAAAABAAAAAUAAAA</Object>
  <Object Id="idInvalidSigLnImg">AQAAAGwAAAAAAAAAAAAAAEsBAACfAAAAAAAAAAAAAAA9FwAAOwsAACBFTUYAAAEAt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zAAAADEAAAA7AAAA9gAAAFYAAAABAAAAVVWPQSa0j0ExAAAAOwAAABUAAABMAAAAAAAAAAAAAAAAAAAA//////////94AAAASgBvAHIAZwBhACAAQQBkAHIAaQBhAG4AIABSAGkAcQB1AGUAbABtAGUAAAAHAAAADAAAAAcAAAAMAAAACgAAAAUAAAANAAAADAAAAAcAAAAFAAAACgAAAAsAAAAFAAAADAAAAAUAAAAMAAAACwAAAAoAAAAFAAAAEQAAAAo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3AAAAA8AAABhAAAAoQAAAHEAAAABAAAAVVWPQSa0j0EPAAAAYQAAABgAAABMAAAAAAAAAAAAAAAAAAAA//////////98AAAASgBvAHIAZwBlACAAQQBkAHIAaQBhAG4AIABSAGkAcQB1AGUAbABtAGUAIABCAC4ABQAAAAgAAAAFAAAACAAAAAcAAAAEAAAACAAAAAgAAAAFAAAAAwAAAAcAAAAHAAAABAAAAAgAAAADAAAACAAAAAcAAAAHAAAAAwAAAAsAAAAHAAAABAAAAAcAAAAD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UAEAAA8AAACLAAAAPAEAAJsAAAABAAAAVVWPQSa0j0EPAAAAiwAAACsAAABMAAAABAAAAA4AAACLAAAAPgEAAJwAAACkAAAARgBpAHIAbQBhAGQAbwAgAHAAbwByADoAIABKAE8AUgBHAEUAIABBAEQAUgBJAEEATgAgAFIASQBRAFUARQBMAE0ARQAgAEIATwBFAFQAVABOAEUAUgAAAAYAAAADAAAABQAAAAsAAAAHAAAACAAAAAgAAAAEAAAACAAAAAgAAAAFAAAAAwAAAAQAAAAFAAAACgAAAAgAAAAJAAAABwAAAAQAAAAIAAAACQAAAAgAAAADAAAACAAAAAoAAAAEAAAACAAAAAMAAAAKAAAACQAAAAcAAAAGAAAADAAAAAcAAAAEAAAABwAAAAoAAAAHAAAABwAAAAcAAAAK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iyb2UE0l1HzEGj2K6aDVJNRajy8KJ2nNlRSPSgSWdhY=</DigestValue>
    </Reference>
    <Reference Type="http://www.w3.org/2000/09/xmldsig#Object" URI="#idOfficeObject">
      <DigestMethod Algorithm="http://www.w3.org/2001/04/xmlenc#sha256"/>
      <DigestValue>K9gHhH+YQpK7aA9Ro/z14EaeeOUJaNWRZQMJkAYBQCQ=</DigestValue>
    </Reference>
    <Reference Type="http://uri.etsi.org/01903#SignedProperties" URI="#idSignedProperties">
      <Transforms>
        <Transform Algorithm="http://www.w3.org/TR/2001/REC-xml-c14n-20010315"/>
      </Transforms>
      <DigestMethod Algorithm="http://www.w3.org/2001/04/xmlenc#sha256"/>
      <DigestValue>V9Lfr3XMQrLYT3LZek9oBa4DNsFRdV2ZmViPG1Yxi24=</DigestValue>
    </Reference>
    <Reference Type="http://www.w3.org/2000/09/xmldsig#Object" URI="#idValidSigLnImg">
      <DigestMethod Algorithm="http://www.w3.org/2001/04/xmlenc#sha256"/>
      <DigestValue>k+FsfIAFfuejK2q9PjvoTHMUHBPpDT8AUKK5+VCfGbk=</DigestValue>
    </Reference>
    <Reference Type="http://www.w3.org/2000/09/xmldsig#Object" URI="#idInvalidSigLnImg">
      <DigestMethod Algorithm="http://www.w3.org/2001/04/xmlenc#sha256"/>
      <DigestValue>qlsG0hRq9JyhkKI8XB+La2amBKlhehrqArFFjObBLRE=</DigestValue>
    </Reference>
  </SignedInfo>
  <SignatureValue>eKlClbmDgektY6PRIOGz9QCXToUOIHPDFhJwqr1/bgSke/BRUEnaZoh24g19ZgeUozptwR0AVl1P
BfENs+tOKhSsI6aw3873hMt2BVGi2G4ri7IN4GzUAO6BfMgwZ6WnKr9vtIroBJjI1KRBECeSxIQN
dfgWAhZuMestMJyG6iB6rabokDutaOI90eAIew24fidbMZVHledFUEJ2Q6A58Av4HWWACYVdqdXU
m9gcV8efwuH2oaGrw4Lqj+XSAHlD0n248jGTzRyeqUKFyJo4LBypA6XJru8NuE0qmp4UmD79GLmJ
rD9Jlt0ym0IGPyL4sV16I/FAtx+FqoNi3aZD9g==</SignatureValue>
  <KeyInfo>
    <X509Data>
      <X509Certificate>MIIIhjCCBm6gAwIBAgIICj7RwAV8xAgwDQYJKoZIhvcNAQELBQAwWjEaMBgGA1UEAwwRQ0EtRE9DVU1FTlRBIFMuQS4xFjAUBgNVBAUTDVJVQzgwMDUwMTcyLTExFzAVBgNVBAoMDkRPQ1VNRU5UQSBTLkEuMQswCQYDVQQGEwJQWTAeFw0yNTA4MjExNDU3MDBaFw0yNzA4MjExNDU3MDBaMIG8MSUwIwYDVQQDDBxKT1JHRSBBTEJFUlRPIFJJUVVFTE1FIFlBTkVTMREwDwYDVQQFEwhDSTQzNTk3OTEWMBQGA1UEKgwNSk9SR0UgQUxCRVJUTzEXMBUGA1UEBAwOUklRVUVMTUUgWUFORVMxCzAJBgNVBAsMAkYyMTUwMwYDVQQKDCxDRVJUSUZJQ0FETyBDVUFMSUZJQ0FETyBERSBGSVJNQSBFTEVDVFJPTklDQTELMAkGA1UEBhMCUFkwggEiMA0GCSqGSIb3DQEBAQUAA4IBDwAwggEKAoIBAQCwMNCNEcKn54D7ulBgysXLjryx7bA1B0T2UmMJPQTjCkTTzbYoM7bbLepz5ZSEIgEr9pj5rGZSi4dtnako3cIL1Q2mc0X7ywXa+R1BTnJRd1im52uUAkwpipNFzWsMXOUnsHXf0GJ8qtJU2Lt0EoKVGR5dQc6565jG0GbfoFyOyeBn9zR/7UVUBTGSkVaQfNUTKfefPGb1zHZdvIKXuN/E+7RLo2NEmHB+X+cM38bUefIhlEixNz6NlJOxZHIiPwe843DS7dXuueO2d43EfdvN2RadlBTF9+KgpzhfqunGa6nGmGifvahB+og2vXDJL4Gw8Ip6bbahSkb5SSTvYgx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qLnJpcXVlbG1lQGluZGV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NyIDl470zp+zYfvmIu3pTTI7PgMA4GA1UdDwEB/wQEAwIF4DANBgkqhkiG9w0BAQsFAAOCAgEAeFyIdtJOdwIEPE8kXvlb4uanS0PQOjToTZBq/+LgWFO7FRB4APzD37GowyDVghk/Ge4bgybczJhlY8F6kB9pyL/7/lmiV+5S5BwOXHPzH5uwoNiGnJoDlm+/CDRRIYyKIpKf2UWZYBTFwbXp/yLTPIxMT+7ooX52olGggIoEofVckHYQ24XRLbKu59+7k7njv7d0CHTDoz8qeDFhvj+fJlxWi7zblXej5sryn7/24t+sjMHbwrrgCk/qC7eu9/PnBVmwNbuWdGRl+aauyy4TmACm//6BMrKTaOzviWZ/cqbgtptvi53FS6EXalxB1jyVpmpEDIAICu2GSJTH0ifkD16PC9SDGFB6zx1SP7jk8+rtXvYn0VJiSXH7D8JRx4si73FODYS8Ss3j/anCBdZidYbKjPBSTHEHBxl1gLZza8vsD4zhWbZM5pHH4lXuKvENpUCIALFp7O9YyfieXBtzg9xCqLThHw6WNgZNy+e6fmTncu6lAgHJfhjHtf86t3kRKrBiKZMZO3/m7W/RKbFf69Udmb+8O5rCibAN+PEVNtCB8z+dX+s23HFA1nW0WpnsGsZMz8GHCzNZDYfmTnT2frGmBgZfzk5tSg34Wsid/H5GDwr6SIuTw0SLBmJFckw5HvQAmYIP5ETcIDhJjQGAHjVTLNTulj7kTJtkRrk/HH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I+htmNIw6gb8z4q/gYs76/iCi79DUGeAQel3Fk5w4ko=</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cLJKkblJrvcJgkjLjoMY/eSpHN57uTQt77gG9VOYaMw=</DigestValue>
      </Reference>
      <Reference URI="/xl/media/image3.emf?ContentType=image/x-emf">
        <DigestMethod Algorithm="http://www.w3.org/2001/04/xmlenc#sha256"/>
        <DigestValue>qm7DLPdG+PK/kPYWFc3dmU87c4gy91rP1UDiOu5VO7A=</DigestValue>
      </Reference>
      <Reference URI="/xl/printerSettings/printerSettings1.bin?ContentType=application/vnd.openxmlformats-officedocument.spreadsheetml.printerSettings">
        <DigestMethod Algorithm="http://www.w3.org/2001/04/xmlenc#sha256"/>
        <DigestValue>MC67KHcxD2Q9EzD8mbyUo6jlEdeNsA7M7gS5hzHC7VM=</DigestValue>
      </Reference>
      <Reference URI="/xl/sharedStrings.xml?ContentType=application/vnd.openxmlformats-officedocument.spreadsheetml.sharedStrings+xml">
        <DigestMethod Algorithm="http://www.w3.org/2001/04/xmlenc#sha256"/>
        <DigestValue>tgGaNOl5aOafQBaWr8ou1Ldn38rDzfqtLuWK1kFrdJ4=</DigestValue>
      </Reference>
      <Reference URI="/xl/styles.xml?ContentType=application/vnd.openxmlformats-officedocument.spreadsheetml.styles+xml">
        <DigestMethod Algorithm="http://www.w3.org/2001/04/xmlenc#sha256"/>
        <DigestValue>Mlzy79GbvZmuWryPaTjKYBdE7CT+bnkjXRtK2dRKdN4=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FetGPDMddM0gf26Qb0EBqq9nKAH3jDSTC6IIKyFZS2Y=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Pj8Vu/rZssIYm/w8oaY3JCXfHfPC06u5XI77xvCzcVk=</DigestValue>
      </Reference>
    </Manifest>
    <SignatureProperties>
      <SignatureProperty Id="idSignatureTime" Target="#idPackageSignature">
        <mdssi:SignatureTime xmlns:mdssi="http://schemas.openxmlformats.org/package/2006/digital-signature">
          <mdssi:Format>YYYY-MM-DDThh:mm:ssTZD</mdssi:Format>
          <mdssi:Value>2025-11-13T15:43:24Z</mdssi:Value>
        </mdssi:SignatureTime>
      </SignatureProperty>
    </SignatureProperties>
  </Object>
  <Object Id="idOfficeObject">
    <SignatureProperties>
      <SignatureProperty Id="idOfficeV1Details" Target="#idPackageSignature">
        <SignatureInfoV1 xmlns="http://schemas.microsoft.com/office/2006/digsig">
          <SetupID>{B021213E-9F4D-480D-A2A2-B52572DB13F6}</SetupID>
          <SignatureText>Jorge Riquelme Yanes</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2025-11-13T15:43:24Z</xd:SigningTime>
          <xd:SigningCertificate>
            <xd:Cert>
              <xd:CertDigest>
                <DigestMethod Algorithm="http://www.w3.org/2001/04/xmlenc#sha256"/>
                <DigestValue>H0IAW4Y9yo7K26ROkiinlZfiV4QPRHDPbBLOnUE6s0Y=</DigestValue>
              </xd:CertDigest>
              <xd:IssuerSerial>
                <X509IssuerName>C=PY, O=DOCUMENTA S.A., SERIALNUMBER=RUC80050172-1, CN=CA-DOCUMENTA S.A.</X509IssuerName>
                <X509SerialNumber>738258011591328776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BsAAKo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VdV6QauqekEWAQAABgAAAAoAAABMAAAAAAAAAAAAAAAAAAAA//////////9gAAAAMQAzAC8AMQAx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VdV6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mAQAAZQAAADoAAABGAAAA7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nAQAAZgAAACUAAAAMAAAABAAAAFQAAADEAAAAOwAAAEYAAAAlAQAAZQAAAAEAAABV1XpBq6p6QTsAAABGAAAAFAAAAEwAAAAAAAAAAAAAAAAAAAD//////////3QAAABKAG8AcgBnAGUAIABSAGkAcQB1AGUAbABtAGUAIABZAGEAbgBlAHMACQAAAA4AAAAIAAAADgAAAA0AAAAHAAAADgAAAAYAAAAOAAAADgAAAA0AAAAGAAAAFQAAAA0AAAAHAAAADQAAAAwAAAAOAAAADQ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2AAAABYAAAByAAAAvwAAAIYAAAABAAAAVdV6QauqekEWAAAAcgAAABcAAABMAAAAAAAAAAAAAAAAAAAA//////////98AAAASgBvAHIAZwBlACAAQQAuACAAUgBpAHEAdQBlAGwAbQBlACAAWQBhAG4AZQBzAAAABgAAAAkAAAAGAAAACQAAAAgAAAAEAAAACgAAAAMAAAAEAAAACgAAAAQAAAAJAAAACQAAAAgAAAAEAAAADgAAAAgAAAAEAAAACQAAAAgAAAAJ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BV1XpBq6p6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oBAAC6AAAAFQAAAKYAAABWAQAAFQAAACEA8AAAAAAAAAAAAAAAgD8AAAAAAAAAAAAAgD8AAAAAAAAAAAAAAAAAAAAAAAAAAAAAAAAAAAAAAAAAACUAAAAMAAAAAAAAgCgAAAAMAAAABQAAACUAAAAMAAAAAQAAABgAAAAMAAAAAAAAABIAAAAMAAAAAQAAABYAAAAMAAAAAAAAAFQAAABEAQAAFgAAAKYAAABpAQAAugAAAAEAAABV1XpBq6p6QRYAAACmAAAAKQAAAEwAAAAEAAAAFQAAAKYAAABrAQAAuwAAAKAAAABGAGkAcgBtAGEAZABvACAAcABvAHIAOgAgAEoATwBSAEcARQAgAEEATABCAEUAUgBUAE8AIABSAEkAUQBVAEUATABNAEUAIABZAEEATgBFAFMAAAAIAAAABAAAAAYAAAAOAAAACAAAAAkAAAAJAAAABAAAAAkAAAAJAAAABgAAAAMAAAAEAAAABgAAAAwAAAAKAAAACwAAAAgAAAAEAAAACgAAAAgAAAAJAAAACAAAAAoAAAAIAAAADAAAAAQAAAAKAAAABAAAAAwAAAALAAAACAAAAAgAAAAOAAAACAAAAAQAAAAJAAAACgAAAAwAAAAIAAAACQAAABYAAAAMAAAAAAAAACUAAAAMAAAAAgAAAA4AAAAUAAAAAAAAABAAAAAUAAAA</Object>
  <Object Id="idInvalidSigLnImg">AQAAAGwAAAAAAAAAAAAAAH8BAAC/AAAAAAAAAAAAAACEFwAAwAsAACBFTUYAAAEA+CQAALE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wZw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GM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YBAABlAAAAOgAAAEYAAADt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CcBAABmAAAAJQAAAAwAAAAEAAAAVAAAAMQAAAA7AAAARgAAACUBAABlAAAAAQAAAFXVekGrqnpBOwAAAEYAAAAUAAAATAAAAAAAAAAAAAAAAAAAAP//////////dAAAAEoAbwByAGcAZQAgAFIAaQBxAHUAZQBsAG0AZQAgAFkAYQBuAGUAcwAJAAAADgAAAAgAAAAOAAAADQAAAAcAAAAOAAAABgAAAA4AAAAOAAAADQAAAAYAAAAVAAAADQAAAAcAAAANAAAADAAAAA4AAAAN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YAAAAFgAAAHIAAAC/AAAAhgAAAAEAAABV1XpBq6p6QRYAAAByAAAAFwAAAEwAAAAAAAAAAAAAAAAAAAD//////////3wAAABKAG8AcgBnAGUAIABBAC4AIABSAGkAcQB1AGUAbABtAGUAIABZAGEAbgBlAHMAQQAGAAAACQAAAAYAAAAJAAAACAAAAAQAAAAKAAAAAwAAAAQAAAAKAAAABAAAAAkAAAAJAAAACAAAAAQAAAAOAAAACAAAAAQAAAAJAAAACAAAAAk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FXVekGrqnp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agEAALoAAAAVAAAApgAAAFYBAAAVAAAAIQDwAAAAAAAAAAAAAACAPwAAAAAAAAAAAACAPwAAAAAAAAAAAAAAAAAAAAAAAAAAAAAAAAAAAAAAAAAAJQAAAAwAAAAAAACAKAAAAAwAAAAFAAAAJQAAAAwAAAABAAAAGAAAAAwAAAAAAAAAEgAAAAwAAAABAAAAFgAAAAwAAAAAAAAAVAAAAEQBAAAWAAAApgAAAGkBAAC6AAAAAQAAAFXVekGrqnpBFgAAAKYAAAApAAAATAAAAAQAAAAVAAAApgAAAGsBAAC7AAAAoAAAAEYAaQByAG0AYQBkAG8AIABwAG8AcgA6ACAASgBPAFIARwBFACAAQQBMAEIARQBSAFQATwAgAFIASQBRAFUARQBMAE0ARQAgAFkAQQBOAEUAUwBxAAgAAAAEAAAABgAAAA4AAAAIAAAACQAAAAkAAAAEAAAACQAAAAkAAAAGAAAAAwAAAAQAAAAGAAAADAAAAAoAAAALAAAACAAAAAQAAAAKAAAACAAAAAkAAAAIAAAACgAAAAgAAAAMAAAABAAAAAoAAAAEAAAADAAAAAsAAAAIAAAACAAAAA4AAAAIAAAABAAAAAkAAAAKAAAAD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Estigarribia</dc:creator>
  <cp:lastModifiedBy>Gladys Estigarribia</cp:lastModifiedBy>
  <cp:lastPrinted>2025-03-16T23:40:58Z</cp:lastPrinted>
  <dcterms:created xsi:type="dcterms:W3CDTF">2025-03-13T23:04:33Z</dcterms:created>
  <dcterms:modified xsi:type="dcterms:W3CDTF">2025-11-12T12:07:20Z</dcterms:modified>
</cp:coreProperties>
</file>