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javierdelorme\Desktop\SIV SET2025\"/>
    </mc:Choice>
  </mc:AlternateContent>
  <xr:revisionPtr revIDLastSave="0" documentId="8_{340569DC-B516-455A-8E57-F9E2AC73DCC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7" i="1" l="1"/>
  <c r="F56" i="1"/>
  <c r="G51" i="1" l="1"/>
  <c r="H57" i="1" l="1"/>
  <c r="H56" i="1"/>
</calcChain>
</file>

<file path=xl/sharedStrings.xml><?xml version="1.0" encoding="utf-8"?>
<sst xmlns="http://schemas.openxmlformats.org/spreadsheetml/2006/main" count="80" uniqueCount="73">
  <si>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</si>
  <si>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</si>
  <si>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</si>
  <si>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CREDISOLUCION S.A.EC.A.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</si>
  <si>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</si>
  <si>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</si>
  <si>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Nº 40 de fecha 14 de Julio de 2010, Inscripto en los registro de Personas Jurídicas y Asociaciones bajo el Nº 549, folios 6246, Serie "A", de fecha 23 de Julio del 2010 e Inscripta en el Registro Público de Comercio bajo el Nº 311 Serie "G" y el folio 4538 y sgtes. de fecha 23 de Julio de 2010.</t>
  </si>
  <si>
    <t>De las Modificaciones</t>
  </si>
  <si>
    <t xml:space="preserve"> 1) De los Estatutos Sociales y Aumento de Capital s/ Escritura Nº 132 de fecha 16 de Mayo del 2013, Inscripto en el Registro de Personas Jurídicas y Asociaciones bajo el Nº 498, folio 6858 Serie ·C", en fecha 03 de Setiembre del 2013 e Inscripto en el Registro Público de Comercio bajo el Nº 132 Serie "H" y el folio 1403 y sgtes. de fecha 14 de Junio del 2013.</t>
  </si>
  <si>
    <t>2) De los Estatutos Sociales s/ Escritura Nº 17 de fecha 19 de Setiembre del 2016, Inscripto en el Registro de Personas Jurídicas y Asociaciones bajo el Nº 01, folio 01 Serie Comercial, en fecha 22 de Diciembre del 2016 e Inscripto en el Registro Público de Comercio bajo el Nº 01 Serie Comercial y el folio 1 al 10 de fecha 22 de Diciembre del 2016.</t>
  </si>
  <si>
    <t>3) De transformación a sociedad SAECA y aumento de Capital s/Escritura Nº 45 de fecha 24 de Noviembre del 2017, Inscripto en el Registro de Personas Jurídicas y Asociaciones bajo el Nº 02, folio 11 y sgtes. Serie Comercial, en fecha 09 de Marzo del 2018 e Inscripto en el Registro Público de Comercio bajo el Nº 02 Serie Comercial y el folio 11 al 26 de fecha 09 de Marzo del 2018.</t>
  </si>
  <si>
    <t>4) De los Estatutos Sociales y aumento de Capital s/Escritura Nº 24 de fecha 18 de Octubre del 2018, Inscripto en el Registro de Personas Jurídicas y Asociaciones bajo el Nº 03, folio 31 Serie Comercial, en fecha 24 de Enero del 2019 e Inscripto en el Registro Público de Comercio bajo el Nº 03 Serie Comercial y el folio Nº31 y sgtes. de fecha 24 de Enero del 2019.</t>
  </si>
  <si>
    <t>5) De los Estatutos Sociales y aumento de Capital s/Escritura Nº 29 de fecha 01 de Setiembre de 2020, Inscripto en el Registro de Personas Jurídicas y Asociaciones  bajo el Nº 04, folio Nº 40 Serie Comercial, en fecha 21 de Setiembre del 2020 e Inscripto en el Registro Público de Comercio bajo el Nº 004 y el folio Nº040 de fecha 21 de Setiembre del 2020.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</si>
  <si>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80062163-8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</si>
  <si>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 PRINCIPAL SEGÚN INSCRIPCIÓN EN EL RUC: </t>
    </r>
    <r>
      <rPr>
        <b/>
        <sz val="11"/>
        <color theme="1"/>
        <rFont val="Calibri"/>
        <family val="2"/>
        <scheme val="minor"/>
      </rPr>
      <t>Otorgamiento de Créditos sin aval bancario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</si>
  <si>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ACTIVIDAD/ES SECUNDARIA/S SEGÚN INSCRIPCION EN EL RUC: </t>
    </r>
    <r>
      <rPr>
        <b/>
        <sz val="11"/>
        <color theme="1"/>
        <rFont val="Calibri"/>
        <family val="2"/>
        <scheme val="minor"/>
      </rPr>
      <t>No aplica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</si>
  <si>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(021) 237-7012 R.A.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</si>
  <si>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FAX: </t>
    </r>
    <r>
      <rPr>
        <b/>
        <sz val="11"/>
        <color theme="1"/>
        <rFont val="Calibri"/>
        <family val="2"/>
        <scheme val="minor"/>
      </rPr>
      <t>(021) 237-7012 R.A.</t>
    </r>
  </si>
  <si>
    <t>1.9.             E-MAIL: secretariageneral@credisolucion.com.py</t>
  </si>
  <si>
    <t>1.10.          SITIO PAGINA WEB: www.credisolucion.com.py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</si>
  <si>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</si>
  <si>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</si>
  <si>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</si>
  <si>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</si>
  <si>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Vice Presidente</t>
  </si>
  <si>
    <t>Juan Max Rejalaga Quiñones</t>
  </si>
  <si>
    <t>Director Titular</t>
  </si>
  <si>
    <t>Mauricio Javier Cordero Codas</t>
  </si>
  <si>
    <t>Eder Odvar Lopes</t>
  </si>
  <si>
    <t>Erdulfo Javier Galeano Figueredo</t>
  </si>
  <si>
    <t>Síndico Titular</t>
  </si>
  <si>
    <t>Abog. Juan  Victoriano Valdez Isasi.</t>
  </si>
  <si>
    <t>Síndico Suplente</t>
  </si>
  <si>
    <t xml:space="preserve">Gerente General </t>
  </si>
  <si>
    <t>Carlos Balteyro Laterra</t>
  </si>
  <si>
    <t>3. CAPITAL Y PROPIEDAD</t>
  </si>
  <si>
    <t>En Guaraníes</t>
  </si>
  <si>
    <t>Capital Social (de acuerdo al Art. 5 de los Estatutos Sociales)</t>
  </si>
  <si>
    <t>Capital Emitido</t>
  </si>
  <si>
    <t>Capital Suscripto</t>
  </si>
  <si>
    <t>Capital Integrado</t>
  </si>
  <si>
    <t>Valor nominal de las acciones</t>
  </si>
  <si>
    <t>72.000.000.000.-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</si>
  <si>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</si>
  <si>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</si>
  <si>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% de Participación</t>
  </si>
  <si>
    <t>Blas Tito Benegas Iseas</t>
  </si>
  <si>
    <t>Agrícola Entre Ríos S.A.</t>
  </si>
  <si>
    <t>4. AUDITOR EXTERNO INDEPENDIENTE</t>
  </si>
  <si>
    <t>CREDI SOLUCIÓN S.A.E.C.A</t>
  </si>
  <si>
    <t>Web: www.credisolucion.com.py</t>
  </si>
  <si>
    <t>Asunción - Paraguay</t>
  </si>
  <si>
    <r>
      <t>Casa Matriz:</t>
    </r>
    <r>
      <rPr>
        <sz val="9"/>
        <color rgb="FF2F5496"/>
        <rFont val="Calibri"/>
        <family val="2"/>
        <scheme val="minor"/>
      </rPr>
      <t xml:space="preserve"> Colón 402 Esq/ Estrella</t>
    </r>
  </si>
  <si>
    <r>
      <t>Tel:</t>
    </r>
    <r>
      <rPr>
        <sz val="9"/>
        <color rgb="FF2F5496"/>
        <rFont val="Calibri"/>
        <family val="2"/>
        <scheme val="minor"/>
      </rPr>
      <t xml:space="preserve">  (021) 237 – 7012/13/14 </t>
    </r>
  </si>
  <si>
    <t>Nº</t>
  </si>
  <si>
    <t>Accionistas</t>
  </si>
  <si>
    <t>Cantidad de Acciones</t>
  </si>
  <si>
    <t>Clase</t>
  </si>
  <si>
    <t>Voto</t>
  </si>
  <si>
    <t>Monto</t>
  </si>
  <si>
    <t>OVM y OVS</t>
  </si>
  <si>
    <t>Director Suplente</t>
  </si>
  <si>
    <t xml:space="preserve">                                                                                                                                </t>
  </si>
  <si>
    <t>Camila Rejalaga de Arruda</t>
  </si>
  <si>
    <t>Carlos Dario Agûero</t>
  </si>
  <si>
    <t>José Ricardo Benegas</t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</si>
  <si>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EEUU 415 esquina 25 de Mayo</t>
    </r>
  </si>
  <si>
    <t>Abog. Rolando Alvarenga</t>
  </si>
  <si>
    <r>
      <t>4.1 AUDITOR EXTERNO INDEPENDIENTE DESIGNADO:</t>
    </r>
    <r>
      <rPr>
        <b/>
        <sz val="11"/>
        <color theme="1"/>
        <rFont val="Calibri"/>
        <family val="2"/>
        <scheme val="minor"/>
      </rPr>
      <t xml:space="preserve"> HP AUDITORES &amp; CONTADORES</t>
    </r>
  </si>
  <si>
    <r>
      <t xml:space="preserve">4.2 NUMERO DE INSCRIPCION EN EL REGISTRO DE LA CNV: </t>
    </r>
    <r>
      <rPr>
        <b/>
        <sz val="11"/>
        <color theme="1"/>
        <rFont val="Calibri"/>
        <family val="2"/>
        <scheme val="minor"/>
      </rPr>
      <t>AE 052 s/Resolución 15 E/17</t>
    </r>
  </si>
  <si>
    <t>6) De los Estatutos Sociales  s/Escritura Nº 25 de fecha 25 de Octubre de 2021, Inscripto en el Registro de Personas Jurídicas y Asociaciones  bajo el Nº 7871, folio Nº 5 Serie Comercial, en fecha 28 de junio del 2022 e Inscripto de conformidad a la acordada CSJ Nº1539/21 DTR Nº4/21.</t>
  </si>
  <si>
    <t>7) De los Estatutos Sociales  s/Escritura Nº 74 de fecha 22 de Noviembre de 2024, Inscripto en el Registro de Personas Jurídicas y Asociaciones  bajo el Nº 7871, Serie Comercial, en fecha 25 de junio del 2025 e Inscripto de conformidad a la acordada CSJ Nº1539/21 DTR Nº4/21.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</si>
  <si>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30 – 09 –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</si>
</sst>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%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9"/>
      <color rgb="FF2F5496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2"/>
    </xf>
    <xf numFmtId="0" fontId="9" fillId="0" borderId="0" xfId="0" applyFont="1" applyAlignment="1">
      <alignment vertical="center"/>
    </xf>
    <xf numFmtId="0" fontId="7" fillId="0" borderId="0" xfId="0" applyFont="1"/>
    <xf numFmtId="0" fontId="11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6" fontId="0" fillId="0" borderId="2" xfId="3" applyNumberFormat="1" applyFont="1" applyBorder="1" applyAlignment="1">
      <alignment vertical="center" wrapText="1"/>
    </xf>
    <xf numFmtId="0" fontId="0" fillId="0" borderId="2" xfId="0" applyBorder="1"/>
    <xf numFmtId="0" fontId="0" fillId="0" borderId="6" xfId="0" applyBorder="1"/>
    <xf numFmtId="0" fontId="0" fillId="0" borderId="8" xfId="0" applyBorder="1"/>
    <xf numFmtId="0" fontId="5" fillId="0" borderId="8" xfId="0" applyFont="1" applyBorder="1" applyAlignment="1">
      <alignment vertical="center" wrapText="1"/>
    </xf>
    <xf numFmtId="0" fontId="0" fillId="0" borderId="9" xfId="0" applyBorder="1" applyAlignment="1">
      <alignment horizontal="left" vertical="center" indent="8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vertical="center"/>
    </xf>
    <xf numFmtId="0" fontId="0" fillId="0" borderId="13" xfId="0" applyBorder="1"/>
    <xf numFmtId="0" fontId="6" fillId="0" borderId="12" xfId="2" applyBorder="1" applyAlignment="1">
      <alignment vertical="center"/>
    </xf>
    <xf numFmtId="0" fontId="2" fillId="0" borderId="12" xfId="0" applyFont="1" applyBorder="1" applyAlignment="1">
      <alignment horizontal="left" vertical="center" indent="8"/>
    </xf>
    <xf numFmtId="0" fontId="2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justify" vertical="justify" wrapText="1"/>
    </xf>
    <xf numFmtId="0" fontId="0" fillId="0" borderId="1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2" xfId="0" applyBorder="1" applyAlignment="1">
      <alignment horizontal="justify" vertical="justify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166" fontId="8" fillId="0" borderId="2" xfId="3" applyNumberFormat="1" applyFont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 wrapText="1"/>
    </xf>
    <xf numFmtId="165" fontId="2" fillId="0" borderId="4" xfId="1" applyNumberFormat="1" applyFont="1" applyBorder="1" applyAlignment="1">
      <alignment horizontal="center" vertical="center" wrapText="1"/>
    </xf>
    <xf numFmtId="165" fontId="2" fillId="0" borderId="5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6" fontId="0" fillId="0" borderId="3" xfId="3" applyNumberFormat="1" applyFont="1" applyBorder="1" applyAlignment="1">
      <alignment horizontal="center" vertical="center" wrapText="1"/>
    </xf>
    <xf numFmtId="166" fontId="0" fillId="0" borderId="5" xfId="3" applyNumberFormat="1" applyFont="1" applyBorder="1" applyAlignment="1">
      <alignment horizontal="center" vertical="center" wrapText="1"/>
    </xf>
  </cellXfs>
  <cellStyles count="4">
    <cellStyle name="Hipervínculo" xfId="2" builtinId="8"/>
    <cellStyle name="Millares" xfId="3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111125</xdr:colOff>
      <xdr:row>0</xdr:row>
      <xdr:rowOff>127000</xdr:rowOff>
    </xdr:from>
    <xdr:to>
      <xdr:col>2</xdr:col>
      <xdr:colOff>301625</xdr:colOff>
      <xdr:row>4</xdr:row>
      <xdr:rowOff>98425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" y="127000"/>
          <a:ext cx="171450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530225</xdr:colOff>
      <xdr:row>0</xdr:row>
      <xdr:rowOff>95250</xdr:rowOff>
    </xdr:from>
    <xdr:to>
      <xdr:col>9</xdr:col>
      <xdr:colOff>587375</xdr:colOff>
      <xdr:row>4</xdr:row>
      <xdr:rowOff>133350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6225" y="95250"/>
          <a:ext cx="81915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redisolucion.com.py/" TargetMode="External"/><Relationship Id="rId2" Type="http://schemas.openxmlformats.org/officeDocument/2006/relationships/hyperlink" Target="http://www.credisolucion.com.py/" TargetMode="External"/><Relationship Id="rId1" Type="http://schemas.openxmlformats.org/officeDocument/2006/relationships/hyperlink" Target="mailto:secretariageneral@credisolucion.com.py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J66"/>
  <sheetViews>
    <sheetView tabSelected="1" view="pageBreakPreview" zoomScale="60" zoomScaleNormal="60" workbookViewId="0">
      <selection activeCell="H59" sqref="H59"/>
    </sheetView>
  </sheetViews>
  <sheetFormatPr baseColWidth="10" defaultRowHeight="15" x14ac:dyDescent="0.25"/>
  <cols>
    <col min="2" max="2" width="26.7109375" customWidth="1"/>
  </cols>
  <sheetData>
    <row r="7" spans="1:10" x14ac:dyDescent="0.25">
      <c r="A7" s="32" t="s">
        <v>0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x14ac:dyDescent="0.25">
      <c r="A8" s="2"/>
    </row>
    <row r="9" spans="1:10" x14ac:dyDescent="0.25">
      <c r="A9" s="2" t="s">
        <v>1</v>
      </c>
    </row>
    <row r="10" spans="1:10" x14ac:dyDescent="0.25">
      <c r="A10" s="1" t="s">
        <v>72</v>
      </c>
    </row>
    <row r="11" spans="1:10" x14ac:dyDescent="0.25">
      <c r="A11" s="2" t="s">
        <v>2</v>
      </c>
    </row>
    <row r="12" spans="1:10" x14ac:dyDescent="0.25">
      <c r="A12" s="1" t="s">
        <v>3</v>
      </c>
    </row>
    <row r="13" spans="1:10" x14ac:dyDescent="0.25">
      <c r="A13" s="1" t="s">
        <v>4</v>
      </c>
    </row>
    <row r="14" spans="1:10" x14ac:dyDescent="0.25">
      <c r="A14" s="34" t="s">
        <v>5</v>
      </c>
      <c r="B14" s="35"/>
      <c r="C14" s="35"/>
      <c r="D14" s="35"/>
      <c r="E14" s="35"/>
      <c r="F14" s="35"/>
      <c r="G14" s="35"/>
      <c r="H14" s="35"/>
      <c r="I14" s="35"/>
      <c r="J14" s="35"/>
    </row>
    <row r="15" spans="1:10" ht="58.5" customHeight="1" x14ac:dyDescent="0.25">
      <c r="A15" s="27" t="s">
        <v>6</v>
      </c>
      <c r="B15" s="27"/>
      <c r="C15" s="27"/>
      <c r="D15" s="27"/>
      <c r="E15" s="27"/>
      <c r="F15" s="27"/>
      <c r="G15" s="27"/>
      <c r="H15" s="27"/>
      <c r="I15" s="27"/>
      <c r="J15" s="27"/>
    </row>
    <row r="16" spans="1:10" x14ac:dyDescent="0.25">
      <c r="A16" s="34" t="s">
        <v>7</v>
      </c>
      <c r="B16" s="35"/>
      <c r="C16" s="35"/>
      <c r="D16" s="35"/>
      <c r="E16" s="35"/>
      <c r="F16" s="35"/>
      <c r="G16" s="35"/>
      <c r="H16" s="35"/>
      <c r="I16" s="35"/>
      <c r="J16" s="35"/>
    </row>
    <row r="17" spans="1:10" ht="58.5" customHeight="1" x14ac:dyDescent="0.25">
      <c r="A17" s="27" t="s">
        <v>8</v>
      </c>
      <c r="B17" s="27"/>
      <c r="C17" s="27"/>
      <c r="D17" s="27"/>
      <c r="E17" s="27"/>
      <c r="F17" s="27"/>
      <c r="G17" s="27"/>
      <c r="H17" s="27"/>
      <c r="I17" s="27"/>
      <c r="J17" s="27"/>
    </row>
    <row r="18" spans="1:10" ht="58.5" customHeight="1" x14ac:dyDescent="0.25">
      <c r="A18" s="27" t="s">
        <v>9</v>
      </c>
      <c r="B18" s="27"/>
      <c r="C18" s="27"/>
      <c r="D18" s="27"/>
      <c r="E18" s="27"/>
      <c r="F18" s="27"/>
      <c r="G18" s="27"/>
      <c r="H18" s="27"/>
      <c r="I18" s="27"/>
      <c r="J18" s="27"/>
    </row>
    <row r="19" spans="1:10" ht="58.5" customHeight="1" x14ac:dyDescent="0.25">
      <c r="A19" s="27" t="s">
        <v>10</v>
      </c>
      <c r="B19" s="27"/>
      <c r="C19" s="27"/>
      <c r="D19" s="27"/>
      <c r="E19" s="27"/>
      <c r="F19" s="27"/>
      <c r="G19" s="27"/>
      <c r="H19" s="27"/>
      <c r="I19" s="27"/>
      <c r="J19" s="27"/>
    </row>
    <row r="20" spans="1:10" ht="58.5" customHeight="1" x14ac:dyDescent="0.25">
      <c r="A20" s="27" t="s">
        <v>11</v>
      </c>
      <c r="B20" s="27"/>
      <c r="C20" s="27"/>
      <c r="D20" s="27"/>
      <c r="E20" s="27"/>
      <c r="F20" s="27"/>
      <c r="G20" s="27"/>
      <c r="H20" s="27"/>
      <c r="I20" s="27"/>
      <c r="J20" s="27"/>
    </row>
    <row r="21" spans="1:10" ht="45.75" customHeight="1" x14ac:dyDescent="0.25">
      <c r="A21" s="27" t="s">
        <v>12</v>
      </c>
      <c r="B21" s="27"/>
      <c r="C21" s="27"/>
      <c r="D21" s="27"/>
      <c r="E21" s="27"/>
      <c r="F21" s="27"/>
      <c r="G21" s="27"/>
      <c r="H21" s="27"/>
      <c r="I21" s="27"/>
      <c r="J21" s="27"/>
    </row>
    <row r="22" spans="1:10" ht="33" customHeight="1" x14ac:dyDescent="0.25">
      <c r="A22" s="31" t="s">
        <v>70</v>
      </c>
      <c r="B22" s="31"/>
      <c r="C22" s="31"/>
      <c r="D22" s="31"/>
      <c r="E22" s="31"/>
      <c r="F22" s="31"/>
      <c r="G22" s="31"/>
      <c r="H22" s="31"/>
      <c r="I22" s="31"/>
      <c r="J22" s="31"/>
    </row>
    <row r="23" spans="1:10" ht="33" customHeight="1" x14ac:dyDescent="0.25">
      <c r="A23" s="31" t="s">
        <v>71</v>
      </c>
      <c r="B23" s="31"/>
      <c r="C23" s="31"/>
      <c r="D23" s="31"/>
      <c r="E23" s="31"/>
      <c r="F23" s="31"/>
      <c r="G23" s="31"/>
      <c r="H23" s="31"/>
      <c r="I23" s="31"/>
      <c r="J23" s="31"/>
    </row>
    <row r="24" spans="1:10" ht="15" customHeight="1" x14ac:dyDescent="0.25">
      <c r="A24" s="15"/>
      <c r="B24" s="16"/>
      <c r="C24" s="16"/>
      <c r="D24" s="16"/>
      <c r="E24" s="16"/>
      <c r="F24" s="16"/>
      <c r="G24" s="16"/>
      <c r="H24" s="16"/>
      <c r="I24" s="16"/>
      <c r="J24" s="17"/>
    </row>
    <row r="25" spans="1:10" x14ac:dyDescent="0.25">
      <c r="A25" s="18" t="s">
        <v>13</v>
      </c>
      <c r="J25" s="19"/>
    </row>
    <row r="26" spans="1:10" ht="31.5" customHeight="1" x14ac:dyDescent="0.25">
      <c r="A26" s="28" t="s">
        <v>14</v>
      </c>
      <c r="B26" s="29"/>
      <c r="C26" s="29"/>
      <c r="D26" s="29"/>
      <c r="E26" s="29"/>
      <c r="F26" s="29"/>
      <c r="G26" s="29"/>
      <c r="H26" s="29"/>
      <c r="I26" s="29"/>
      <c r="J26" s="30"/>
    </row>
    <row r="27" spans="1:10" x14ac:dyDescent="0.25">
      <c r="A27" s="18" t="s">
        <v>15</v>
      </c>
      <c r="J27" s="19"/>
    </row>
    <row r="28" spans="1:10" x14ac:dyDescent="0.25">
      <c r="A28" s="18" t="s">
        <v>66</v>
      </c>
      <c r="J28" s="19"/>
    </row>
    <row r="29" spans="1:10" x14ac:dyDescent="0.25">
      <c r="A29" s="18" t="s">
        <v>16</v>
      </c>
      <c r="J29" s="19"/>
    </row>
    <row r="30" spans="1:10" x14ac:dyDescent="0.25">
      <c r="A30" s="18" t="s">
        <v>17</v>
      </c>
      <c r="J30" s="19"/>
    </row>
    <row r="31" spans="1:10" x14ac:dyDescent="0.25">
      <c r="A31" s="20" t="s">
        <v>18</v>
      </c>
      <c r="J31" s="19"/>
    </row>
    <row r="32" spans="1:10" x14ac:dyDescent="0.25">
      <c r="A32" s="20" t="s">
        <v>19</v>
      </c>
      <c r="J32" s="19"/>
    </row>
    <row r="33" spans="1:10" x14ac:dyDescent="0.25">
      <c r="A33" s="21"/>
      <c r="J33" s="19"/>
    </row>
    <row r="34" spans="1:10" x14ac:dyDescent="0.25">
      <c r="A34" s="22" t="s">
        <v>20</v>
      </c>
      <c r="B34" s="13"/>
      <c r="C34" s="14"/>
      <c r="D34" s="14"/>
      <c r="E34" s="14"/>
      <c r="F34" s="14"/>
      <c r="G34" s="14"/>
      <c r="H34" s="14"/>
      <c r="I34" s="14"/>
      <c r="J34" s="23"/>
    </row>
    <row r="35" spans="1:10" ht="30.75" customHeight="1" x14ac:dyDescent="0.25">
      <c r="A35" s="26" t="s">
        <v>21</v>
      </c>
      <c r="B35" s="26"/>
      <c r="C35" s="26" t="s">
        <v>22</v>
      </c>
      <c r="D35" s="26"/>
      <c r="E35" s="26"/>
      <c r="F35" s="26"/>
      <c r="G35" s="26"/>
      <c r="H35" s="26"/>
      <c r="I35" s="26"/>
      <c r="J35" s="26"/>
    </row>
    <row r="36" spans="1:10" ht="15" customHeight="1" x14ac:dyDescent="0.25">
      <c r="A36" s="24" t="s">
        <v>23</v>
      </c>
      <c r="B36" s="24"/>
      <c r="C36" s="25" t="s">
        <v>25</v>
      </c>
      <c r="D36" s="25"/>
      <c r="E36" s="25"/>
      <c r="F36" s="25"/>
      <c r="G36" s="25"/>
      <c r="H36" s="25"/>
      <c r="I36" s="25"/>
      <c r="J36" s="25"/>
    </row>
    <row r="37" spans="1:10" ht="15" customHeight="1" x14ac:dyDescent="0.25">
      <c r="A37" s="24" t="s">
        <v>24</v>
      </c>
      <c r="B37" s="24"/>
      <c r="C37" s="25" t="s">
        <v>46</v>
      </c>
      <c r="D37" s="25"/>
      <c r="E37" s="25"/>
      <c r="F37" s="25"/>
      <c r="G37" s="25"/>
      <c r="H37" s="25"/>
      <c r="I37" s="25"/>
      <c r="J37" s="25"/>
    </row>
    <row r="38" spans="1:10" ht="15" customHeight="1" x14ac:dyDescent="0.25">
      <c r="A38" s="24" t="s">
        <v>26</v>
      </c>
      <c r="B38" s="24"/>
      <c r="C38" s="25" t="s">
        <v>28</v>
      </c>
      <c r="D38" s="25"/>
      <c r="E38" s="25"/>
      <c r="F38" s="25"/>
      <c r="G38" s="25"/>
      <c r="H38" s="25"/>
      <c r="I38" s="25"/>
      <c r="J38" s="25"/>
    </row>
    <row r="39" spans="1:10" ht="15" customHeight="1" x14ac:dyDescent="0.25">
      <c r="A39" s="24" t="s">
        <v>26</v>
      </c>
      <c r="B39" s="24"/>
      <c r="C39" s="25" t="s">
        <v>29</v>
      </c>
      <c r="D39" s="25"/>
      <c r="E39" s="25"/>
      <c r="F39" s="25"/>
      <c r="G39" s="25"/>
      <c r="H39" s="25"/>
      <c r="I39" s="25"/>
      <c r="J39" s="25"/>
    </row>
    <row r="40" spans="1:10" ht="15" customHeight="1" x14ac:dyDescent="0.25">
      <c r="A40" s="24" t="s">
        <v>26</v>
      </c>
      <c r="B40" s="24"/>
      <c r="C40" s="25" t="s">
        <v>27</v>
      </c>
      <c r="D40" s="25"/>
      <c r="E40" s="25"/>
      <c r="F40" s="25"/>
      <c r="G40" s="25"/>
      <c r="H40" s="25"/>
      <c r="I40" s="25"/>
      <c r="J40" s="25"/>
    </row>
    <row r="41" spans="1:10" ht="15" customHeight="1" x14ac:dyDescent="0.25">
      <c r="A41" s="24" t="s">
        <v>61</v>
      </c>
      <c r="B41" s="24"/>
      <c r="C41" s="25" t="s">
        <v>64</v>
      </c>
      <c r="D41" s="25"/>
      <c r="E41" s="25"/>
      <c r="F41" s="25"/>
      <c r="G41" s="25"/>
      <c r="H41" s="25"/>
      <c r="I41" s="25"/>
      <c r="J41" s="25"/>
    </row>
    <row r="42" spans="1:10" ht="15" customHeight="1" x14ac:dyDescent="0.25">
      <c r="A42" s="24" t="s">
        <v>61</v>
      </c>
      <c r="B42" s="24"/>
      <c r="C42" s="25" t="s">
        <v>63</v>
      </c>
      <c r="D42" s="25"/>
      <c r="E42" s="25"/>
      <c r="F42" s="25"/>
      <c r="G42" s="25"/>
      <c r="H42" s="25"/>
      <c r="I42" s="25"/>
      <c r="J42" s="25"/>
    </row>
    <row r="43" spans="1:10" x14ac:dyDescent="0.25">
      <c r="A43" s="24" t="s">
        <v>61</v>
      </c>
      <c r="B43" s="24"/>
      <c r="C43" s="25" t="s">
        <v>65</v>
      </c>
      <c r="D43" s="25"/>
      <c r="E43" s="25"/>
      <c r="F43" s="25"/>
      <c r="G43" s="25"/>
      <c r="H43" s="25"/>
      <c r="I43" s="25"/>
      <c r="J43" s="25"/>
    </row>
    <row r="44" spans="1:10" x14ac:dyDescent="0.25">
      <c r="A44" s="24" t="s">
        <v>30</v>
      </c>
      <c r="B44" s="24"/>
      <c r="C44" s="25" t="s">
        <v>31</v>
      </c>
      <c r="D44" s="25"/>
      <c r="E44" s="25"/>
      <c r="F44" s="25"/>
      <c r="G44" s="25"/>
      <c r="H44" s="25"/>
      <c r="I44" s="25"/>
      <c r="J44" s="25"/>
    </row>
    <row r="45" spans="1:10" ht="15" customHeight="1" x14ac:dyDescent="0.25">
      <c r="A45" s="24" t="s">
        <v>32</v>
      </c>
      <c r="B45" s="24"/>
      <c r="C45" s="25" t="s">
        <v>67</v>
      </c>
      <c r="D45" s="25"/>
      <c r="E45" s="25"/>
      <c r="F45" s="25"/>
      <c r="G45" s="25"/>
      <c r="H45" s="25"/>
      <c r="I45" s="25"/>
      <c r="J45" s="25"/>
    </row>
    <row r="46" spans="1:10" x14ac:dyDescent="0.25">
      <c r="A46" s="24" t="s">
        <v>33</v>
      </c>
      <c r="B46" s="24"/>
      <c r="C46" s="25" t="s">
        <v>34</v>
      </c>
      <c r="D46" s="25"/>
      <c r="E46" s="25"/>
      <c r="F46" s="25"/>
      <c r="G46" s="25"/>
      <c r="H46" s="25"/>
      <c r="I46" s="25"/>
      <c r="J46" s="25"/>
    </row>
    <row r="47" spans="1:10" x14ac:dyDescent="0.25">
      <c r="A47" s="3"/>
    </row>
    <row r="48" spans="1:10" x14ac:dyDescent="0.25">
      <c r="A48" s="2" t="s">
        <v>35</v>
      </c>
    </row>
    <row r="49" spans="1:10" x14ac:dyDescent="0.25">
      <c r="A49" s="36" t="s">
        <v>36</v>
      </c>
      <c r="B49" s="37"/>
      <c r="C49" s="37"/>
      <c r="D49" s="37"/>
      <c r="E49" s="37"/>
      <c r="F49" s="37"/>
      <c r="G49" s="37"/>
      <c r="H49" s="37"/>
      <c r="I49" s="37"/>
      <c r="J49" s="37"/>
    </row>
    <row r="50" spans="1:10" ht="90.75" customHeight="1" x14ac:dyDescent="0.25">
      <c r="A50" s="24" t="s">
        <v>37</v>
      </c>
      <c r="B50" s="24"/>
      <c r="C50" s="24" t="s">
        <v>38</v>
      </c>
      <c r="D50" s="24"/>
      <c r="E50" s="24" t="s">
        <v>39</v>
      </c>
      <c r="F50" s="24"/>
      <c r="G50" s="24" t="s">
        <v>40</v>
      </c>
      <c r="H50" s="24"/>
      <c r="I50" s="24" t="s">
        <v>41</v>
      </c>
      <c r="J50" s="24"/>
    </row>
    <row r="51" spans="1:10" x14ac:dyDescent="0.25">
      <c r="A51" s="38" t="s">
        <v>42</v>
      </c>
      <c r="B51" s="38"/>
      <c r="C51" s="38" t="s">
        <v>42</v>
      </c>
      <c r="D51" s="38"/>
      <c r="E51" s="39">
        <v>63697000000</v>
      </c>
      <c r="F51" s="39"/>
      <c r="G51" s="39">
        <f>+E51</f>
        <v>63697000000</v>
      </c>
      <c r="H51" s="39"/>
      <c r="I51" s="38" t="s">
        <v>43</v>
      </c>
      <c r="J51" s="38"/>
    </row>
    <row r="52" spans="1:10" x14ac:dyDescent="0.25">
      <c r="A52" s="38"/>
      <c r="B52" s="38"/>
      <c r="C52" s="38"/>
      <c r="D52" s="38"/>
      <c r="E52" s="39"/>
      <c r="F52" s="39"/>
      <c r="G52" s="39"/>
      <c r="H52" s="39"/>
      <c r="I52" s="38"/>
      <c r="J52" s="38"/>
    </row>
    <row r="53" spans="1:10" x14ac:dyDescent="0.25">
      <c r="A53" s="3"/>
    </row>
    <row r="54" spans="1:10" ht="39.75" customHeight="1" x14ac:dyDescent="0.25">
      <c r="A54" s="35" t="s">
        <v>44</v>
      </c>
      <c r="B54" s="35"/>
      <c r="C54" s="35"/>
      <c r="D54" s="35"/>
      <c r="E54" s="35"/>
      <c r="F54" s="35"/>
      <c r="G54" s="35"/>
      <c r="H54" s="35"/>
      <c r="I54" s="35"/>
      <c r="J54" s="35"/>
    </row>
    <row r="55" spans="1:10" ht="45.75" customHeight="1" x14ac:dyDescent="0.25">
      <c r="A55" s="8" t="s">
        <v>54</v>
      </c>
      <c r="B55" s="8" t="s">
        <v>55</v>
      </c>
      <c r="C55" s="8" t="s">
        <v>56</v>
      </c>
      <c r="D55" s="8" t="s">
        <v>57</v>
      </c>
      <c r="E55" s="8" t="s">
        <v>58</v>
      </c>
      <c r="F55" s="43" t="s">
        <v>59</v>
      </c>
      <c r="G55" s="44"/>
      <c r="H55" s="24" t="s">
        <v>45</v>
      </c>
      <c r="I55" s="24"/>
      <c r="J55" s="24"/>
    </row>
    <row r="56" spans="1:10" ht="15" customHeight="1" x14ac:dyDescent="0.25">
      <c r="A56" s="9">
        <v>1</v>
      </c>
      <c r="B56" s="9" t="s">
        <v>47</v>
      </c>
      <c r="C56" s="10">
        <v>21149</v>
      </c>
      <c r="D56" s="11" t="s">
        <v>60</v>
      </c>
      <c r="E56" s="10">
        <v>29745</v>
      </c>
      <c r="F56" s="45">
        <f>+C56*1000000</f>
        <v>21149000000</v>
      </c>
      <c r="G56" s="46"/>
      <c r="H56" s="40">
        <f>+F56/$G$51</f>
        <v>0.33202505612509225</v>
      </c>
      <c r="I56" s="41"/>
      <c r="J56" s="42"/>
    </row>
    <row r="57" spans="1:10" ht="15" customHeight="1" x14ac:dyDescent="0.25">
      <c r="A57" s="9">
        <v>2</v>
      </c>
      <c r="B57" s="9" t="s">
        <v>46</v>
      </c>
      <c r="C57" s="10">
        <v>7881</v>
      </c>
      <c r="D57" s="11" t="s">
        <v>60</v>
      </c>
      <c r="E57" s="10">
        <v>17707</v>
      </c>
      <c r="F57" s="45">
        <f t="shared" ref="F57" si="0">+C57*1000000</f>
        <v>7881000000</v>
      </c>
      <c r="G57" s="46"/>
      <c r="H57" s="40">
        <f t="shared" ref="H57" si="1">+F57/$G$51</f>
        <v>0.12372639213777729</v>
      </c>
      <c r="I57" s="41"/>
      <c r="J57" s="42"/>
    </row>
    <row r="58" spans="1:10" ht="15" customHeight="1" x14ac:dyDescent="0.25">
      <c r="A58" s="9"/>
      <c r="B58" s="9"/>
      <c r="C58" s="10"/>
      <c r="D58" s="11"/>
      <c r="E58" s="10"/>
      <c r="F58" s="45"/>
      <c r="G58" s="46"/>
      <c r="H58" s="40"/>
      <c r="I58" s="41"/>
      <c r="J58" s="42"/>
    </row>
    <row r="59" spans="1:10" x14ac:dyDescent="0.25">
      <c r="A59" s="3"/>
      <c r="D59" s="12" t="s">
        <v>62</v>
      </c>
    </row>
    <row r="60" spans="1:10" x14ac:dyDescent="0.25">
      <c r="A60" s="1" t="s">
        <v>48</v>
      </c>
    </row>
    <row r="61" spans="1:10" x14ac:dyDescent="0.25">
      <c r="A61" s="3"/>
    </row>
    <row r="62" spans="1:10" ht="37.5" customHeight="1" x14ac:dyDescent="0.25">
      <c r="A62" s="29" t="s">
        <v>68</v>
      </c>
      <c r="B62" s="29"/>
      <c r="C62" s="29"/>
      <c r="D62" s="29"/>
      <c r="E62" s="29"/>
      <c r="F62" s="29"/>
      <c r="G62" s="29"/>
      <c r="H62" s="29"/>
      <c r="I62" s="29"/>
      <c r="J62" s="29"/>
    </row>
    <row r="63" spans="1:10" x14ac:dyDescent="0.25">
      <c r="A63" s="29" t="s">
        <v>69</v>
      </c>
      <c r="B63" s="29"/>
      <c r="C63" s="29"/>
      <c r="D63" s="29"/>
      <c r="E63" s="29"/>
      <c r="F63" s="29"/>
      <c r="G63" s="29"/>
      <c r="H63" s="29"/>
      <c r="I63" s="29"/>
      <c r="J63" s="29"/>
    </row>
    <row r="65" spans="1:10" x14ac:dyDescent="0.25">
      <c r="A65" s="4" t="s">
        <v>49</v>
      </c>
      <c r="D65" s="4" t="s">
        <v>52</v>
      </c>
      <c r="H65" s="5"/>
      <c r="I65" s="6" t="s">
        <v>50</v>
      </c>
      <c r="J65" s="5"/>
    </row>
    <row r="66" spans="1:10" x14ac:dyDescent="0.25">
      <c r="D66" s="4" t="s">
        <v>53</v>
      </c>
      <c r="H66" s="5"/>
      <c r="I66" s="7" t="s">
        <v>51</v>
      </c>
      <c r="J66" s="5"/>
    </row>
  </sheetData>
  <mergeCells count="58">
    <mergeCell ref="G51:H52"/>
    <mergeCell ref="E51:F52"/>
    <mergeCell ref="A62:J62"/>
    <mergeCell ref="A63:J63"/>
    <mergeCell ref="H55:J55"/>
    <mergeCell ref="H56:J56"/>
    <mergeCell ref="H57:J57"/>
    <mergeCell ref="H58:J58"/>
    <mergeCell ref="F55:G55"/>
    <mergeCell ref="F56:G56"/>
    <mergeCell ref="F57:G57"/>
    <mergeCell ref="F58:G58"/>
    <mergeCell ref="A44:B44"/>
    <mergeCell ref="A45:B45"/>
    <mergeCell ref="A46:B46"/>
    <mergeCell ref="A54:J54"/>
    <mergeCell ref="C44:J44"/>
    <mergeCell ref="C45:J45"/>
    <mergeCell ref="C46:J46"/>
    <mergeCell ref="A49:J49"/>
    <mergeCell ref="A50:B50"/>
    <mergeCell ref="C50:D50"/>
    <mergeCell ref="E50:F50"/>
    <mergeCell ref="G50:H50"/>
    <mergeCell ref="I50:J50"/>
    <mergeCell ref="A51:B52"/>
    <mergeCell ref="C51:D52"/>
    <mergeCell ref="I51:J52"/>
    <mergeCell ref="A7:J7"/>
    <mergeCell ref="A14:J14"/>
    <mergeCell ref="A15:J15"/>
    <mergeCell ref="A16:J16"/>
    <mergeCell ref="A17:J17"/>
    <mergeCell ref="A18:J18"/>
    <mergeCell ref="A19:J19"/>
    <mergeCell ref="A20:J20"/>
    <mergeCell ref="A21:J21"/>
    <mergeCell ref="A26:J26"/>
    <mergeCell ref="A22:J22"/>
    <mergeCell ref="A23:J23"/>
    <mergeCell ref="C38:J38"/>
    <mergeCell ref="C39:J39"/>
    <mergeCell ref="C40:J40"/>
    <mergeCell ref="A39:B39"/>
    <mergeCell ref="A40:B40"/>
    <mergeCell ref="A38:B38"/>
    <mergeCell ref="A35:B35"/>
    <mergeCell ref="C35:J35"/>
    <mergeCell ref="A36:B36"/>
    <mergeCell ref="A37:B37"/>
    <mergeCell ref="C36:J36"/>
    <mergeCell ref="C37:J37"/>
    <mergeCell ref="A41:B41"/>
    <mergeCell ref="A42:B42"/>
    <mergeCell ref="C41:J41"/>
    <mergeCell ref="C42:J42"/>
    <mergeCell ref="A43:B43"/>
    <mergeCell ref="C43:J43"/>
  </mergeCells>
  <hyperlinks>
    <hyperlink ref="A31" r:id="rId1" display="mailto:secretariageneral@credisolucion.com.py" xr:uid="{00000000-0004-0000-0000-000000000000}"/>
    <hyperlink ref="A32" r:id="rId2" display="http://www.credisolucion.com.py/" xr:uid="{00000000-0004-0000-0000-000001000000}"/>
    <hyperlink ref="I65" r:id="rId3" display="http://www.credisolucion.com.py/" xr:uid="{00000000-0004-0000-0000-000002000000}"/>
  </hyperlinks>
  <pageMargins left="0.7" right="0.7" top="0.75" bottom="0.75" header="0.3" footer="0.3"/>
  <pageSetup paperSize="32767" scale="70" fitToHeight="0" orientation="portrait" r:id="rId4"/>
  <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H6I7c6A5XOOXUme4wJ3XABvVhg1Ka9/grRG7pGZvKnI=</DigestValue>
    </Reference>
    <Reference Type="http://www.w3.org/2000/09/xmldsig#Object" URI="#idOfficeObject">
      <DigestMethod Algorithm="http://www.w3.org/2001/04/xmlenc#sha256"/>
      <DigestValue>iiMq725poeWNCY9o0DqWw1oSYQu/t+NSeL9p/v7We4Y=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hiEatq6r2U93aFgsz3C+elh4hAFU+xLY/1fn4J5kqoo=</DigestValue>
    </Reference>
  </SignedInfo>
  <SignatureValue>G3kJhJKcAH6BK5Fp2MHILcOYpPaFwXaASXkQa+Qnj6fmKmJYOIgzIyMeeePMyNQ5TxJUzVNsn+R1
Pg5fR83QYbZIx/UAhjXx0B+8xd8t6yqmidV9v3X1W4Rw5hbx7bTILMfTdahlDPJ9M7hCVknkYSZ/
F+1KwdKH1oG14xTEn25wY77OaPL+NTR+rSivZcRBZSf+EtsttFnxFal57mXS+OxyroFueZcFcthY
lOyzFztpBeKOVdlg9gL4x6xqqppI/IZBkj5syz8Rv76wU7VdO3cILrEkRkworlydbSkIms/gjzv0
75CSdLl15ZAjkr/0qjSYtXKa4XCIaP0G8fVoMg==</SignatureValue>
  <KeyInfo>
    <X509Data>
      <X509Certificate>MIIIgDCCBmigAwIBAgIILuB7d5E7v5EwDQYJKoZIhvcNAQELBQAwWjEaMBgGA1UEAwwRQ0EtRE9DVU1FTlRBIFMuQS4xFjAUBgNVBAUTDVJVQzgwMDUwMTcyLTExFzAVBgNVBAoMDkRPQ1VNRU5UQSBTLkEuMQswCQYDVQQGEwJQWTAeFw0yNDA0MjkxNDQwMDBaFw0yNjA0MjkxNDQwMDBaMIG7MSQwIgYDVQQDDBtKVUFOIE1BWCBSRUpBTEFHQSBRVUnDkU9ORVMxEjAQBgNVBAUTCUNJMTA0NjE0MDERMA8GA1UEKgwISlVBTiBNQVgxGzAZBgNVBAQMElJFSkFMQUdBIFFVScORT05FUzELMAkGA1UECwwCRjIxNTAzBgNVBAoMLENFUlRJRklDQURPIENVQUxJRklDQURPIERFIEZJUk1BIEVMRUNUUk9OSUNBMQswCQYDVQQGEwJQWTCCASIwDQYJKoZIhvcNAQEBBQADggEPADCCAQoCggEBAOIF8ss9PI68r1O0o0d59L9ficZaGvvgTKc+vJ5Hxt7u/GtE2+Dd50J8Iz3FPj/Wt1aoAYMPs5adgbWxDMEOVVjL7R7Ihyv20FNcJ5WiI7+1RKKSLLqQLm8RLchZRBm2l2YtaOfrI2ytrhAa7VJj0YD83Nmn5khGWuptSxmMN2yoxnmvgUAUdZaG61WoNLytXnSVx8tq4z7DmgZivrmRcXikQGWSavE5ZG1Giu5hcoO/CJn0kvtfQfMo+0+y+X1lQYxDVQCEoxxBOpMP5J0ajGz7Zu58zhRJkq2rA9gPhi0GDMKkKYuHV+opOSMrxWBs6d9wjXYtRTovaz4Rjw7GSz8CAwEAAaOCA+YwggPiMAwGA1UdEwEB/wQCMAAwHwYDVR0jBBgwFoAUoT2FK83YLJYfOQIMn1M7WNiVC3swgZQGCCsGAQUFBwEBBIGHMIGEMFUGCCsGAQUFBzAChklodHRwczovL3d3dy5kaWdpdG8uY29tLnB5L3VwbG9hZHMvY2VydGlmaWNhZG8tZG9jdW1lbnRhLXNhLTE1MzUxMTc3NzEuY3J0MCsGCCsGAQUFBzABhh9odHRwczovL3d3dy5kaWdpdG8uY29tLnB5L29jc3AvMEkGA1UdEQRCMECBEnJlamFsYWd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qFAQ3AaHdqRYIJT0j/Q4XZT/rfMA4GA1UdDwEB/wQEAwIF4DANBgkqhkiG9w0BAQsFAAOCAgEAMzFgk3u0NQwrEgudEjJen7I/x9ioQEC6Y7/hfafGP3vov+hQWP8hqnSx7JVEXQ8H5dgH9JxmMTyd4UEZ4YsXwopFLOY6biXEskzvP0JNcLa84Jc/tn/qwgRnT0eatDu04TEFtAjLMT3OB2jDm5ywsLFnQIs6QnRlqjrrTYnsNwJd15cKhFHc+2szC0IQnP1Maczj+3dpyX5mYrA6LqE0m0AhG9a5W5CAAxlYOH5VrAWeQC8HBFxMiPxjkuT31P/QrVc1yobos1fqwraD9oPLX6NrXPxC1Ob3Id1FWdrTn4VACF9ayxZGLeBlzj1F1LgjAF2Y3DFh0dT8s8nMMQoN5/Zi1MGvWDk2KIJLwwsVtcVnr7ZKuT//xI/kxLBd6LPhJODl6XKoCP4kfKysRxhIt2vq2WJrLT2UKCJ4AiPHLMZAgGVHaTgiu5DPgC94ha/ncOdZibgXulUUp9UrSMFilHIgt60TY8jRL+tPQaL6qrd6l+BXsaw/13ZzksZcXajjwXXUUkn1F/ZqNaePVFCgUkf98PkZGvVkRNXUYMIxN2e63Wdjx/X0Wt2zTZ1Yd1bD4+2Cm86wmX/mn6v1sRreWbW6MViWr05qKV+FOkdGGMxCQZQaVsc+Buu+hAGj/UMvdpq3ex4dajWEOBhUwdXI8VG7ngKG35ZTOIe7HPVqgT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IxORpynjG1QX7bmEfTATM60Bn3n1Oa+6kbrrHsVjmLs=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83VRQfBrCF1xsChdMm4qdQ/bbdLQxl1NmZgzfcYJaKc=</DigestValue>
      </Reference>
      <Reference URI="/xl/media/image1.png?ContentType=image/png">
        <DigestMethod Algorithm="http://www.w3.org/2001/04/xmlenc#sha256"/>
        <DigestValue>g12x+yye9QRjl9mJ0C+FYNWJfqXv8ou7gz48IAA9WBE=</DigestValue>
      </Reference>
      <Reference URI="/xl/media/image2.png?ContentType=image/png">
        <DigestMethod Algorithm="http://www.w3.org/2001/04/xmlenc#sha256"/>
        <DigestValue>T8Z9z2gxEycAaNWAykKwCuDZsEZbE7Ol/aLP9T5PbJI=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+5CDXAeJgyooXcCGFxC7WT7af4cDGyB8LVkzZ5GAojc=</DigestValue>
      </Reference>
      <Reference URI="/xl/sharedStrings.xml?ContentType=application/vnd.openxmlformats-officedocument.spreadsheetml.sharedStrings+xml">
        <DigestMethod Algorithm="http://www.w3.org/2001/04/xmlenc#sha256"/>
        <DigestValue>5dRv0hQMa3f+DPWrkH+7WnKSxdI49jzHf76rJC3WrJQ=</DigestValue>
      </Reference>
      <Reference URI="/xl/styles.xml?ContentType=application/vnd.openxmlformats-officedocument.spreadsheetml.styles+xml">
        <DigestMethod Algorithm="http://www.w3.org/2001/04/xmlenc#sha256"/>
        <DigestValue>xrC1PhdVOFsPQib7Yh/4NWxImNxuy3E7QSKzQ29BlCU=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p3nVIeI0pKl/mnGqidaPRJxwT8q14rZB8nIxRrSojIg=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5u57YTNZk8arWZTg+xz7Duicu1ttjtUQT0en7ES+5WE=</DigestValue>
      </Reference>
      <Reference URI="/xl/worksheets/sheet1.xml?ContentType=application/vnd.openxmlformats-officedocument.spreadsheetml.worksheet+xml">
        <DigestMethod Algorithm="http://www.w3.org/2001/04/xmlenc#sha256"/>
        <DigestValue>GsgsXCVUFoGrnMQ+3cckx3ZWx+CHCYLTjORbmIgSgHk=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2025-11-06T11:31:01Z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16.0.14334/22</OfficeVersion>
          <ApplicationVersion>16.0.14334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2025-11-06T11:31:01Z</xd:SigningTime>
          <xd:SigningCertificate>
            <xd:Cert>
              <xd:CertDigest>
                <DigestMethod Algorithm="http://www.w3.org/2001/04/xmlenc#sha256"/>
                <DigestValue>Jb7SgkLSTs0j0WMlkuRKcy/cSRPPegC34TBrQ59ycrs=</DigestValue>
              </xd:CertDigest>
              <xd:IssuerSerial>
                <X509IssuerName>C=PY, O=DOCUMENTA S.A., SERIALNUMBER=RUC80050172-1, CN=CA-DOCUMENTA S.A.</X509IssuerName>
                <X509SerialNumber>3377835473995808657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Delorme</dc:creator>
  <cp:lastModifiedBy>Javier Delorme</cp:lastModifiedBy>
  <cp:lastPrinted>2025-05-13T14:17:44Z</cp:lastPrinted>
  <dcterms:created xsi:type="dcterms:W3CDTF">2020-11-23T11:10:57Z</dcterms:created>
  <dcterms:modified xsi:type="dcterms:W3CDTF">2025-11-06T11:30:33Z</dcterms:modified>
</cp:coreProperties>
</file>