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delorme\Documents\"/>
    </mc:Choice>
  </mc:AlternateContent>
  <xr:revisionPtr revIDLastSave="0" documentId="8_{593426B2-51AE-443E-A84C-37A376E60D36}" xr6:coauthVersionLast="47" xr6:coauthVersionMax="47" xr10:uidLastSave="{00000000-0000-0000-0000-000000000000}"/>
  <bookViews>
    <workbookView xWindow="-120" yWindow="-120" windowWidth="24240" windowHeight="13140" xr2:uid="{BB5770C5-42D1-4836-B087-A682A7015305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4" i="1" l="1"/>
  <c r="F184" i="1"/>
  <c r="E184" i="1"/>
  <c r="C184" i="1"/>
  <c r="C183" i="1"/>
  <c r="C182" i="1"/>
  <c r="V181" i="1"/>
  <c r="U181" i="1"/>
  <c r="T181" i="1"/>
  <c r="C181" i="1"/>
  <c r="R180" i="1"/>
  <c r="C180" i="1"/>
  <c r="R179" i="1"/>
  <c r="C179" i="1"/>
  <c r="R178" i="1"/>
  <c r="C178" i="1"/>
  <c r="R177" i="1"/>
  <c r="C177" i="1"/>
  <c r="R176" i="1"/>
  <c r="C176" i="1"/>
  <c r="R175" i="1"/>
  <c r="C175" i="1"/>
  <c r="R174" i="1"/>
  <c r="C174" i="1"/>
  <c r="R173" i="1"/>
  <c r="C173" i="1"/>
  <c r="R172" i="1"/>
  <c r="C172" i="1"/>
  <c r="R171" i="1"/>
  <c r="C171" i="1"/>
  <c r="R170" i="1"/>
  <c r="C170" i="1"/>
  <c r="R169" i="1"/>
  <c r="C169" i="1"/>
  <c r="R168" i="1"/>
  <c r="C168" i="1"/>
  <c r="R167" i="1"/>
  <c r="C167" i="1"/>
  <c r="R166" i="1"/>
  <c r="C166" i="1"/>
  <c r="R165" i="1"/>
  <c r="C165" i="1"/>
  <c r="R164" i="1"/>
  <c r="C164" i="1"/>
  <c r="R163" i="1"/>
  <c r="C163" i="1"/>
  <c r="R162" i="1"/>
  <c r="C162" i="1"/>
  <c r="R161" i="1"/>
  <c r="C161" i="1"/>
  <c r="R160" i="1"/>
  <c r="C160" i="1"/>
  <c r="R159" i="1"/>
  <c r="C159" i="1"/>
  <c r="R158" i="1"/>
  <c r="C158" i="1"/>
  <c r="R157" i="1"/>
  <c r="C157" i="1"/>
  <c r="R156" i="1"/>
  <c r="C156" i="1"/>
  <c r="R155" i="1"/>
  <c r="C155" i="1"/>
  <c r="R154" i="1"/>
  <c r="C154" i="1"/>
  <c r="R153" i="1"/>
  <c r="C153" i="1"/>
  <c r="R152" i="1"/>
  <c r="C152" i="1"/>
  <c r="R151" i="1"/>
  <c r="C151" i="1"/>
  <c r="R150" i="1"/>
  <c r="C150" i="1"/>
  <c r="R149" i="1"/>
  <c r="C149" i="1"/>
  <c r="R148" i="1"/>
  <c r="C148" i="1"/>
  <c r="R147" i="1"/>
  <c r="C147" i="1"/>
  <c r="R146" i="1"/>
  <c r="C146" i="1"/>
  <c r="R145" i="1"/>
  <c r="C145" i="1"/>
  <c r="R144" i="1"/>
  <c r="C144" i="1"/>
  <c r="R143" i="1"/>
  <c r="C143" i="1"/>
  <c r="R142" i="1"/>
  <c r="C142" i="1"/>
  <c r="R141" i="1"/>
  <c r="C141" i="1"/>
  <c r="R140" i="1"/>
  <c r="C140" i="1"/>
  <c r="R139" i="1"/>
  <c r="C139" i="1"/>
  <c r="R138" i="1"/>
  <c r="C138" i="1"/>
  <c r="R137" i="1"/>
  <c r="C137" i="1"/>
  <c r="R136" i="1"/>
  <c r="C136" i="1"/>
  <c r="R135" i="1"/>
  <c r="C135" i="1"/>
  <c r="R134" i="1"/>
  <c r="C134" i="1"/>
  <c r="R133" i="1"/>
  <c r="C133" i="1"/>
  <c r="R132" i="1"/>
  <c r="C132" i="1"/>
  <c r="R131" i="1"/>
  <c r="C131" i="1"/>
  <c r="R130" i="1"/>
  <c r="C130" i="1"/>
  <c r="R129" i="1"/>
  <c r="C129" i="1"/>
  <c r="R128" i="1"/>
  <c r="C128" i="1"/>
  <c r="R127" i="1"/>
  <c r="C127" i="1"/>
  <c r="R126" i="1"/>
  <c r="C126" i="1"/>
  <c r="R125" i="1"/>
  <c r="C125" i="1"/>
  <c r="R124" i="1"/>
  <c r="C124" i="1"/>
  <c r="R123" i="1"/>
  <c r="C123" i="1"/>
  <c r="R122" i="1"/>
  <c r="C122" i="1"/>
  <c r="R121" i="1"/>
  <c r="C121" i="1"/>
  <c r="R120" i="1"/>
  <c r="C120" i="1"/>
  <c r="R119" i="1"/>
  <c r="C119" i="1"/>
  <c r="R118" i="1"/>
  <c r="C118" i="1"/>
  <c r="R117" i="1"/>
  <c r="C117" i="1"/>
  <c r="R116" i="1"/>
  <c r="C116" i="1"/>
  <c r="R115" i="1"/>
  <c r="C115" i="1"/>
  <c r="R114" i="1"/>
  <c r="C114" i="1"/>
  <c r="R113" i="1"/>
  <c r="C113" i="1"/>
  <c r="R112" i="1"/>
  <c r="C112" i="1"/>
  <c r="R111" i="1"/>
  <c r="C111" i="1"/>
  <c r="R110" i="1"/>
  <c r="C110" i="1"/>
  <c r="R109" i="1"/>
  <c r="C109" i="1"/>
  <c r="R108" i="1"/>
  <c r="C108" i="1"/>
  <c r="R107" i="1"/>
  <c r="C107" i="1"/>
  <c r="R106" i="1"/>
  <c r="C106" i="1"/>
  <c r="R105" i="1"/>
  <c r="C105" i="1"/>
  <c r="R104" i="1"/>
  <c r="C104" i="1"/>
  <c r="R103" i="1"/>
  <c r="C103" i="1"/>
  <c r="R102" i="1"/>
  <c r="C102" i="1"/>
  <c r="R101" i="1"/>
  <c r="C101" i="1"/>
  <c r="R100" i="1"/>
  <c r="C100" i="1"/>
  <c r="R99" i="1"/>
  <c r="C99" i="1"/>
  <c r="R98" i="1"/>
  <c r="C98" i="1"/>
  <c r="R97" i="1"/>
  <c r="C97" i="1"/>
  <c r="R96" i="1"/>
  <c r="C96" i="1"/>
  <c r="R95" i="1"/>
  <c r="C95" i="1"/>
  <c r="R94" i="1"/>
  <c r="C94" i="1"/>
  <c r="R93" i="1"/>
  <c r="C93" i="1"/>
  <c r="R92" i="1"/>
  <c r="C92" i="1"/>
  <c r="R91" i="1"/>
  <c r="C91" i="1"/>
  <c r="R90" i="1"/>
  <c r="C90" i="1"/>
  <c r="R89" i="1"/>
  <c r="C89" i="1"/>
  <c r="R88" i="1"/>
  <c r="C88" i="1"/>
  <c r="R87" i="1"/>
  <c r="C87" i="1"/>
  <c r="R86" i="1"/>
  <c r="C86" i="1"/>
  <c r="R85" i="1"/>
  <c r="C85" i="1"/>
  <c r="R84" i="1"/>
  <c r="C84" i="1"/>
  <c r="R83" i="1"/>
  <c r="C83" i="1"/>
  <c r="R82" i="1"/>
  <c r="C82" i="1"/>
  <c r="R81" i="1"/>
  <c r="C81" i="1"/>
  <c r="R80" i="1"/>
  <c r="C80" i="1"/>
  <c r="R79" i="1"/>
  <c r="C79" i="1"/>
  <c r="R78" i="1"/>
  <c r="C78" i="1"/>
  <c r="R77" i="1"/>
  <c r="C77" i="1"/>
  <c r="R76" i="1"/>
  <c r="C76" i="1"/>
  <c r="R75" i="1"/>
  <c r="C75" i="1"/>
  <c r="R74" i="1"/>
  <c r="C74" i="1"/>
  <c r="R73" i="1"/>
  <c r="C73" i="1"/>
  <c r="R72" i="1"/>
  <c r="C72" i="1"/>
  <c r="R71" i="1"/>
  <c r="C71" i="1"/>
  <c r="R70" i="1"/>
  <c r="C70" i="1"/>
  <c r="R69" i="1"/>
  <c r="C69" i="1"/>
  <c r="R68" i="1"/>
  <c r="C68" i="1"/>
  <c r="R67" i="1"/>
  <c r="C67" i="1"/>
  <c r="R66" i="1"/>
  <c r="C66" i="1"/>
  <c r="R65" i="1"/>
  <c r="C65" i="1"/>
  <c r="R64" i="1"/>
  <c r="C64" i="1"/>
  <c r="R63" i="1"/>
  <c r="C63" i="1"/>
  <c r="R62" i="1"/>
  <c r="C62" i="1"/>
  <c r="R61" i="1"/>
  <c r="C61" i="1"/>
  <c r="R60" i="1"/>
  <c r="C60" i="1"/>
  <c r="R59" i="1"/>
  <c r="C59" i="1"/>
  <c r="R58" i="1"/>
  <c r="C58" i="1"/>
  <c r="R57" i="1"/>
  <c r="C57" i="1"/>
  <c r="R56" i="1"/>
  <c r="C56" i="1"/>
  <c r="R55" i="1"/>
  <c r="C55" i="1"/>
  <c r="R54" i="1"/>
  <c r="C54" i="1"/>
  <c r="R53" i="1"/>
  <c r="C53" i="1"/>
  <c r="R52" i="1"/>
  <c r="C52" i="1"/>
  <c r="R51" i="1"/>
  <c r="C51" i="1"/>
  <c r="R50" i="1"/>
  <c r="C50" i="1"/>
  <c r="R49" i="1"/>
  <c r="C49" i="1"/>
  <c r="R48" i="1"/>
  <c r="C48" i="1"/>
  <c r="R47" i="1"/>
  <c r="C47" i="1"/>
  <c r="R46" i="1"/>
  <c r="C46" i="1"/>
  <c r="R45" i="1"/>
  <c r="C45" i="1"/>
  <c r="R44" i="1"/>
  <c r="R43" i="1"/>
  <c r="R42" i="1"/>
  <c r="R181" i="1" s="1"/>
  <c r="P28" i="1"/>
  <c r="G25" i="1"/>
  <c r="G26" i="1" s="1"/>
  <c r="G31" i="1" s="1"/>
</calcChain>
</file>

<file path=xl/sharedStrings.xml><?xml version="1.0" encoding="utf-8"?>
<sst xmlns="http://schemas.openxmlformats.org/spreadsheetml/2006/main" count="594" uniqueCount="140">
  <si>
    <t>ANEXO B</t>
  </si>
  <si>
    <t>FORMULARIO DE COMUNICACIÓN DE DISTRIBUCION DE UTILIDADES</t>
  </si>
  <si>
    <r>
      <t xml:space="preserve">PAGO DE UTILIDADES DEL AÑO: </t>
    </r>
    <r>
      <rPr>
        <sz val="11"/>
        <color theme="1"/>
        <rFont val="Century Gothic"/>
        <family val="2"/>
      </rPr>
      <t>2025</t>
    </r>
  </si>
  <si>
    <r>
      <t>NOMBRE DE LA EMPRESA</t>
    </r>
    <r>
      <rPr>
        <sz val="11"/>
        <color theme="1"/>
        <rFont val="Century Gothic"/>
        <family val="2"/>
      </rPr>
      <t>: CREDISOLUCIÓN S.A.E.C.A.</t>
    </r>
  </si>
  <si>
    <r>
      <t xml:space="preserve">DIRECCIÓN: </t>
    </r>
    <r>
      <rPr>
        <sz val="11"/>
        <color theme="1"/>
        <rFont val="Century Gothic"/>
        <family val="2"/>
      </rPr>
      <t>EEUU 415 esq 25 de Mayo. Asunción - Paraguay.</t>
    </r>
  </si>
  <si>
    <r>
      <t xml:space="preserve">Teléfonos: </t>
    </r>
    <r>
      <rPr>
        <sz val="11"/>
        <color theme="1"/>
        <rFont val="Century Gothic"/>
        <family val="2"/>
      </rPr>
      <t>(021) 237 7012</t>
    </r>
  </si>
  <si>
    <r>
      <t>EMAIL</t>
    </r>
    <r>
      <rPr>
        <sz val="11"/>
        <color theme="1"/>
        <rFont val="Century Gothic"/>
        <family val="2"/>
      </rPr>
      <t>: secretariageneral@credisolucion.com.py</t>
    </r>
  </si>
  <si>
    <r>
      <t xml:space="preserve">FECHA: </t>
    </r>
    <r>
      <rPr>
        <sz val="11"/>
        <color theme="1"/>
        <rFont val="Century Gothic"/>
        <family val="2"/>
      </rPr>
      <t>21/04/2026</t>
    </r>
  </si>
  <si>
    <t xml:space="preserve">    </t>
  </si>
  <si>
    <t xml:space="preserve">   </t>
  </si>
  <si>
    <r>
      <t>MONTO DE UTILIDADES A SER DISTRIBUIDAS SEGÚN BALANCE AL 31-12-26</t>
    </r>
    <r>
      <rPr>
        <sz val="11"/>
        <color theme="1"/>
        <rFont val="Century Gothic"/>
        <family val="2"/>
      </rPr>
      <t>:</t>
    </r>
  </si>
  <si>
    <t>UTILIDAD DEL EJERCICIO S/BALANCE</t>
  </si>
  <si>
    <t>RESERVA LEGAL 5%</t>
  </si>
  <si>
    <t>UTILIDAD A DISTRIBUIR</t>
  </si>
  <si>
    <t>DISTRIBUCION S/ART.27 DEL ESTATUTO SOCIAL</t>
  </si>
  <si>
    <t>DIVIDENDOS A CAPITALIZAR</t>
  </si>
  <si>
    <t>reserva legal</t>
  </si>
  <si>
    <t>DIVIDENDOS A PAGAR</t>
  </si>
  <si>
    <t>UTILIDADES RETENIDAS</t>
  </si>
  <si>
    <t>PORCENTAJE DE DISTRIBUCION</t>
  </si>
  <si>
    <r>
      <t>DECISIÓN DE DISTRIBUCIÓN:</t>
    </r>
    <r>
      <rPr>
        <sz val="11"/>
        <color theme="1"/>
        <rFont val="Century Gothic"/>
        <family val="2"/>
      </rPr>
      <t xml:space="preserve"> en Asamblea General Ordinaria Nro. 28 de fecha 26 de marzo de 2026. </t>
    </r>
  </si>
  <si>
    <r>
      <t>FORMA DE PAGO DE LAS UTILIDADES</t>
    </r>
    <r>
      <rPr>
        <sz val="11"/>
        <color theme="1"/>
        <rFont val="Century Gothic"/>
        <family val="2"/>
      </rPr>
      <t xml:space="preserve">: según Acta de Directorio Nro. 17/26 de fecha 14 de Abril 2026. </t>
    </r>
  </si>
  <si>
    <r>
      <t>FECHA/S DE PAGO Y LUGAR DE PAGO:</t>
    </r>
    <r>
      <rPr>
        <sz val="11"/>
        <color theme="1"/>
        <rFont val="Century Gothic"/>
        <family val="2"/>
      </rPr>
      <t xml:space="preserve"> en cheques, transferencias y/o efectivo a la orden de los </t>
    </r>
  </si>
  <si>
    <t>Accionistas en fecha 28 de abril de 2026 en la sede matriz de la Empresa.</t>
  </si>
  <si>
    <r>
      <t>MONTO DEL CAPITAL INTEGRADO AL 31-12-25:</t>
    </r>
    <r>
      <rPr>
        <sz val="11"/>
        <color theme="1"/>
        <rFont val="Century Gothic"/>
        <family val="2"/>
      </rPr>
      <t xml:space="preserve"> Gs 63.697.000.000.-</t>
    </r>
  </si>
  <si>
    <t>Tipo de Acción</t>
  </si>
  <si>
    <t>Cantidad de Acciones</t>
  </si>
  <si>
    <t>Accionista</t>
  </si>
  <si>
    <t>Capital Integrado en 2025</t>
  </si>
  <si>
    <t>Valor a Capitalizar</t>
  </si>
  <si>
    <t>Valor a Pagar</t>
  </si>
  <si>
    <r>
      <t xml:space="preserve">MONTO DE DIVIDENDO POR ACCIÓN: </t>
    </r>
    <r>
      <rPr>
        <sz val="11"/>
        <color theme="1"/>
        <rFont val="Century Gothic"/>
        <family val="2"/>
      </rPr>
      <t>(ver cuadro)</t>
    </r>
  </si>
  <si>
    <t>OVS</t>
  </si>
  <si>
    <t>Agrícola Entre Ríos S.A.</t>
  </si>
  <si>
    <t>Blas Tito Benegas Iseas</t>
  </si>
  <si>
    <t>OVM</t>
  </si>
  <si>
    <t>Juan Max Rejalaga Quiñones</t>
  </si>
  <si>
    <t>Eder Odvar Lópes</t>
  </si>
  <si>
    <t>Pref. C</t>
  </si>
  <si>
    <t>Enzo Germán Olmedo Irala</t>
  </si>
  <si>
    <t>Francisco Tomás Capli Gómez</t>
  </si>
  <si>
    <t>Juan Carlos Pepe</t>
  </si>
  <si>
    <t>Mauricio Javier Cordero Codas</t>
  </si>
  <si>
    <t>Justina Cantero</t>
  </si>
  <si>
    <t>Rafael Augusto Ranzolin</t>
  </si>
  <si>
    <t>Carlos Javier Benitez Gauto</t>
  </si>
  <si>
    <t>Osvaldo Javier Cubilla Ojeda</t>
  </si>
  <si>
    <t>Gloria Raquel Bernardita Torres Ramirez</t>
  </si>
  <si>
    <t>Erdulfo Javier Galeano Figueredo</t>
  </si>
  <si>
    <t>Nelly Justina Cano Florentín</t>
  </si>
  <si>
    <t>Pref. A</t>
  </si>
  <si>
    <t>Jacatri S.A.</t>
  </si>
  <si>
    <t>Jose Luis Baumann</t>
  </si>
  <si>
    <t>Liliana D. Barboza Caffarena</t>
  </si>
  <si>
    <t>Camila Rejalaga de Arruda</t>
  </si>
  <si>
    <t>Federico de los Santos Bartzabal</t>
  </si>
  <si>
    <t>Pref. B</t>
  </si>
  <si>
    <t>Ganadera 2E SA</t>
  </si>
  <si>
    <t>Marcos Augusto Bianchessi Perico</t>
  </si>
  <si>
    <t>Augusto Isidro Wagner Lezcano</t>
  </si>
  <si>
    <t>Adriana Patricia Sienra</t>
  </si>
  <si>
    <t>Old Germany SRL</t>
  </si>
  <si>
    <t>Patricio Damián Fiorito</t>
  </si>
  <si>
    <t>Maria Alejandra Galeano Lovera</t>
  </si>
  <si>
    <t>Santiago Federico Galeano Lovera</t>
  </si>
  <si>
    <t>Agustín María Cáceres Volpe</t>
  </si>
  <si>
    <t>Rodney Leonardo Dávalos Gosling</t>
  </si>
  <si>
    <t>Zulma Eva Florentin</t>
  </si>
  <si>
    <t>Mirian Rosa de Franco</t>
  </si>
  <si>
    <t>Armando Livio González Sforza</t>
  </si>
  <si>
    <t>Hugo Rodolfo Ubeda Szaran</t>
  </si>
  <si>
    <t>Solutions Center SA</t>
  </si>
  <si>
    <t>Teodosio Suchodolak</t>
  </si>
  <si>
    <t>Zoilo Salvador Juan Rodas Rodas</t>
  </si>
  <si>
    <t>Jose Domingo Lacour Ferreira</t>
  </si>
  <si>
    <t>Fernando Andrés Berdichevsky Sborovsky</t>
  </si>
  <si>
    <t>José Lorenzo Meza Cañete</t>
  </si>
  <si>
    <t>Marcelo Halley Herr</t>
  </si>
  <si>
    <t>Marcial Mendoza Trinidad</t>
  </si>
  <si>
    <t>Miliciades Molinas</t>
  </si>
  <si>
    <t>Luis Alberto Cassella Brasa</t>
  </si>
  <si>
    <t>Adriana Teresita Cordero Codas</t>
  </si>
  <si>
    <t>Alfredo Lorenzo Torales V.</t>
  </si>
  <si>
    <t>Anabela Busolini</t>
  </si>
  <si>
    <t>Angela Iseas de Benegas</t>
  </si>
  <si>
    <t>Apolinaria Espinola de Quiñonez</t>
  </si>
  <si>
    <t>Ariela Rodriguez</t>
  </si>
  <si>
    <t>Armando Distefano y/o Diego Distefano</t>
  </si>
  <si>
    <t>Artemio Paredes Aquino</t>
  </si>
  <si>
    <t>Bruna Mara Martins Recalde</t>
  </si>
  <si>
    <t>Carlos Francisco Balteyro Laterra</t>
  </si>
  <si>
    <t>César Louis Benegas</t>
  </si>
  <si>
    <t>Clara Elizabeth Redondo Aguada</t>
  </si>
  <si>
    <t>Claudio Alberto Escobar Brizuela</t>
  </si>
  <si>
    <t>Constancia Valenzuela</t>
  </si>
  <si>
    <t>Domingo Ramón Esquivel Molinas</t>
  </si>
  <si>
    <t>Efraín Oviedo Espinola</t>
  </si>
  <si>
    <t>Eliana Silvia Rodas Gonzalez</t>
  </si>
  <si>
    <t>Enrique Germán Castillo Alvarenga</t>
  </si>
  <si>
    <t>Esmelda Reynal y/o Gloria Serafini</t>
  </si>
  <si>
    <t>Francisca Gamarra</t>
  </si>
  <si>
    <t>Gabino Agüero Barrios</t>
  </si>
  <si>
    <t>Graciela Martinez Valenzuela</t>
  </si>
  <si>
    <t>Guillermo Horacio Silvero Recalde</t>
  </si>
  <si>
    <t>Gustavo Javier Galarza Di Stefano</t>
  </si>
  <si>
    <t>Hilda Espínola  de Oviedo</t>
  </si>
  <si>
    <t>Horacio Marcelo Ruiz Britos</t>
  </si>
  <si>
    <t>Ilda Librada Gayoso Jara</t>
  </si>
  <si>
    <t>Isis Amparo Benegas Iseas</t>
  </si>
  <si>
    <t>Itiel Cerkunvis Goncalves</t>
  </si>
  <si>
    <t>Jaqueline Eva Mesomo</t>
  </si>
  <si>
    <t>Jorge Eduardo Parra Aravena</t>
  </si>
  <si>
    <t>José Ricardo Pereira Vargas</t>
  </si>
  <si>
    <t>Juan Carlos Villasanti</t>
  </si>
  <si>
    <t>Juan Luis Garay Espinola</t>
  </si>
  <si>
    <t>Katja Schulz Krong</t>
  </si>
  <si>
    <t>Liz Aurora Ruiz Díaz Russi</t>
  </si>
  <si>
    <t>Liza Herminia Paredes Zaldivar</t>
  </si>
  <si>
    <t>Manuel Zabrodiec Szyszeja</t>
  </si>
  <si>
    <t>María Belén Perez Oviedo</t>
  </si>
  <si>
    <t>Maria Cristina Prado Cantero</t>
  </si>
  <si>
    <t>Maria del Carmen Torres Ramirez</t>
  </si>
  <si>
    <t>Maria Elena Granada Torres</t>
  </si>
  <si>
    <t>María Nilda Arroyo Melgarejo</t>
  </si>
  <si>
    <t>Maria Stela Catalina Iseas Espinola</t>
  </si>
  <si>
    <t>Martha Beatriz Paez Benítez</t>
  </si>
  <si>
    <t>Oliver Iván Speranza González</t>
  </si>
  <si>
    <t>Pedro Antonio Araujo Crovato</t>
  </si>
  <si>
    <t>Roberta Ribeiro de Arruda</t>
  </si>
  <si>
    <t>Rocio Noemí Avila Segovia</t>
  </si>
  <si>
    <t>Rodrigo Alejandro Escobar Espinola</t>
  </si>
  <si>
    <t>Ruth Oviedo</t>
  </si>
  <si>
    <t>Ruth Sol Gómez Ozuna</t>
  </si>
  <si>
    <t>Silvia Codas de Cordero</t>
  </si>
  <si>
    <t>Vanessa Carolina Samaniego Osorio</t>
  </si>
  <si>
    <t>Wilma Franco Galloso</t>
  </si>
  <si>
    <t>Wilson Manuel Medina</t>
  </si>
  <si>
    <t>Luis Maria Franco Monges</t>
  </si>
  <si>
    <t>Liz Diana Bogado Britez</t>
  </si>
  <si>
    <t>Miguel Angel Rolón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</si>
</sst>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164" fontId="0" fillId="0" borderId="0" xfId="1" applyNumberFormat="1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0" fontId="0" fillId="0" borderId="6" xfId="0" applyBorder="1"/>
    <xf numFmtId="0" fontId="0" fillId="0" borderId="7" xfId="0" applyBorder="1"/>
    <xf numFmtId="165" fontId="0" fillId="0" borderId="8" xfId="1" applyNumberFormat="1" applyFont="1" applyFill="1" applyBorder="1"/>
    <xf numFmtId="9" fontId="0" fillId="0" borderId="0" xfId="0" applyNumberFormat="1"/>
    <xf numFmtId="9" fontId="0" fillId="0" borderId="0" xfId="3" applyFont="1"/>
    <xf numFmtId="10" fontId="0" fillId="0" borderId="8" xfId="3" applyNumberFormat="1" applyFont="1" applyFill="1" applyBorder="1"/>
    <xf numFmtId="41" fontId="6" fillId="2" borderId="9" xfId="2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4" fontId="7" fillId="0" borderId="9" xfId="1" applyNumberFormat="1" applyFont="1" applyFill="1" applyBorder="1"/>
    <xf numFmtId="0" fontId="5" fillId="0" borderId="9" xfId="0" applyFont="1" applyBorder="1" applyAlignment="1">
      <alignment horizontal="left" vertical="center"/>
    </xf>
    <xf numFmtId="164" fontId="5" fillId="0" borderId="9" xfId="1" applyNumberFormat="1" applyFont="1" applyFill="1" applyBorder="1" applyAlignment="1">
      <alignment horizontal="center" vertical="center"/>
    </xf>
    <xf numFmtId="41" fontId="5" fillId="0" borderId="9" xfId="2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8" fillId="0" borderId="9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/>
    <xf numFmtId="0" fontId="5" fillId="0" borderId="10" xfId="0" applyFont="1" applyBorder="1" applyAlignment="1">
      <alignment horizontal="center" vertical="center"/>
    </xf>
    <xf numFmtId="164" fontId="7" fillId="0" borderId="10" xfId="1" applyNumberFormat="1" applyFont="1" applyFill="1" applyBorder="1"/>
    <xf numFmtId="0" fontId="5" fillId="0" borderId="10" xfId="0" applyFont="1" applyBorder="1" applyAlignment="1">
      <alignment horizontal="left" vertical="center"/>
    </xf>
    <xf numFmtId="164" fontId="5" fillId="0" borderId="10" xfId="1" applyNumberFormat="1" applyFont="1" applyFill="1" applyBorder="1" applyAlignment="1">
      <alignment horizontal="center" vertical="center"/>
    </xf>
    <xf numFmtId="41" fontId="5" fillId="0" borderId="10" xfId="2" applyFont="1" applyFill="1" applyBorder="1" applyAlignment="1">
      <alignment horizontal="center" vertical="center"/>
    </xf>
    <xf numFmtId="0" fontId="9" fillId="0" borderId="11" xfId="0" applyFont="1" applyBorder="1"/>
    <xf numFmtId="164" fontId="9" fillId="0" borderId="12" xfId="1" applyNumberFormat="1" applyFont="1" applyFill="1" applyBorder="1"/>
    <xf numFmtId="0" fontId="9" fillId="0" borderId="12" xfId="0" applyFont="1" applyBorder="1"/>
    <xf numFmtId="164" fontId="9" fillId="0" borderId="13" xfId="1" applyNumberFormat="1" applyFont="1" applyFill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265430</xdr:colOff>
      <xdr:row>4</xdr:row>
      <xdr:rowOff>62865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127787-B445-4116-8216-B3F05BAA61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513205" cy="8248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833-4E64-490D-A643-80845478CB13}">
  <dimension ref="B5:X185"/>
  <sheetViews>
    <sheetView showGridLines="0" tabSelected="1" workbookViewId="0">
      <selection activeCell="AD9" sqref="AD9"/>
    </sheetView>
  </sheetViews>
  <sheetFormatPr baseColWidth="10" defaultRowHeight="15" x14ac:dyDescent="0.25"/>
  <cols>
    <col min="2" max="2" width="18.7109375" style="23" customWidth="1"/>
    <col min="4" max="4" width="38.85546875" bestFit="1" customWidth="1"/>
    <col min="5" max="5" width="15.140625" bestFit="1" customWidth="1"/>
    <col min="6" max="7" width="14.140625" bestFit="1" customWidth="1"/>
    <col min="9" max="17" width="0" hidden="1" customWidth="1"/>
    <col min="18" max="18" width="0" style="2" hidden="1" customWidth="1"/>
    <col min="19" max="19" width="36.42578125" hidden="1" customWidth="1"/>
    <col min="20" max="22" width="18.140625" style="2" hidden="1" customWidth="1"/>
    <col min="23" max="23" width="0" style="2" hidden="1" customWidth="1"/>
  </cols>
  <sheetData>
    <row r="5" spans="2:7" x14ac:dyDescent="0.25">
      <c r="B5" s="1"/>
    </row>
    <row r="6" spans="2:7" x14ac:dyDescent="0.25">
      <c r="B6" s="1"/>
    </row>
    <row r="7" spans="2:7" x14ac:dyDescent="0.25">
      <c r="B7" s="3" t="s">
        <v>0</v>
      </c>
      <c r="C7" s="3"/>
      <c r="D7" s="3"/>
      <c r="E7" s="3"/>
      <c r="F7" s="3"/>
      <c r="G7" s="3"/>
    </row>
    <row r="8" spans="2:7" x14ac:dyDescent="0.25">
      <c r="B8" s="1"/>
    </row>
    <row r="9" spans="2:7" x14ac:dyDescent="0.25">
      <c r="B9" s="1"/>
    </row>
    <row r="10" spans="2:7" x14ac:dyDescent="0.25">
      <c r="B10" s="3" t="s">
        <v>1</v>
      </c>
      <c r="C10" s="3"/>
      <c r="D10" s="3"/>
      <c r="E10" s="3"/>
      <c r="F10" s="3"/>
      <c r="G10" s="3"/>
    </row>
    <row r="11" spans="2:7" x14ac:dyDescent="0.25">
      <c r="B11" s="1"/>
    </row>
    <row r="12" spans="2:7" ht="16.5" x14ac:dyDescent="0.25">
      <c r="B12" s="3" t="s">
        <v>2</v>
      </c>
      <c r="C12" s="3"/>
      <c r="D12" s="3"/>
      <c r="E12" s="3"/>
      <c r="F12" s="3"/>
      <c r="G12" s="3"/>
    </row>
    <row r="13" spans="2:7" x14ac:dyDescent="0.25">
      <c r="B13" s="1"/>
    </row>
    <row r="14" spans="2:7" x14ac:dyDescent="0.25">
      <c r="B14" s="4"/>
      <c r="C14" s="5"/>
      <c r="D14" s="5"/>
      <c r="E14" s="5"/>
      <c r="F14" s="5"/>
      <c r="G14" s="35"/>
    </row>
    <row r="15" spans="2:7" ht="16.5" x14ac:dyDescent="0.25">
      <c r="B15" s="6" t="s">
        <v>3</v>
      </c>
      <c r="C15" s="36"/>
      <c r="D15" s="36"/>
      <c r="E15" s="36"/>
      <c r="F15" s="36"/>
      <c r="G15" s="37"/>
    </row>
    <row r="16" spans="2:7" ht="16.5" x14ac:dyDescent="0.25">
      <c r="B16" s="6" t="s">
        <v>4</v>
      </c>
      <c r="C16" s="36"/>
      <c r="D16" s="36"/>
      <c r="E16" s="36"/>
      <c r="F16" s="36"/>
      <c r="G16" s="37"/>
    </row>
    <row r="17" spans="2:16" ht="16.5" x14ac:dyDescent="0.25">
      <c r="B17" s="6" t="s">
        <v>5</v>
      </c>
      <c r="C17" s="36"/>
      <c r="D17" s="36"/>
      <c r="E17" s="36"/>
      <c r="F17" s="36"/>
      <c r="G17" s="37"/>
    </row>
    <row r="18" spans="2:16" ht="16.5" x14ac:dyDescent="0.25">
      <c r="B18" s="6" t="s">
        <v>6</v>
      </c>
      <c r="C18" s="36"/>
      <c r="D18" s="36"/>
      <c r="E18" s="36"/>
      <c r="F18" s="36"/>
      <c r="G18" s="37"/>
    </row>
    <row r="19" spans="2:16" ht="16.5" x14ac:dyDescent="0.25">
      <c r="B19" s="7" t="s">
        <v>7</v>
      </c>
      <c r="C19" s="8"/>
      <c r="D19" s="8"/>
      <c r="E19" s="8"/>
      <c r="F19" s="8"/>
      <c r="G19" s="38"/>
    </row>
    <row r="20" spans="2:16" ht="9.75" customHeight="1" x14ac:dyDescent="0.25">
      <c r="B20" s="9"/>
    </row>
    <row r="21" spans="2:16" ht="9.75" customHeight="1" x14ac:dyDescent="0.25">
      <c r="B21" s="9" t="s">
        <v>8</v>
      </c>
    </row>
    <row r="22" spans="2:16" ht="9.75" customHeight="1" x14ac:dyDescent="0.25">
      <c r="B22" s="9" t="s">
        <v>9</v>
      </c>
    </row>
    <row r="23" spans="2:16" ht="16.5" x14ac:dyDescent="0.25">
      <c r="B23" s="1" t="s">
        <v>10</v>
      </c>
    </row>
    <row r="24" spans="2:16" x14ac:dyDescent="0.25">
      <c r="B24" s="10" t="s">
        <v>11</v>
      </c>
      <c r="C24" s="11"/>
      <c r="D24" s="11"/>
      <c r="E24" s="11"/>
      <c r="F24" s="11"/>
      <c r="G24" s="12">
        <v>8613471895</v>
      </c>
    </row>
    <row r="25" spans="2:16" x14ac:dyDescent="0.25">
      <c r="B25" s="10" t="s">
        <v>12</v>
      </c>
      <c r="C25" s="11"/>
      <c r="D25" s="11"/>
      <c r="E25" s="11"/>
      <c r="F25" s="11"/>
      <c r="G25" s="12">
        <f>+G24*N28</f>
        <v>430673594.75</v>
      </c>
    </row>
    <row r="26" spans="2:16" x14ac:dyDescent="0.25">
      <c r="B26" s="10" t="s">
        <v>13</v>
      </c>
      <c r="C26" s="11"/>
      <c r="D26" s="11"/>
      <c r="E26" s="11"/>
      <c r="F26" s="11"/>
      <c r="G26" s="12">
        <f>+G24-G25</f>
        <v>8182798300.25</v>
      </c>
    </row>
    <row r="27" spans="2:16" x14ac:dyDescent="0.25">
      <c r="B27" s="10" t="s">
        <v>14</v>
      </c>
      <c r="C27" s="11"/>
      <c r="D27" s="11"/>
      <c r="E27" s="11"/>
      <c r="F27" s="11"/>
      <c r="G27" s="12">
        <v>0</v>
      </c>
    </row>
    <row r="28" spans="2:16" x14ac:dyDescent="0.25">
      <c r="B28" s="10" t="s">
        <v>15</v>
      </c>
      <c r="C28" s="11"/>
      <c r="D28" s="11"/>
      <c r="E28" s="11"/>
      <c r="F28" s="11"/>
      <c r="G28" s="12">
        <v>4236000000</v>
      </c>
      <c r="M28" t="s">
        <v>16</v>
      </c>
      <c r="N28" s="13">
        <v>0.05</v>
      </c>
      <c r="P28" s="14">
        <f>2079803641/6686954660</f>
        <v>0.31102403810825302</v>
      </c>
    </row>
    <row r="29" spans="2:16" x14ac:dyDescent="0.25">
      <c r="B29" s="10" t="s">
        <v>17</v>
      </c>
      <c r="C29" s="11"/>
      <c r="D29" s="11"/>
      <c r="E29" s="11"/>
      <c r="F29" s="11"/>
      <c r="G29" s="12">
        <v>3946798300</v>
      </c>
    </row>
    <row r="30" spans="2:16" x14ac:dyDescent="0.25">
      <c r="B30" s="10" t="s">
        <v>18</v>
      </c>
      <c r="C30" s="11"/>
      <c r="D30" s="11"/>
      <c r="E30" s="11"/>
      <c r="F30" s="11"/>
      <c r="G30" s="12">
        <v>0</v>
      </c>
    </row>
    <row r="31" spans="2:16" x14ac:dyDescent="0.25">
      <c r="B31" s="10" t="s">
        <v>19</v>
      </c>
      <c r="C31" s="11"/>
      <c r="D31" s="11"/>
      <c r="E31" s="11"/>
      <c r="F31" s="11"/>
      <c r="G31" s="15">
        <f>+G29/G26</f>
        <v>0.48232867964977433</v>
      </c>
    </row>
    <row r="32" spans="2:16" ht="16.5" x14ac:dyDescent="0.25">
      <c r="B32" s="9"/>
    </row>
    <row r="33" spans="2:22" ht="16.5" x14ac:dyDescent="0.25">
      <c r="B33" s="1" t="s">
        <v>20</v>
      </c>
    </row>
    <row r="34" spans="2:22" ht="4.5" customHeight="1" x14ac:dyDescent="0.25">
      <c r="B34" s="9"/>
    </row>
    <row r="35" spans="2:22" ht="16.5" x14ac:dyDescent="0.25">
      <c r="B35" s="1" t="s">
        <v>21</v>
      </c>
    </row>
    <row r="36" spans="2:22" ht="4.5" customHeight="1" x14ac:dyDescent="0.25">
      <c r="B36" s="9"/>
    </row>
    <row r="37" spans="2:22" ht="16.5" x14ac:dyDescent="0.25">
      <c r="B37" s="1" t="s">
        <v>22</v>
      </c>
    </row>
    <row r="38" spans="2:22" ht="16.5" x14ac:dyDescent="0.25">
      <c r="B38" s="9" t="s">
        <v>23</v>
      </c>
    </row>
    <row r="39" spans="2:22" ht="4.5" customHeight="1" x14ac:dyDescent="0.25">
      <c r="B39" s="9"/>
    </row>
    <row r="40" spans="2:22" ht="16.5" x14ac:dyDescent="0.25">
      <c r="B40" s="1" t="s">
        <v>24</v>
      </c>
    </row>
    <row r="41" spans="2:22" ht="4.5" customHeight="1" x14ac:dyDescent="0.25">
      <c r="B41" s="9"/>
      <c r="Q41" s="16" t="s">
        <v>25</v>
      </c>
      <c r="R41" s="17" t="s">
        <v>26</v>
      </c>
      <c r="S41" s="16" t="s">
        <v>27</v>
      </c>
      <c r="T41" s="17" t="s">
        <v>28</v>
      </c>
      <c r="U41" s="17" t="s">
        <v>29</v>
      </c>
      <c r="V41" s="16" t="s">
        <v>30</v>
      </c>
    </row>
    <row r="42" spans="2:22" ht="16.5" x14ac:dyDescent="0.25">
      <c r="B42" s="1" t="s">
        <v>31</v>
      </c>
      <c r="Q42" s="18" t="s">
        <v>32</v>
      </c>
      <c r="R42" s="19">
        <f>+T42/100000</f>
        <v>150530</v>
      </c>
      <c r="S42" s="20" t="s">
        <v>33</v>
      </c>
      <c r="T42" s="21">
        <v>15053000000</v>
      </c>
      <c r="U42" s="22">
        <v>1313000000</v>
      </c>
      <c r="V42" s="22">
        <v>655831688.06310105</v>
      </c>
    </row>
    <row r="43" spans="2:22" ht="5.25" customHeight="1" x14ac:dyDescent="0.25">
      <c r="Q43" s="18" t="s">
        <v>32</v>
      </c>
      <c r="R43" s="19">
        <f>+T43/100000</f>
        <v>47640</v>
      </c>
      <c r="S43" s="20" t="s">
        <v>34</v>
      </c>
      <c r="T43" s="21">
        <v>4764000000</v>
      </c>
      <c r="U43" s="22">
        <v>500000000</v>
      </c>
      <c r="V43" s="22">
        <v>123099326.50851083</v>
      </c>
    </row>
    <row r="44" spans="2:22" ht="38.25" x14ac:dyDescent="0.25">
      <c r="B44" s="16" t="s">
        <v>25</v>
      </c>
      <c r="C44" s="17" t="s">
        <v>26</v>
      </c>
      <c r="D44" s="16" t="s">
        <v>27</v>
      </c>
      <c r="E44" s="17" t="s">
        <v>28</v>
      </c>
      <c r="F44" s="17" t="s">
        <v>29</v>
      </c>
      <c r="G44" s="16" t="s">
        <v>30</v>
      </c>
      <c r="Q44" s="18" t="s">
        <v>32</v>
      </c>
      <c r="R44" s="19">
        <f>+T44/100000</f>
        <v>39470</v>
      </c>
      <c r="S44" s="20" t="s">
        <v>33</v>
      </c>
      <c r="T44" s="24">
        <v>3947000000</v>
      </c>
      <c r="U44" s="22">
        <v>0</v>
      </c>
      <c r="V44" s="22">
        <v>376219608.88164574</v>
      </c>
    </row>
    <row r="45" spans="2:22" x14ac:dyDescent="0.25">
      <c r="B45" s="18" t="s">
        <v>32</v>
      </c>
      <c r="C45" s="19">
        <f>+E45/100000</f>
        <v>150530</v>
      </c>
      <c r="D45" s="20" t="s">
        <v>33</v>
      </c>
      <c r="E45" s="21">
        <v>15053000000</v>
      </c>
      <c r="F45" s="22">
        <v>1313000000</v>
      </c>
      <c r="G45" s="22">
        <v>655831688.06310105</v>
      </c>
      <c r="Q45" s="18" t="s">
        <v>35</v>
      </c>
      <c r="R45" s="19">
        <f>+T45/100000</f>
        <v>37520</v>
      </c>
      <c r="S45" s="20" t="s">
        <v>36</v>
      </c>
      <c r="T45" s="24">
        <v>3752000000</v>
      </c>
      <c r="U45" s="22">
        <v>380000000</v>
      </c>
      <c r="V45" s="22">
        <v>110736497.28378099</v>
      </c>
    </row>
    <row r="46" spans="2:22" x14ac:dyDescent="0.25">
      <c r="B46" s="18" t="s">
        <v>32</v>
      </c>
      <c r="C46" s="19">
        <f>+E46/100000</f>
        <v>47640</v>
      </c>
      <c r="D46" s="20" t="s">
        <v>34</v>
      </c>
      <c r="E46" s="21">
        <v>4764000000</v>
      </c>
      <c r="F46" s="22">
        <v>500000000</v>
      </c>
      <c r="G46" s="22">
        <v>123099326.50851083</v>
      </c>
      <c r="Q46" s="18" t="s">
        <v>32</v>
      </c>
      <c r="R46" s="19">
        <f>+T46/100000</f>
        <v>33210</v>
      </c>
      <c r="S46" s="20" t="s">
        <v>37</v>
      </c>
      <c r="T46" s="24">
        <v>3321000000</v>
      </c>
      <c r="U46" s="22">
        <v>272000000</v>
      </c>
      <c r="V46" s="22">
        <v>162364580.88471127</v>
      </c>
    </row>
    <row r="47" spans="2:22" x14ac:dyDescent="0.25">
      <c r="B47" s="18" t="s">
        <v>32</v>
      </c>
      <c r="C47" s="19">
        <f>+E47/100000</f>
        <v>39470</v>
      </c>
      <c r="D47" s="20" t="s">
        <v>33</v>
      </c>
      <c r="E47" s="24">
        <v>3947000000</v>
      </c>
      <c r="F47" s="22">
        <v>0</v>
      </c>
      <c r="G47" s="22">
        <v>376219608.88164574</v>
      </c>
      <c r="Q47" s="18" t="s">
        <v>38</v>
      </c>
      <c r="R47" s="19">
        <f>+T47/100000</f>
        <v>23500</v>
      </c>
      <c r="S47" s="20" t="s">
        <v>39</v>
      </c>
      <c r="T47" s="24">
        <v>2350000000</v>
      </c>
      <c r="U47" s="22">
        <v>0</v>
      </c>
      <c r="V47" s="22">
        <v>352500000</v>
      </c>
    </row>
    <row r="48" spans="2:22" x14ac:dyDescent="0.25">
      <c r="B48" s="18" t="s">
        <v>35</v>
      </c>
      <c r="C48" s="19">
        <f>+E48/100000</f>
        <v>37520</v>
      </c>
      <c r="D48" s="20" t="s">
        <v>36</v>
      </c>
      <c r="E48" s="24">
        <v>3752000000</v>
      </c>
      <c r="F48" s="22">
        <v>380000000</v>
      </c>
      <c r="G48" s="22">
        <v>110736497.28378099</v>
      </c>
      <c r="Q48" s="18" t="s">
        <v>35</v>
      </c>
      <c r="R48" s="19">
        <f>+T48/100000</f>
        <v>22990</v>
      </c>
      <c r="S48" s="20" t="s">
        <v>34</v>
      </c>
      <c r="T48" s="24">
        <v>2299000000</v>
      </c>
      <c r="U48" s="22">
        <v>0</v>
      </c>
      <c r="V48" s="22">
        <v>300693818.56487542</v>
      </c>
    </row>
    <row r="49" spans="2:22" x14ac:dyDescent="0.25">
      <c r="B49" s="18" t="s">
        <v>32</v>
      </c>
      <c r="C49" s="19">
        <f>+E49/100000</f>
        <v>33210</v>
      </c>
      <c r="D49" s="20" t="s">
        <v>37</v>
      </c>
      <c r="E49" s="24">
        <v>3321000000</v>
      </c>
      <c r="F49" s="22">
        <v>272000000</v>
      </c>
      <c r="G49" s="22">
        <v>162364580.88471127</v>
      </c>
      <c r="Q49" s="18" t="s">
        <v>35</v>
      </c>
      <c r="R49" s="25">
        <f>+T49/100000</f>
        <v>21490</v>
      </c>
      <c r="S49" s="20" t="s">
        <v>33</v>
      </c>
      <c r="T49" s="21">
        <v>2149000000</v>
      </c>
      <c r="U49" s="22">
        <v>0</v>
      </c>
      <c r="V49" s="22">
        <v>281074822.13828504</v>
      </c>
    </row>
    <row r="50" spans="2:22" x14ac:dyDescent="0.25">
      <c r="B50" s="18" t="s">
        <v>38</v>
      </c>
      <c r="C50" s="19">
        <f>+E50/100000</f>
        <v>23500</v>
      </c>
      <c r="D50" s="20" t="s">
        <v>39</v>
      </c>
      <c r="E50" s="24">
        <v>2350000000</v>
      </c>
      <c r="F50" s="22">
        <v>0</v>
      </c>
      <c r="G50" s="22">
        <v>352500000</v>
      </c>
      <c r="Q50" s="18" t="s">
        <v>32</v>
      </c>
      <c r="R50" s="19">
        <f>+T50/100000</f>
        <v>21260</v>
      </c>
      <c r="S50" s="20" t="s">
        <v>40</v>
      </c>
      <c r="T50" s="24">
        <v>2126000000</v>
      </c>
      <c r="U50" s="22">
        <v>278000000</v>
      </c>
      <c r="V50" s="22">
        <v>66576.019541144371</v>
      </c>
    </row>
    <row r="51" spans="2:22" x14ac:dyDescent="0.25">
      <c r="B51" s="18" t="s">
        <v>35</v>
      </c>
      <c r="C51" s="19">
        <f>+E51/100000</f>
        <v>22990</v>
      </c>
      <c r="D51" s="20" t="s">
        <v>34</v>
      </c>
      <c r="E51" s="24">
        <v>2299000000</v>
      </c>
      <c r="F51" s="22">
        <v>0</v>
      </c>
      <c r="G51" s="22">
        <v>300693818.56487542</v>
      </c>
      <c r="Q51" s="18" t="s">
        <v>32</v>
      </c>
      <c r="R51" s="19">
        <f>+T51/100000</f>
        <v>17820</v>
      </c>
      <c r="S51" s="20" t="s">
        <v>36</v>
      </c>
      <c r="T51" s="24">
        <v>1782000000</v>
      </c>
      <c r="U51" s="22">
        <v>0</v>
      </c>
      <c r="V51" s="22">
        <v>233073677.54789388</v>
      </c>
    </row>
    <row r="52" spans="2:22" x14ac:dyDescent="0.25">
      <c r="B52" s="18" t="s">
        <v>35</v>
      </c>
      <c r="C52" s="25">
        <f>+E52/100000</f>
        <v>21490</v>
      </c>
      <c r="D52" s="20" t="s">
        <v>33</v>
      </c>
      <c r="E52" s="21">
        <v>2149000000</v>
      </c>
      <c r="F52" s="22">
        <v>0</v>
      </c>
      <c r="G52" s="22">
        <v>281074822.13828504</v>
      </c>
      <c r="Q52" s="18" t="s">
        <v>32</v>
      </c>
      <c r="R52" s="19">
        <f>+T52/100000</f>
        <v>15000</v>
      </c>
      <c r="S52" s="20" t="s">
        <v>41</v>
      </c>
      <c r="T52" s="24">
        <v>1500000000</v>
      </c>
      <c r="U52" s="22">
        <v>0</v>
      </c>
      <c r="V52" s="22">
        <v>196189964.26590392</v>
      </c>
    </row>
    <row r="53" spans="2:22" x14ac:dyDescent="0.25">
      <c r="B53" s="18" t="s">
        <v>32</v>
      </c>
      <c r="C53" s="19">
        <f>+E53/100000</f>
        <v>21260</v>
      </c>
      <c r="D53" s="20" t="s">
        <v>40</v>
      </c>
      <c r="E53" s="24">
        <v>2126000000</v>
      </c>
      <c r="F53" s="22">
        <v>278000000</v>
      </c>
      <c r="G53" s="22">
        <v>66576.019541144371</v>
      </c>
      <c r="Q53" s="18" t="s">
        <v>32</v>
      </c>
      <c r="R53" s="19">
        <f>+T53/100000</f>
        <v>11870</v>
      </c>
      <c r="S53" s="20" t="s">
        <v>42</v>
      </c>
      <c r="T53" s="24">
        <v>1187000000</v>
      </c>
      <c r="U53" s="22">
        <v>155000000</v>
      </c>
      <c r="V53" s="22">
        <v>251658.38908532262</v>
      </c>
    </row>
    <row r="54" spans="2:22" x14ac:dyDescent="0.25">
      <c r="B54" s="18" t="s">
        <v>32</v>
      </c>
      <c r="C54" s="19">
        <f>+E54/100000</f>
        <v>17820</v>
      </c>
      <c r="D54" s="20" t="s">
        <v>36</v>
      </c>
      <c r="E54" s="24">
        <v>1782000000</v>
      </c>
      <c r="F54" s="22">
        <v>0</v>
      </c>
      <c r="G54" s="22">
        <v>233073677.54789388</v>
      </c>
      <c r="Q54" s="18" t="s">
        <v>32</v>
      </c>
      <c r="R54" s="19">
        <f>+T54/100000</f>
        <v>11700</v>
      </c>
      <c r="S54" s="20" t="s">
        <v>43</v>
      </c>
      <c r="T54" s="24">
        <v>1170000000</v>
      </c>
      <c r="U54" s="22">
        <v>153000000</v>
      </c>
      <c r="V54" s="22">
        <v>28172.127405077219</v>
      </c>
    </row>
    <row r="55" spans="2:22" x14ac:dyDescent="0.25">
      <c r="B55" s="18" t="s">
        <v>32</v>
      </c>
      <c r="C55" s="19">
        <f>+E55/100000</f>
        <v>15000</v>
      </c>
      <c r="D55" s="20" t="s">
        <v>41</v>
      </c>
      <c r="E55" s="24">
        <v>1500000000</v>
      </c>
      <c r="F55" s="22">
        <v>0</v>
      </c>
      <c r="G55" s="22">
        <v>196189964.26590392</v>
      </c>
      <c r="Q55" s="18" t="s">
        <v>38</v>
      </c>
      <c r="R55" s="19">
        <f>+T55/100000</f>
        <v>11070</v>
      </c>
      <c r="S55" s="20" t="s">
        <v>44</v>
      </c>
      <c r="T55" s="21">
        <v>1107000000</v>
      </c>
      <c r="U55" s="22">
        <v>166000000</v>
      </c>
      <c r="V55" s="22">
        <v>50000</v>
      </c>
    </row>
    <row r="56" spans="2:22" x14ac:dyDescent="0.25">
      <c r="B56" s="18" t="s">
        <v>32</v>
      </c>
      <c r="C56" s="19">
        <f>+E56/100000</f>
        <v>11870</v>
      </c>
      <c r="D56" s="20" t="s">
        <v>42</v>
      </c>
      <c r="E56" s="24">
        <v>1187000000</v>
      </c>
      <c r="F56" s="22">
        <v>155000000</v>
      </c>
      <c r="G56" s="22">
        <v>251658.38908532262</v>
      </c>
      <c r="Q56" s="18" t="s">
        <v>35</v>
      </c>
      <c r="R56" s="19">
        <f>+T56/100000</f>
        <v>11050</v>
      </c>
      <c r="S56" s="20" t="s">
        <v>43</v>
      </c>
      <c r="T56" s="24">
        <v>1105000000</v>
      </c>
      <c r="U56" s="22">
        <v>144000000</v>
      </c>
      <c r="V56" s="22">
        <v>526607.00921589136</v>
      </c>
    </row>
    <row r="57" spans="2:22" x14ac:dyDescent="0.25">
      <c r="B57" s="18" t="s">
        <v>32</v>
      </c>
      <c r="C57" s="19">
        <f>+E57/100000</f>
        <v>11700</v>
      </c>
      <c r="D57" s="20" t="s">
        <v>43</v>
      </c>
      <c r="E57" s="24">
        <v>1170000000</v>
      </c>
      <c r="F57" s="22">
        <v>153000000</v>
      </c>
      <c r="G57" s="22">
        <v>28172.127405077219</v>
      </c>
      <c r="Q57" s="18" t="s">
        <v>32</v>
      </c>
      <c r="R57" s="19">
        <f>+T57/100000</f>
        <v>10500</v>
      </c>
      <c r="S57" s="20" t="s">
        <v>45</v>
      </c>
      <c r="T57" s="24">
        <v>1050000000</v>
      </c>
      <c r="U57" s="22">
        <v>50000000</v>
      </c>
      <c r="V57" s="22">
        <v>87332974.986132741</v>
      </c>
    </row>
    <row r="58" spans="2:22" x14ac:dyDescent="0.25">
      <c r="B58" s="18" t="s">
        <v>38</v>
      </c>
      <c r="C58" s="19">
        <f>+E58/100000</f>
        <v>11070</v>
      </c>
      <c r="D58" s="20" t="s">
        <v>44</v>
      </c>
      <c r="E58" s="21">
        <v>1107000000</v>
      </c>
      <c r="F58" s="22">
        <v>166000000</v>
      </c>
      <c r="G58" s="22">
        <v>50000</v>
      </c>
      <c r="Q58" s="18" t="s">
        <v>32</v>
      </c>
      <c r="R58" s="19">
        <f>+T58/100000</f>
        <v>10130</v>
      </c>
      <c r="S58" s="20" t="s">
        <v>46</v>
      </c>
      <c r="T58" s="24">
        <v>1013000000</v>
      </c>
      <c r="U58" s="22">
        <v>132000000</v>
      </c>
      <c r="V58" s="22">
        <v>493622.53424043953</v>
      </c>
    </row>
    <row r="59" spans="2:22" x14ac:dyDescent="0.25">
      <c r="B59" s="18" t="s">
        <v>35</v>
      </c>
      <c r="C59" s="19">
        <f>+E59/100000</f>
        <v>11050</v>
      </c>
      <c r="D59" s="20" t="s">
        <v>43</v>
      </c>
      <c r="E59" s="24">
        <v>1105000000</v>
      </c>
      <c r="F59" s="22">
        <v>144000000</v>
      </c>
      <c r="G59" s="22">
        <v>526607.00921589136</v>
      </c>
      <c r="Q59" s="18" t="s">
        <v>35</v>
      </c>
      <c r="R59" s="19">
        <f>+T59/100000</f>
        <v>9200</v>
      </c>
      <c r="S59" s="20" t="s">
        <v>47</v>
      </c>
      <c r="T59" s="24">
        <v>920000000</v>
      </c>
      <c r="U59" s="22">
        <v>0</v>
      </c>
      <c r="V59" s="22">
        <v>120329844.74975441</v>
      </c>
    </row>
    <row r="60" spans="2:22" x14ac:dyDescent="0.25">
      <c r="B60" s="18" t="s">
        <v>32</v>
      </c>
      <c r="C60" s="19">
        <f>+E60/100000</f>
        <v>10500</v>
      </c>
      <c r="D60" s="20" t="s">
        <v>45</v>
      </c>
      <c r="E60" s="24">
        <v>1050000000</v>
      </c>
      <c r="F60" s="22">
        <v>50000000</v>
      </c>
      <c r="G60" s="22">
        <v>87332974.986132741</v>
      </c>
      <c r="Q60" s="18" t="s">
        <v>32</v>
      </c>
      <c r="R60" s="19">
        <f>+T60/100000</f>
        <v>8180</v>
      </c>
      <c r="S60" s="20" t="s">
        <v>34</v>
      </c>
      <c r="T60" s="24">
        <v>818000000</v>
      </c>
      <c r="U60" s="22">
        <v>0</v>
      </c>
      <c r="V60" s="22">
        <v>77970012.684364393</v>
      </c>
    </row>
    <row r="61" spans="2:22" x14ac:dyDescent="0.25">
      <c r="B61" s="18" t="s">
        <v>32</v>
      </c>
      <c r="C61" s="19">
        <f>+E61/100000</f>
        <v>10130</v>
      </c>
      <c r="D61" s="20" t="s">
        <v>46</v>
      </c>
      <c r="E61" s="24">
        <v>1013000000</v>
      </c>
      <c r="F61" s="22">
        <v>132000000</v>
      </c>
      <c r="G61" s="22">
        <v>493622.53424043953</v>
      </c>
      <c r="Q61" s="18" t="s">
        <v>32</v>
      </c>
      <c r="R61" s="19">
        <f>+T61/100000</f>
        <v>8180</v>
      </c>
      <c r="S61" s="20" t="s">
        <v>37</v>
      </c>
      <c r="T61" s="24">
        <v>818000000</v>
      </c>
      <c r="U61" s="22">
        <v>0</v>
      </c>
      <c r="V61" s="22">
        <v>77970012.684364393</v>
      </c>
    </row>
    <row r="62" spans="2:22" x14ac:dyDescent="0.25">
      <c r="B62" s="18" t="s">
        <v>35</v>
      </c>
      <c r="C62" s="19">
        <f>+E62/100000</f>
        <v>9200</v>
      </c>
      <c r="D62" s="20" t="s">
        <v>47</v>
      </c>
      <c r="E62" s="24">
        <v>920000000</v>
      </c>
      <c r="F62" s="22">
        <v>0</v>
      </c>
      <c r="G62" s="22">
        <v>120329844.74975441</v>
      </c>
      <c r="Q62" s="18" t="s">
        <v>38</v>
      </c>
      <c r="R62" s="19">
        <f>+T62/100000</f>
        <v>7980</v>
      </c>
      <c r="S62" s="20" t="s">
        <v>48</v>
      </c>
      <c r="T62" s="24">
        <v>798000000</v>
      </c>
      <c r="U62" s="22">
        <v>119000000</v>
      </c>
      <c r="V62" s="22">
        <v>700000</v>
      </c>
    </row>
    <row r="63" spans="2:22" x14ac:dyDescent="0.25">
      <c r="B63" s="18" t="s">
        <v>32</v>
      </c>
      <c r="C63" s="19">
        <f>+E63/100000</f>
        <v>8180</v>
      </c>
      <c r="D63" s="20" t="s">
        <v>34</v>
      </c>
      <c r="E63" s="24">
        <v>818000000</v>
      </c>
      <c r="F63" s="22">
        <v>0</v>
      </c>
      <c r="G63" s="22">
        <v>77970012.684364393</v>
      </c>
      <c r="Q63" s="18" t="s">
        <v>35</v>
      </c>
      <c r="R63" s="19">
        <f>+T63/100000</f>
        <v>7500</v>
      </c>
      <c r="S63" s="20" t="s">
        <v>49</v>
      </c>
      <c r="T63" s="24">
        <v>750000000</v>
      </c>
      <c r="U63" s="22">
        <v>0</v>
      </c>
      <c r="V63" s="22">
        <v>98094982.13295196</v>
      </c>
    </row>
    <row r="64" spans="2:22" x14ac:dyDescent="0.25">
      <c r="B64" s="18" t="s">
        <v>32</v>
      </c>
      <c r="C64" s="19">
        <f>+E64/100000</f>
        <v>8180</v>
      </c>
      <c r="D64" s="20" t="s">
        <v>37</v>
      </c>
      <c r="E64" s="24">
        <v>818000000</v>
      </c>
      <c r="F64" s="22">
        <v>0</v>
      </c>
      <c r="G64" s="22">
        <v>77970012.684364393</v>
      </c>
      <c r="Q64" s="18" t="s">
        <v>32</v>
      </c>
      <c r="R64" s="19">
        <f>+T64/100000</f>
        <v>7460</v>
      </c>
      <c r="S64" s="20" t="s">
        <v>48</v>
      </c>
      <c r="T64" s="24">
        <v>746000000</v>
      </c>
      <c r="U64" s="22">
        <v>97000000</v>
      </c>
      <c r="V64" s="22">
        <v>571808.89490954578</v>
      </c>
    </row>
    <row r="65" spans="2:22" x14ac:dyDescent="0.25">
      <c r="B65" s="18" t="s">
        <v>38</v>
      </c>
      <c r="C65" s="19">
        <f>+E65/100000</f>
        <v>7980</v>
      </c>
      <c r="D65" s="20" t="s">
        <v>48</v>
      </c>
      <c r="E65" s="24">
        <v>798000000</v>
      </c>
      <c r="F65" s="22">
        <v>119000000</v>
      </c>
      <c r="G65" s="22">
        <v>700000</v>
      </c>
      <c r="Q65" s="18" t="s">
        <v>50</v>
      </c>
      <c r="R65" s="19">
        <f>+T65/100000</f>
        <v>6710</v>
      </c>
      <c r="S65" s="20" t="s">
        <v>51</v>
      </c>
      <c r="T65" s="24">
        <v>671000000</v>
      </c>
      <c r="U65" s="22">
        <v>0</v>
      </c>
      <c r="V65" s="22">
        <v>100650000</v>
      </c>
    </row>
    <row r="66" spans="2:22" x14ac:dyDescent="0.25">
      <c r="B66" s="18" t="s">
        <v>35</v>
      </c>
      <c r="C66" s="19">
        <f>+E66/100000</f>
        <v>7500</v>
      </c>
      <c r="D66" s="20" t="s">
        <v>49</v>
      </c>
      <c r="E66" s="24">
        <v>750000000</v>
      </c>
      <c r="F66" s="22">
        <v>0</v>
      </c>
      <c r="G66" s="22">
        <v>98094982.13295196</v>
      </c>
      <c r="Q66" s="18" t="s">
        <v>32</v>
      </c>
      <c r="R66" s="19">
        <f>+T66/100000</f>
        <v>6080</v>
      </c>
      <c r="S66" s="20" t="s">
        <v>44</v>
      </c>
      <c r="T66" s="24">
        <v>608000000</v>
      </c>
      <c r="U66" s="22">
        <v>79000000</v>
      </c>
      <c r="V66" s="22">
        <v>522332.18244639039</v>
      </c>
    </row>
    <row r="67" spans="2:22" x14ac:dyDescent="0.25">
      <c r="B67" s="18" t="s">
        <v>32</v>
      </c>
      <c r="C67" s="19">
        <f>+E67/100000</f>
        <v>7460</v>
      </c>
      <c r="D67" s="20" t="s">
        <v>48</v>
      </c>
      <c r="E67" s="24">
        <v>746000000</v>
      </c>
      <c r="F67" s="22">
        <v>97000000</v>
      </c>
      <c r="G67" s="22">
        <v>571808.89490954578</v>
      </c>
      <c r="Q67" s="18" t="s">
        <v>32</v>
      </c>
      <c r="R67" s="19">
        <f>+T67/100000</f>
        <v>5050</v>
      </c>
      <c r="S67" s="20" t="s">
        <v>43</v>
      </c>
      <c r="T67" s="24">
        <v>505000000</v>
      </c>
      <c r="U67" s="22">
        <v>48000000</v>
      </c>
      <c r="V67" s="22">
        <v>135521.27824451774</v>
      </c>
    </row>
    <row r="68" spans="2:22" x14ac:dyDescent="0.25">
      <c r="B68" s="18" t="s">
        <v>50</v>
      </c>
      <c r="C68" s="19">
        <f>+E68/100000</f>
        <v>6710</v>
      </c>
      <c r="D68" s="20" t="s">
        <v>51</v>
      </c>
      <c r="E68" s="24">
        <v>671000000</v>
      </c>
      <c r="F68" s="22">
        <v>0</v>
      </c>
      <c r="G68" s="22">
        <v>100650000</v>
      </c>
      <c r="Q68" s="18" t="s">
        <v>32</v>
      </c>
      <c r="R68" s="19">
        <f>+T68/100000</f>
        <v>4720</v>
      </c>
      <c r="S68" s="20" t="s">
        <v>40</v>
      </c>
      <c r="T68" s="24">
        <v>472000000</v>
      </c>
      <c r="U68" s="22">
        <v>44000000</v>
      </c>
      <c r="V68" s="22">
        <v>990031.76897308975</v>
      </c>
    </row>
    <row r="69" spans="2:22" x14ac:dyDescent="0.25">
      <c r="B69" s="18" t="s">
        <v>32</v>
      </c>
      <c r="C69" s="19">
        <f>+E69/100000</f>
        <v>6080</v>
      </c>
      <c r="D69" s="20" t="s">
        <v>44</v>
      </c>
      <c r="E69" s="24">
        <v>608000000</v>
      </c>
      <c r="F69" s="22">
        <v>79000000</v>
      </c>
      <c r="G69" s="22">
        <v>522332.18244639039</v>
      </c>
      <c r="Q69" s="18" t="s">
        <v>35</v>
      </c>
      <c r="R69" s="19">
        <f>+T69/100000</f>
        <v>3870</v>
      </c>
      <c r="S69" s="20" t="s">
        <v>52</v>
      </c>
      <c r="T69" s="24">
        <v>387000000</v>
      </c>
      <c r="U69" s="22">
        <v>0</v>
      </c>
      <c r="V69" s="22">
        <v>50617010.780603208</v>
      </c>
    </row>
    <row r="70" spans="2:22" x14ac:dyDescent="0.25">
      <c r="B70" s="18" t="s">
        <v>32</v>
      </c>
      <c r="C70" s="19">
        <f>+E70/100000</f>
        <v>5050</v>
      </c>
      <c r="D70" s="20" t="s">
        <v>43</v>
      </c>
      <c r="E70" s="24">
        <v>505000000</v>
      </c>
      <c r="F70" s="22">
        <v>48000000</v>
      </c>
      <c r="G70" s="22">
        <v>135521.27824451774</v>
      </c>
      <c r="Q70" s="18" t="s">
        <v>35</v>
      </c>
      <c r="R70" s="19">
        <f>+T70/100000</f>
        <v>3850</v>
      </c>
      <c r="S70" s="20" t="s">
        <v>53</v>
      </c>
      <c r="T70" s="24">
        <v>385000000</v>
      </c>
      <c r="U70" s="22">
        <v>0</v>
      </c>
      <c r="V70" s="22">
        <v>50355424.161582008</v>
      </c>
    </row>
    <row r="71" spans="2:22" x14ac:dyDescent="0.25">
      <c r="B71" s="18" t="s">
        <v>32</v>
      </c>
      <c r="C71" s="19">
        <f>+E71/100000</f>
        <v>4720</v>
      </c>
      <c r="D71" s="20" t="s">
        <v>40</v>
      </c>
      <c r="E71" s="24">
        <v>472000000</v>
      </c>
      <c r="F71" s="22">
        <v>44000000</v>
      </c>
      <c r="G71" s="22">
        <v>990031.76897308975</v>
      </c>
      <c r="Q71" s="18" t="s">
        <v>32</v>
      </c>
      <c r="R71" s="19">
        <f>+T71/100000</f>
        <v>3500</v>
      </c>
      <c r="S71" s="20" t="s">
        <v>49</v>
      </c>
      <c r="T71" s="24">
        <v>350000000</v>
      </c>
      <c r="U71" s="22">
        <v>0</v>
      </c>
      <c r="V71" s="22">
        <v>45777658.328710914</v>
      </c>
    </row>
    <row r="72" spans="2:22" x14ac:dyDescent="0.25">
      <c r="B72" s="18" t="s">
        <v>35</v>
      </c>
      <c r="C72" s="19">
        <f>+E72/100000</f>
        <v>3870</v>
      </c>
      <c r="D72" s="20" t="s">
        <v>52</v>
      </c>
      <c r="E72" s="24">
        <v>387000000</v>
      </c>
      <c r="F72" s="22">
        <v>0</v>
      </c>
      <c r="G72" s="22">
        <v>50617010.780603208</v>
      </c>
      <c r="Q72" s="18" t="s">
        <v>32</v>
      </c>
      <c r="R72" s="19">
        <f>+T72/100000</f>
        <v>3260</v>
      </c>
      <c r="S72" s="20" t="s">
        <v>54</v>
      </c>
      <c r="T72" s="24">
        <v>326000000</v>
      </c>
      <c r="U72" s="22">
        <v>42000000</v>
      </c>
      <c r="V72" s="22">
        <v>638618.90045645088</v>
      </c>
    </row>
    <row r="73" spans="2:22" x14ac:dyDescent="0.25">
      <c r="B73" s="18" t="s">
        <v>35</v>
      </c>
      <c r="C73" s="19">
        <f>+E73/100000</f>
        <v>3850</v>
      </c>
      <c r="D73" s="20" t="s">
        <v>53</v>
      </c>
      <c r="E73" s="24">
        <v>385000000</v>
      </c>
      <c r="F73" s="22">
        <v>0</v>
      </c>
      <c r="G73" s="22">
        <v>50355424.161582008</v>
      </c>
      <c r="Q73" s="18" t="s">
        <v>50</v>
      </c>
      <c r="R73" s="19">
        <f>+T73/100000</f>
        <v>3050</v>
      </c>
      <c r="S73" s="20" t="s">
        <v>55</v>
      </c>
      <c r="T73" s="24">
        <v>305000000</v>
      </c>
      <c r="U73" s="22">
        <v>0</v>
      </c>
      <c r="V73" s="22">
        <v>45750000</v>
      </c>
    </row>
    <row r="74" spans="2:22" x14ac:dyDescent="0.25">
      <c r="B74" s="18" t="s">
        <v>32</v>
      </c>
      <c r="C74" s="19">
        <f>+E74/100000</f>
        <v>3500</v>
      </c>
      <c r="D74" s="20" t="s">
        <v>49</v>
      </c>
      <c r="E74" s="24">
        <v>350000000</v>
      </c>
      <c r="F74" s="22">
        <v>0</v>
      </c>
      <c r="G74" s="22">
        <v>45777658.328710914</v>
      </c>
      <c r="Q74" s="18" t="s">
        <v>56</v>
      </c>
      <c r="R74" s="19">
        <f>+T74/100000</f>
        <v>3000</v>
      </c>
      <c r="S74" s="20" t="s">
        <v>44</v>
      </c>
      <c r="T74" s="21">
        <v>300000000</v>
      </c>
      <c r="U74" s="22">
        <v>45000000</v>
      </c>
      <c r="V74" s="22">
        <v>0</v>
      </c>
    </row>
    <row r="75" spans="2:22" x14ac:dyDescent="0.25">
      <c r="B75" s="18" t="s">
        <v>32</v>
      </c>
      <c r="C75" s="19">
        <f>+E75/100000</f>
        <v>3260</v>
      </c>
      <c r="D75" s="20" t="s">
        <v>54</v>
      </c>
      <c r="E75" s="24">
        <v>326000000</v>
      </c>
      <c r="F75" s="22">
        <v>42000000</v>
      </c>
      <c r="G75" s="22">
        <v>638618.90045645088</v>
      </c>
      <c r="Q75" s="18" t="s">
        <v>38</v>
      </c>
      <c r="R75" s="19">
        <f>+T75/100000</f>
        <v>3000</v>
      </c>
      <c r="S75" s="20" t="s">
        <v>57</v>
      </c>
      <c r="T75" s="24">
        <v>300000000</v>
      </c>
      <c r="U75" s="22">
        <v>0</v>
      </c>
      <c r="V75" s="22">
        <v>45000000</v>
      </c>
    </row>
    <row r="76" spans="2:22" x14ac:dyDescent="0.25">
      <c r="B76" s="18" t="s">
        <v>50</v>
      </c>
      <c r="C76" s="19">
        <f>+E76/100000</f>
        <v>3050</v>
      </c>
      <c r="D76" s="20" t="s">
        <v>55</v>
      </c>
      <c r="E76" s="24">
        <v>305000000</v>
      </c>
      <c r="F76" s="22">
        <v>0</v>
      </c>
      <c r="G76" s="22">
        <v>45750000</v>
      </c>
      <c r="Q76" s="18" t="s">
        <v>38</v>
      </c>
      <c r="R76" s="19">
        <f>+T76/100000</f>
        <v>2820</v>
      </c>
      <c r="S76" s="20" t="s">
        <v>58</v>
      </c>
      <c r="T76" s="24">
        <v>282000000</v>
      </c>
      <c r="U76" s="22">
        <v>0</v>
      </c>
      <c r="V76" s="22">
        <v>42300000</v>
      </c>
    </row>
    <row r="77" spans="2:22" x14ac:dyDescent="0.25">
      <c r="B77" s="18" t="s">
        <v>56</v>
      </c>
      <c r="C77" s="19">
        <f>+E77/100000</f>
        <v>3000</v>
      </c>
      <c r="D77" s="20" t="s">
        <v>44</v>
      </c>
      <c r="E77" s="21">
        <v>300000000</v>
      </c>
      <c r="F77" s="22">
        <v>45000000</v>
      </c>
      <c r="G77" s="22">
        <v>0</v>
      </c>
      <c r="Q77" s="18" t="s">
        <v>32</v>
      </c>
      <c r="R77" s="19">
        <f>+T77/100000</f>
        <v>2630</v>
      </c>
      <c r="S77" s="20" t="s">
        <v>42</v>
      </c>
      <c r="T77" s="21">
        <v>263000000</v>
      </c>
      <c r="U77" s="22">
        <v>25000000</v>
      </c>
      <c r="V77" s="22">
        <v>68598.210254076868</v>
      </c>
    </row>
    <row r="78" spans="2:22" x14ac:dyDescent="0.25">
      <c r="B78" s="18" t="s">
        <v>38</v>
      </c>
      <c r="C78" s="19">
        <f>+E78/100000</f>
        <v>3000</v>
      </c>
      <c r="D78" s="20" t="s">
        <v>57</v>
      </c>
      <c r="E78" s="24">
        <v>300000000</v>
      </c>
      <c r="F78" s="22">
        <v>0</v>
      </c>
      <c r="G78" s="22">
        <v>45000000</v>
      </c>
      <c r="Q78" s="18" t="s">
        <v>35</v>
      </c>
      <c r="R78" s="19">
        <f>+T78/100000</f>
        <v>2500</v>
      </c>
      <c r="S78" s="20" t="s">
        <v>37</v>
      </c>
      <c r="T78" s="24">
        <v>250000000</v>
      </c>
      <c r="U78" s="22">
        <v>0</v>
      </c>
      <c r="V78" s="22">
        <v>32698327.377650652</v>
      </c>
    </row>
    <row r="79" spans="2:22" x14ac:dyDescent="0.25">
      <c r="B79" s="18" t="s">
        <v>38</v>
      </c>
      <c r="C79" s="19">
        <f>+E79/100000</f>
        <v>2820</v>
      </c>
      <c r="D79" s="20" t="s">
        <v>58</v>
      </c>
      <c r="E79" s="24">
        <v>282000000</v>
      </c>
      <c r="F79" s="22">
        <v>0</v>
      </c>
      <c r="G79" s="22">
        <v>42300000</v>
      </c>
      <c r="Q79" s="18" t="s">
        <v>32</v>
      </c>
      <c r="R79" s="19">
        <f>+T79/100000</f>
        <v>2300</v>
      </c>
      <c r="S79" s="20" t="s">
        <v>36</v>
      </c>
      <c r="T79" s="24">
        <v>230000000</v>
      </c>
      <c r="U79" s="22">
        <v>0</v>
      </c>
      <c r="V79" s="22">
        <v>21923108.700982653</v>
      </c>
    </row>
    <row r="80" spans="2:22" x14ac:dyDescent="0.25">
      <c r="B80" s="18" t="s">
        <v>32</v>
      </c>
      <c r="C80" s="19">
        <f>+E80/100000</f>
        <v>2630</v>
      </c>
      <c r="D80" s="20" t="s">
        <v>42</v>
      </c>
      <c r="E80" s="21">
        <v>263000000</v>
      </c>
      <c r="F80" s="22">
        <v>25000000</v>
      </c>
      <c r="G80" s="22">
        <v>68598.210254076868</v>
      </c>
      <c r="Q80" s="18" t="s">
        <v>50</v>
      </c>
      <c r="R80" s="19">
        <f>+T80/100000</f>
        <v>2290</v>
      </c>
      <c r="S80" s="20" t="s">
        <v>44</v>
      </c>
      <c r="T80" s="21">
        <v>229000000</v>
      </c>
      <c r="U80" s="22">
        <v>25000000</v>
      </c>
      <c r="V80" s="22">
        <v>33150.684931505471</v>
      </c>
    </row>
    <row r="81" spans="2:22" x14ac:dyDescent="0.25">
      <c r="B81" s="18" t="s">
        <v>35</v>
      </c>
      <c r="C81" s="19">
        <f>+E81/100000</f>
        <v>2500</v>
      </c>
      <c r="D81" s="20" t="s">
        <v>37</v>
      </c>
      <c r="E81" s="24">
        <v>250000000</v>
      </c>
      <c r="F81" s="22">
        <v>0</v>
      </c>
      <c r="G81" s="22">
        <v>32698327.377650652</v>
      </c>
      <c r="Q81" s="18" t="s">
        <v>32</v>
      </c>
      <c r="R81" s="19">
        <f>+T81/100000</f>
        <v>2250</v>
      </c>
      <c r="S81" s="20" t="s">
        <v>46</v>
      </c>
      <c r="T81" s="21">
        <v>225000000</v>
      </c>
      <c r="U81" s="22">
        <v>21000000</v>
      </c>
      <c r="V81" s="22">
        <v>446519.38139607385</v>
      </c>
    </row>
    <row r="82" spans="2:22" x14ac:dyDescent="0.25">
      <c r="B82" s="18" t="s">
        <v>32</v>
      </c>
      <c r="C82" s="19">
        <f>+E82/100000</f>
        <v>2300</v>
      </c>
      <c r="D82" s="20" t="s">
        <v>36</v>
      </c>
      <c r="E82" s="24">
        <v>230000000</v>
      </c>
      <c r="F82" s="22">
        <v>0</v>
      </c>
      <c r="G82" s="22">
        <v>21923108.700982653</v>
      </c>
      <c r="Q82" s="18" t="s">
        <v>38</v>
      </c>
      <c r="R82" s="19">
        <f>+T82/100000</f>
        <v>2200</v>
      </c>
      <c r="S82" s="20" t="s">
        <v>59</v>
      </c>
      <c r="T82" s="24">
        <v>220000000</v>
      </c>
      <c r="U82" s="22">
        <v>0</v>
      </c>
      <c r="V82" s="22">
        <v>33000000</v>
      </c>
    </row>
    <row r="83" spans="2:22" x14ac:dyDescent="0.25">
      <c r="B83" s="18" t="s">
        <v>50</v>
      </c>
      <c r="C83" s="19">
        <f>+E83/100000</f>
        <v>2290</v>
      </c>
      <c r="D83" s="20" t="s">
        <v>44</v>
      </c>
      <c r="E83" s="21">
        <v>229000000</v>
      </c>
      <c r="F83" s="22">
        <v>25000000</v>
      </c>
      <c r="G83" s="22">
        <v>33150.684931505471</v>
      </c>
      <c r="Q83" s="18" t="s">
        <v>32</v>
      </c>
      <c r="R83" s="19">
        <f>+T83/100000</f>
        <v>2190</v>
      </c>
      <c r="S83" s="20" t="s">
        <v>60</v>
      </c>
      <c r="T83" s="21">
        <v>219000000</v>
      </c>
      <c r="U83" s="22">
        <v>28000000</v>
      </c>
      <c r="V83" s="22">
        <v>643734.78282197192</v>
      </c>
    </row>
    <row r="84" spans="2:22" x14ac:dyDescent="0.25">
      <c r="B84" s="18" t="s">
        <v>32</v>
      </c>
      <c r="C84" s="19">
        <f>+E84/100000</f>
        <v>2250</v>
      </c>
      <c r="D84" s="20" t="s">
        <v>46</v>
      </c>
      <c r="E84" s="21">
        <v>225000000</v>
      </c>
      <c r="F84" s="22">
        <v>21000000</v>
      </c>
      <c r="G84" s="22">
        <v>446519.38139607385</v>
      </c>
      <c r="Q84" s="18" t="s">
        <v>32</v>
      </c>
      <c r="R84" s="19">
        <f>+T84/100000</f>
        <v>2000</v>
      </c>
      <c r="S84" s="20" t="s">
        <v>49</v>
      </c>
      <c r="T84" s="21">
        <v>200000000</v>
      </c>
      <c r="U84" s="22">
        <v>0</v>
      </c>
      <c r="V84" s="22">
        <v>19063572.783463176</v>
      </c>
    </row>
    <row r="85" spans="2:22" x14ac:dyDescent="0.25">
      <c r="B85" s="18" t="s">
        <v>38</v>
      </c>
      <c r="C85" s="19">
        <f>+E85/100000</f>
        <v>2200</v>
      </c>
      <c r="D85" s="20" t="s">
        <v>59</v>
      </c>
      <c r="E85" s="24">
        <v>220000000</v>
      </c>
      <c r="F85" s="22">
        <v>0</v>
      </c>
      <c r="G85" s="22">
        <v>33000000</v>
      </c>
      <c r="Q85" s="18" t="s">
        <v>50</v>
      </c>
      <c r="R85" s="19">
        <f>+T85/100000</f>
        <v>2000</v>
      </c>
      <c r="S85" s="20" t="s">
        <v>61</v>
      </c>
      <c r="T85" s="24">
        <v>200000000</v>
      </c>
      <c r="U85" s="22">
        <v>0</v>
      </c>
      <c r="V85" s="22">
        <v>30000000</v>
      </c>
    </row>
    <row r="86" spans="2:22" x14ac:dyDescent="0.25">
      <c r="B86" s="18" t="s">
        <v>32</v>
      </c>
      <c r="C86" s="19">
        <f>+E86/100000</f>
        <v>2190</v>
      </c>
      <c r="D86" s="20" t="s">
        <v>60</v>
      </c>
      <c r="E86" s="21">
        <v>219000000</v>
      </c>
      <c r="F86" s="22">
        <v>28000000</v>
      </c>
      <c r="G86" s="22">
        <v>643734.78282197192</v>
      </c>
      <c r="Q86" s="18" t="s">
        <v>50</v>
      </c>
      <c r="R86" s="19">
        <f>+T86/100000</f>
        <v>1960</v>
      </c>
      <c r="S86" s="20" t="s">
        <v>44</v>
      </c>
      <c r="T86" s="21">
        <v>196000000</v>
      </c>
      <c r="U86" s="22">
        <v>29000000</v>
      </c>
      <c r="V86" s="22">
        <v>400000</v>
      </c>
    </row>
    <row r="87" spans="2:22" x14ac:dyDescent="0.25">
      <c r="B87" s="18" t="s">
        <v>32</v>
      </c>
      <c r="C87" s="19">
        <f>+E87/100000</f>
        <v>2000</v>
      </c>
      <c r="D87" s="20" t="s">
        <v>49</v>
      </c>
      <c r="E87" s="21">
        <v>200000000</v>
      </c>
      <c r="F87" s="22">
        <v>0</v>
      </c>
      <c r="G87" s="22">
        <v>19063572.783463176</v>
      </c>
      <c r="Q87" s="18" t="s">
        <v>32</v>
      </c>
      <c r="R87" s="19">
        <f>+T87/100000</f>
        <v>1910</v>
      </c>
      <c r="S87" s="20" t="s">
        <v>47</v>
      </c>
      <c r="T87" s="24">
        <v>191000000</v>
      </c>
      <c r="U87" s="22">
        <v>0</v>
      </c>
      <c r="V87" s="22">
        <v>24981522.116525099</v>
      </c>
    </row>
    <row r="88" spans="2:22" x14ac:dyDescent="0.25">
      <c r="B88" s="18" t="s">
        <v>50</v>
      </c>
      <c r="C88" s="19">
        <f>+E88/100000</f>
        <v>2000</v>
      </c>
      <c r="D88" s="20" t="s">
        <v>61</v>
      </c>
      <c r="E88" s="24">
        <v>200000000</v>
      </c>
      <c r="F88" s="22">
        <v>0</v>
      </c>
      <c r="G88" s="22">
        <v>30000000</v>
      </c>
      <c r="Q88" s="18" t="s">
        <v>32</v>
      </c>
      <c r="R88" s="19">
        <f>+T88/100000</f>
        <v>1650</v>
      </c>
      <c r="S88" s="20" t="s">
        <v>48</v>
      </c>
      <c r="T88" s="24">
        <v>165000000</v>
      </c>
      <c r="U88" s="22">
        <v>15000000</v>
      </c>
      <c r="V88" s="22">
        <v>727447.54635712132</v>
      </c>
    </row>
    <row r="89" spans="2:22" x14ac:dyDescent="0.25">
      <c r="B89" s="18" t="s">
        <v>50</v>
      </c>
      <c r="C89" s="19">
        <f>+E89/100000</f>
        <v>1960</v>
      </c>
      <c r="D89" s="20" t="s">
        <v>44</v>
      </c>
      <c r="E89" s="21">
        <v>196000000</v>
      </c>
      <c r="F89" s="22">
        <v>29000000</v>
      </c>
      <c r="G89" s="22">
        <v>400000</v>
      </c>
      <c r="Q89" s="18" t="s">
        <v>32</v>
      </c>
      <c r="R89" s="19">
        <f>+T89/100000</f>
        <v>1500</v>
      </c>
      <c r="S89" s="20" t="s">
        <v>45</v>
      </c>
      <c r="T89" s="24">
        <v>150000000</v>
      </c>
      <c r="U89" s="22">
        <v>0</v>
      </c>
      <c r="V89" s="22">
        <v>14297679.587597379</v>
      </c>
    </row>
    <row r="90" spans="2:22" x14ac:dyDescent="0.25">
      <c r="B90" s="18" t="s">
        <v>32</v>
      </c>
      <c r="C90" s="19">
        <f>+E90/100000</f>
        <v>1910</v>
      </c>
      <c r="D90" s="20" t="s">
        <v>47</v>
      </c>
      <c r="E90" s="24">
        <v>191000000</v>
      </c>
      <c r="F90" s="22">
        <v>0</v>
      </c>
      <c r="G90" s="22">
        <v>24981522.116525099</v>
      </c>
      <c r="Q90" s="18" t="s">
        <v>32</v>
      </c>
      <c r="R90" s="19">
        <f>+T90/100000</f>
        <v>1350</v>
      </c>
      <c r="S90" s="20" t="s">
        <v>44</v>
      </c>
      <c r="T90" s="21">
        <v>135000000</v>
      </c>
      <c r="U90" s="22">
        <v>12000000</v>
      </c>
      <c r="V90" s="22">
        <v>867911.62883764319</v>
      </c>
    </row>
    <row r="91" spans="2:22" x14ac:dyDescent="0.25">
      <c r="B91" s="18" t="s">
        <v>32</v>
      </c>
      <c r="C91" s="19">
        <f>+E91/100000</f>
        <v>1650</v>
      </c>
      <c r="D91" s="20" t="s">
        <v>48</v>
      </c>
      <c r="E91" s="24">
        <v>165000000</v>
      </c>
      <c r="F91" s="22">
        <v>15000000</v>
      </c>
      <c r="G91" s="22">
        <v>727447.54635712132</v>
      </c>
      <c r="Q91" s="18" t="s">
        <v>50</v>
      </c>
      <c r="R91" s="19">
        <f>+T91/100000</f>
        <v>1300</v>
      </c>
      <c r="S91" s="20" t="s">
        <v>48</v>
      </c>
      <c r="T91" s="21">
        <v>130000000</v>
      </c>
      <c r="U91" s="22">
        <v>14000000</v>
      </c>
      <c r="V91" s="22">
        <v>210958.90410958976</v>
      </c>
    </row>
    <row r="92" spans="2:22" x14ac:dyDescent="0.25">
      <c r="B92" s="18" t="s">
        <v>32</v>
      </c>
      <c r="C92" s="19">
        <f>+E92/100000</f>
        <v>1500</v>
      </c>
      <c r="D92" s="20" t="s">
        <v>45</v>
      </c>
      <c r="E92" s="24">
        <v>150000000</v>
      </c>
      <c r="F92" s="22">
        <v>0</v>
      </c>
      <c r="G92" s="22">
        <v>14297679.587597379</v>
      </c>
      <c r="Q92" s="18" t="s">
        <v>50</v>
      </c>
      <c r="R92" s="19">
        <f>+T92/100000</f>
        <v>1200</v>
      </c>
      <c r="S92" s="20" t="s">
        <v>62</v>
      </c>
      <c r="T92" s="21">
        <v>120000000</v>
      </c>
      <c r="U92" s="22">
        <v>0</v>
      </c>
      <c r="V92" s="22">
        <v>18000000</v>
      </c>
    </row>
    <row r="93" spans="2:22" x14ac:dyDescent="0.25">
      <c r="B93" s="18" t="s">
        <v>32</v>
      </c>
      <c r="C93" s="19">
        <f>+E93/100000</f>
        <v>1350</v>
      </c>
      <c r="D93" s="20" t="s">
        <v>44</v>
      </c>
      <c r="E93" s="21">
        <v>135000000</v>
      </c>
      <c r="F93" s="22">
        <v>12000000</v>
      </c>
      <c r="G93" s="22">
        <v>867911.62883764319</v>
      </c>
      <c r="Q93" s="18" t="s">
        <v>50</v>
      </c>
      <c r="R93" s="19">
        <f>+T93/100000</f>
        <v>1110</v>
      </c>
      <c r="S93" s="20" t="s">
        <v>48</v>
      </c>
      <c r="T93" s="24">
        <v>111000000</v>
      </c>
      <c r="U93" s="22">
        <v>16000000</v>
      </c>
      <c r="V93" s="22">
        <v>650000</v>
      </c>
    </row>
    <row r="94" spans="2:22" x14ac:dyDescent="0.25">
      <c r="B94" s="18" t="s">
        <v>50</v>
      </c>
      <c r="C94" s="19">
        <f>+E94/100000</f>
        <v>1300</v>
      </c>
      <c r="D94" s="20" t="s">
        <v>48</v>
      </c>
      <c r="E94" s="21">
        <v>130000000</v>
      </c>
      <c r="F94" s="22">
        <v>14000000</v>
      </c>
      <c r="G94" s="22">
        <v>210958.90410958976</v>
      </c>
      <c r="Q94" s="18" t="s">
        <v>32</v>
      </c>
      <c r="R94" s="19">
        <f>+T94/100000</f>
        <v>1000</v>
      </c>
      <c r="S94" s="20" t="s">
        <v>63</v>
      </c>
      <c r="T94" s="24">
        <v>100000000</v>
      </c>
      <c r="U94" s="22">
        <v>13000000</v>
      </c>
      <c r="V94" s="22">
        <v>79330.951060259715</v>
      </c>
    </row>
    <row r="95" spans="2:22" x14ac:dyDescent="0.25">
      <c r="B95" s="18" t="s">
        <v>50</v>
      </c>
      <c r="C95" s="19">
        <f>+E95/100000</f>
        <v>1200</v>
      </c>
      <c r="D95" s="20" t="s">
        <v>62</v>
      </c>
      <c r="E95" s="21">
        <v>120000000</v>
      </c>
      <c r="F95" s="22">
        <v>0</v>
      </c>
      <c r="G95" s="22">
        <v>18000000</v>
      </c>
      <c r="Q95" s="18" t="s">
        <v>32</v>
      </c>
      <c r="R95" s="19">
        <f>+T95/100000</f>
        <v>1000</v>
      </c>
      <c r="S95" s="20" t="s">
        <v>64</v>
      </c>
      <c r="T95" s="24">
        <v>100000000</v>
      </c>
      <c r="U95" s="22">
        <v>13000000</v>
      </c>
      <c r="V95" s="22">
        <v>79330.951060259715</v>
      </c>
    </row>
    <row r="96" spans="2:22" x14ac:dyDescent="0.25">
      <c r="B96" s="18" t="s">
        <v>50</v>
      </c>
      <c r="C96" s="19">
        <f>+E96/100000</f>
        <v>1110</v>
      </c>
      <c r="D96" s="20" t="s">
        <v>48</v>
      </c>
      <c r="E96" s="24">
        <v>111000000</v>
      </c>
      <c r="F96" s="22">
        <v>16000000</v>
      </c>
      <c r="G96" s="22">
        <v>650000</v>
      </c>
      <c r="Q96" s="18" t="s">
        <v>38</v>
      </c>
      <c r="R96" s="19">
        <f>+T96/100000</f>
        <v>1000</v>
      </c>
      <c r="S96" s="20" t="s">
        <v>65</v>
      </c>
      <c r="T96" s="21">
        <v>100000000</v>
      </c>
      <c r="U96" s="22">
        <v>0</v>
      </c>
      <c r="V96" s="22">
        <v>15000000</v>
      </c>
    </row>
    <row r="97" spans="2:22" x14ac:dyDescent="0.25">
      <c r="B97" s="18" t="s">
        <v>32</v>
      </c>
      <c r="C97" s="19">
        <f>+E97/100000</f>
        <v>1000</v>
      </c>
      <c r="D97" s="20" t="s">
        <v>63</v>
      </c>
      <c r="E97" s="24">
        <v>100000000</v>
      </c>
      <c r="F97" s="22">
        <v>13000000</v>
      </c>
      <c r="G97" s="22">
        <v>79330.951060259715</v>
      </c>
      <c r="Q97" s="18" t="s">
        <v>38</v>
      </c>
      <c r="R97" s="19">
        <f>+T97/100000</f>
        <v>1000</v>
      </c>
      <c r="S97" s="20" t="s">
        <v>36</v>
      </c>
      <c r="T97" s="24">
        <v>100000000</v>
      </c>
      <c r="U97" s="22">
        <v>0</v>
      </c>
      <c r="V97" s="22">
        <v>15000000</v>
      </c>
    </row>
    <row r="98" spans="2:22" x14ac:dyDescent="0.25">
      <c r="B98" s="18" t="s">
        <v>32</v>
      </c>
      <c r="C98" s="19">
        <f>+E98/100000</f>
        <v>1000</v>
      </c>
      <c r="D98" s="20" t="s">
        <v>64</v>
      </c>
      <c r="E98" s="24">
        <v>100000000</v>
      </c>
      <c r="F98" s="22">
        <v>13000000</v>
      </c>
      <c r="G98" s="22">
        <v>79330.951060259715</v>
      </c>
      <c r="Q98" s="18" t="s">
        <v>38</v>
      </c>
      <c r="R98" s="19">
        <f>+T98/100000</f>
        <v>1000</v>
      </c>
      <c r="S98" s="20" t="s">
        <v>66</v>
      </c>
      <c r="T98" s="21">
        <v>100000000</v>
      </c>
      <c r="U98" s="22">
        <v>0</v>
      </c>
      <c r="V98" s="22">
        <v>15000000</v>
      </c>
    </row>
    <row r="99" spans="2:22" x14ac:dyDescent="0.25">
      <c r="B99" s="18" t="s">
        <v>38</v>
      </c>
      <c r="C99" s="19">
        <f>+E99/100000</f>
        <v>1000</v>
      </c>
      <c r="D99" s="20" t="s">
        <v>65</v>
      </c>
      <c r="E99" s="21">
        <v>100000000</v>
      </c>
      <c r="F99" s="22">
        <v>0</v>
      </c>
      <c r="G99" s="22">
        <v>15000000</v>
      </c>
      <c r="Q99" s="18" t="s">
        <v>32</v>
      </c>
      <c r="R99" s="19">
        <f>+T99/100000</f>
        <v>960</v>
      </c>
      <c r="S99" s="20" t="s">
        <v>53</v>
      </c>
      <c r="T99" s="24">
        <v>96000000</v>
      </c>
      <c r="U99" s="22">
        <v>0</v>
      </c>
      <c r="V99" s="22">
        <v>12556157.713017851</v>
      </c>
    </row>
    <row r="100" spans="2:22" x14ac:dyDescent="0.25">
      <c r="B100" s="18" t="s">
        <v>38</v>
      </c>
      <c r="C100" s="19">
        <f>+E100/100000</f>
        <v>1000</v>
      </c>
      <c r="D100" s="20" t="s">
        <v>36</v>
      </c>
      <c r="E100" s="24">
        <v>100000000</v>
      </c>
      <c r="F100" s="22">
        <v>0</v>
      </c>
      <c r="G100" s="22">
        <v>15000000</v>
      </c>
      <c r="Q100" s="18" t="s">
        <v>38</v>
      </c>
      <c r="R100" s="19">
        <f>+T100/100000</f>
        <v>800</v>
      </c>
      <c r="S100" s="20" t="s">
        <v>67</v>
      </c>
      <c r="T100" s="21">
        <v>80000000</v>
      </c>
      <c r="U100" s="22">
        <v>0</v>
      </c>
      <c r="V100" s="22">
        <v>12000000</v>
      </c>
    </row>
    <row r="101" spans="2:22" x14ac:dyDescent="0.25">
      <c r="B101" s="18" t="s">
        <v>38</v>
      </c>
      <c r="C101" s="19">
        <f>+E101/100000</f>
        <v>1000</v>
      </c>
      <c r="D101" s="20" t="s">
        <v>66</v>
      </c>
      <c r="E101" s="21">
        <v>100000000</v>
      </c>
      <c r="F101" s="22">
        <v>0</v>
      </c>
      <c r="G101" s="22">
        <v>15000000</v>
      </c>
      <c r="Q101" s="18" t="s">
        <v>32</v>
      </c>
      <c r="R101" s="19">
        <f>+T101/100000</f>
        <v>720</v>
      </c>
      <c r="S101" s="20" t="s">
        <v>54</v>
      </c>
      <c r="T101" s="24">
        <v>72000000</v>
      </c>
      <c r="U101" s="22">
        <v>6000000</v>
      </c>
      <c r="V101" s="22">
        <v>862886.20204674266</v>
      </c>
    </row>
    <row r="102" spans="2:22" x14ac:dyDescent="0.25">
      <c r="B102" s="18" t="s">
        <v>32</v>
      </c>
      <c r="C102" s="19">
        <f>+E102/100000</f>
        <v>960</v>
      </c>
      <c r="D102" s="20" t="s">
        <v>53</v>
      </c>
      <c r="E102" s="24">
        <v>96000000</v>
      </c>
      <c r="F102" s="22">
        <v>0</v>
      </c>
      <c r="G102" s="22">
        <v>12556157.713017851</v>
      </c>
      <c r="Q102" s="18" t="s">
        <v>32</v>
      </c>
      <c r="R102" s="19">
        <f>+T102/100000</f>
        <v>600</v>
      </c>
      <c r="S102" s="20" t="s">
        <v>68</v>
      </c>
      <c r="T102" s="24">
        <v>60000000</v>
      </c>
      <c r="U102" s="22">
        <v>0</v>
      </c>
      <c r="V102" s="22">
        <v>7847598.570636156</v>
      </c>
    </row>
    <row r="103" spans="2:22" x14ac:dyDescent="0.25">
      <c r="B103" s="18" t="s">
        <v>38</v>
      </c>
      <c r="C103" s="19">
        <f>+E103/100000</f>
        <v>800</v>
      </c>
      <c r="D103" s="20" t="s">
        <v>67</v>
      </c>
      <c r="E103" s="21">
        <v>80000000</v>
      </c>
      <c r="F103" s="22">
        <v>0</v>
      </c>
      <c r="G103" s="22">
        <v>12000000</v>
      </c>
      <c r="Q103" s="18" t="s">
        <v>38</v>
      </c>
      <c r="R103" s="19">
        <f>+T103/100000</f>
        <v>300</v>
      </c>
      <c r="S103" s="20" t="s">
        <v>69</v>
      </c>
      <c r="T103" s="24">
        <v>30000000</v>
      </c>
      <c r="U103" s="22">
        <v>0</v>
      </c>
      <c r="V103" s="22">
        <v>4500000</v>
      </c>
    </row>
    <row r="104" spans="2:22" x14ac:dyDescent="0.25">
      <c r="B104" s="18" t="s">
        <v>32</v>
      </c>
      <c r="C104" s="19">
        <f>+E104/100000</f>
        <v>720</v>
      </c>
      <c r="D104" s="20" t="s">
        <v>54</v>
      </c>
      <c r="E104" s="24">
        <v>72000000</v>
      </c>
      <c r="F104" s="22">
        <v>6000000</v>
      </c>
      <c r="G104" s="22">
        <v>862886.20204674266</v>
      </c>
      <c r="Q104" s="18" t="s">
        <v>38</v>
      </c>
      <c r="R104" s="19">
        <f>+T104/100000</f>
        <v>300</v>
      </c>
      <c r="S104" s="20" t="s">
        <v>70</v>
      </c>
      <c r="T104" s="24">
        <v>30000000</v>
      </c>
      <c r="U104" s="22">
        <v>0</v>
      </c>
      <c r="V104" s="22">
        <v>4500000</v>
      </c>
    </row>
    <row r="105" spans="2:22" x14ac:dyDescent="0.25">
      <c r="B105" s="18" t="s">
        <v>32</v>
      </c>
      <c r="C105" s="19">
        <f>+E105/100000</f>
        <v>600</v>
      </c>
      <c r="D105" s="20" t="s">
        <v>68</v>
      </c>
      <c r="E105" s="24">
        <v>60000000</v>
      </c>
      <c r="F105" s="22">
        <v>0</v>
      </c>
      <c r="G105" s="22">
        <v>7847598.570636156</v>
      </c>
      <c r="Q105" s="18" t="s">
        <v>38</v>
      </c>
      <c r="R105" s="19">
        <f>+T105/100000</f>
        <v>250</v>
      </c>
      <c r="S105" s="20" t="s">
        <v>71</v>
      </c>
      <c r="T105" s="21">
        <v>25000000</v>
      </c>
      <c r="U105" s="22">
        <v>0</v>
      </c>
      <c r="V105" s="22">
        <v>3750000</v>
      </c>
    </row>
    <row r="106" spans="2:22" x14ac:dyDescent="0.25">
      <c r="B106" s="18" t="s">
        <v>38</v>
      </c>
      <c r="C106" s="19">
        <f>+E106/100000</f>
        <v>300</v>
      </c>
      <c r="D106" s="20" t="s">
        <v>69</v>
      </c>
      <c r="E106" s="24">
        <v>30000000</v>
      </c>
      <c r="F106" s="22">
        <v>0</v>
      </c>
      <c r="G106" s="22">
        <v>4500000</v>
      </c>
      <c r="Q106" s="18" t="s">
        <v>32</v>
      </c>
      <c r="R106" s="19">
        <f>+T106/100000</f>
        <v>160</v>
      </c>
      <c r="S106" s="20" t="s">
        <v>63</v>
      </c>
      <c r="T106" s="24">
        <v>16000000</v>
      </c>
      <c r="U106" s="22">
        <v>1000000</v>
      </c>
      <c r="V106" s="22">
        <v>525085.82267705398</v>
      </c>
    </row>
    <row r="107" spans="2:22" x14ac:dyDescent="0.25">
      <c r="B107" s="18" t="s">
        <v>38</v>
      </c>
      <c r="C107" s="19">
        <f>+E107/100000</f>
        <v>300</v>
      </c>
      <c r="D107" s="20" t="s">
        <v>70</v>
      </c>
      <c r="E107" s="24">
        <v>30000000</v>
      </c>
      <c r="F107" s="22">
        <v>0</v>
      </c>
      <c r="G107" s="22">
        <v>4500000</v>
      </c>
      <c r="Q107" s="18" t="s">
        <v>32</v>
      </c>
      <c r="R107" s="19">
        <f>+T107/100000</f>
        <v>160</v>
      </c>
      <c r="S107" s="20" t="s">
        <v>64</v>
      </c>
      <c r="T107" s="21">
        <v>16000000</v>
      </c>
      <c r="U107" s="22">
        <v>1000000</v>
      </c>
      <c r="V107" s="22">
        <v>525085.82267705398</v>
      </c>
    </row>
    <row r="108" spans="2:22" x14ac:dyDescent="0.25">
      <c r="B108" s="18" t="s">
        <v>38</v>
      </c>
      <c r="C108" s="19">
        <f>+E108/100000</f>
        <v>250</v>
      </c>
      <c r="D108" s="20" t="s">
        <v>71</v>
      </c>
      <c r="E108" s="21">
        <v>25000000</v>
      </c>
      <c r="F108" s="22">
        <v>0</v>
      </c>
      <c r="G108" s="22">
        <v>3750000</v>
      </c>
      <c r="Q108" s="18" t="s">
        <v>32</v>
      </c>
      <c r="R108" s="19">
        <f>+T108/100000</f>
        <v>100</v>
      </c>
      <c r="S108" s="20" t="s">
        <v>72</v>
      </c>
      <c r="T108" s="24">
        <v>10000000</v>
      </c>
      <c r="U108" s="22">
        <v>0</v>
      </c>
      <c r="V108" s="22">
        <v>1307933.0951060262</v>
      </c>
    </row>
    <row r="109" spans="2:22" x14ac:dyDescent="0.25">
      <c r="B109" s="18" t="s">
        <v>32</v>
      </c>
      <c r="C109" s="19">
        <f>+E109/100000</f>
        <v>160</v>
      </c>
      <c r="D109" s="20" t="s">
        <v>63</v>
      </c>
      <c r="E109" s="24">
        <v>16000000</v>
      </c>
      <c r="F109" s="22">
        <v>1000000</v>
      </c>
      <c r="G109" s="22">
        <v>525085.82267705398</v>
      </c>
      <c r="Q109" s="18" t="s">
        <v>38</v>
      </c>
      <c r="R109" s="19">
        <f>+T109/100000</f>
        <v>100</v>
      </c>
      <c r="S109" s="20" t="s">
        <v>73</v>
      </c>
      <c r="T109" s="21">
        <v>10000000</v>
      </c>
      <c r="U109" s="22">
        <v>0</v>
      </c>
      <c r="V109" s="22">
        <v>1500000</v>
      </c>
    </row>
    <row r="110" spans="2:22" x14ac:dyDescent="0.25">
      <c r="B110" s="18" t="s">
        <v>32</v>
      </c>
      <c r="C110" s="19">
        <f>+E110/100000</f>
        <v>160</v>
      </c>
      <c r="D110" s="20" t="s">
        <v>64</v>
      </c>
      <c r="E110" s="21">
        <v>16000000</v>
      </c>
      <c r="F110" s="22">
        <v>1000000</v>
      </c>
      <c r="G110" s="22">
        <v>525085.82267705398</v>
      </c>
      <c r="Q110" s="18" t="s">
        <v>38</v>
      </c>
      <c r="R110" s="19">
        <f>+T110/100000</f>
        <v>60</v>
      </c>
      <c r="S110" s="20" t="s">
        <v>74</v>
      </c>
      <c r="T110" s="24">
        <v>6000000</v>
      </c>
      <c r="U110" s="22">
        <v>0</v>
      </c>
      <c r="V110" s="22">
        <v>900000</v>
      </c>
    </row>
    <row r="111" spans="2:22" x14ac:dyDescent="0.25">
      <c r="B111" s="18" t="s">
        <v>32</v>
      </c>
      <c r="C111" s="19">
        <f>+E111/100000</f>
        <v>100</v>
      </c>
      <c r="D111" s="20" t="s">
        <v>72</v>
      </c>
      <c r="E111" s="24">
        <v>10000000</v>
      </c>
      <c r="F111" s="22">
        <v>0</v>
      </c>
      <c r="G111" s="22">
        <v>1307933.0951060262</v>
      </c>
      <c r="Q111" s="18" t="s">
        <v>38</v>
      </c>
      <c r="R111" s="19">
        <f>+T111/100000</f>
        <v>50</v>
      </c>
      <c r="S111" s="20" t="s">
        <v>75</v>
      </c>
      <c r="T111" s="24">
        <v>5000000</v>
      </c>
      <c r="U111" s="22">
        <v>0</v>
      </c>
      <c r="V111" s="22">
        <v>750000</v>
      </c>
    </row>
    <row r="112" spans="2:22" x14ac:dyDescent="0.25">
      <c r="B112" s="18" t="s">
        <v>38</v>
      </c>
      <c r="C112" s="19">
        <f>+E112/100000</f>
        <v>100</v>
      </c>
      <c r="D112" s="20" t="s">
        <v>73</v>
      </c>
      <c r="E112" s="21">
        <v>10000000</v>
      </c>
      <c r="F112" s="22">
        <v>0</v>
      </c>
      <c r="G112" s="22">
        <v>1500000</v>
      </c>
      <c r="Q112" s="18" t="s">
        <v>38</v>
      </c>
      <c r="R112" s="19">
        <f>+T112/100000</f>
        <v>50</v>
      </c>
      <c r="S112" s="20" t="s">
        <v>76</v>
      </c>
      <c r="T112" s="24">
        <v>5000000</v>
      </c>
      <c r="U112" s="22">
        <v>0</v>
      </c>
      <c r="V112" s="22">
        <v>750000</v>
      </c>
    </row>
    <row r="113" spans="2:22" x14ac:dyDescent="0.25">
      <c r="B113" s="18" t="s">
        <v>38</v>
      </c>
      <c r="C113" s="19">
        <f>+E113/100000</f>
        <v>60</v>
      </c>
      <c r="D113" s="20" t="s">
        <v>74</v>
      </c>
      <c r="E113" s="24">
        <v>6000000</v>
      </c>
      <c r="F113" s="22">
        <v>0</v>
      </c>
      <c r="G113" s="22">
        <v>900000</v>
      </c>
      <c r="Q113" s="18" t="s">
        <v>38</v>
      </c>
      <c r="R113" s="19">
        <f>+T113/100000</f>
        <v>50</v>
      </c>
      <c r="S113" s="20" t="s">
        <v>77</v>
      </c>
      <c r="T113" s="24">
        <v>5000000</v>
      </c>
      <c r="U113" s="22">
        <v>0</v>
      </c>
      <c r="V113" s="22">
        <v>750000</v>
      </c>
    </row>
    <row r="114" spans="2:22" x14ac:dyDescent="0.25">
      <c r="B114" s="18" t="s">
        <v>38</v>
      </c>
      <c r="C114" s="19">
        <f>+E114/100000</f>
        <v>50</v>
      </c>
      <c r="D114" s="20" t="s">
        <v>75</v>
      </c>
      <c r="E114" s="24">
        <v>5000000</v>
      </c>
      <c r="F114" s="22">
        <v>0</v>
      </c>
      <c r="G114" s="22">
        <v>750000</v>
      </c>
      <c r="Q114" s="18" t="s">
        <v>38</v>
      </c>
      <c r="R114" s="19">
        <f>+T114/100000</f>
        <v>50</v>
      </c>
      <c r="S114" s="20" t="s">
        <v>78</v>
      </c>
      <c r="T114" s="24">
        <v>5000000</v>
      </c>
      <c r="U114" s="22">
        <v>0</v>
      </c>
      <c r="V114" s="22">
        <v>750000</v>
      </c>
    </row>
    <row r="115" spans="2:22" x14ac:dyDescent="0.25">
      <c r="B115" s="18" t="s">
        <v>38</v>
      </c>
      <c r="C115" s="19">
        <f>+E115/100000</f>
        <v>50</v>
      </c>
      <c r="D115" s="20" t="s">
        <v>76</v>
      </c>
      <c r="E115" s="24">
        <v>5000000</v>
      </c>
      <c r="F115" s="22">
        <v>0</v>
      </c>
      <c r="G115" s="22">
        <v>750000</v>
      </c>
      <c r="Q115" s="18" t="s">
        <v>38</v>
      </c>
      <c r="R115" s="19">
        <f>+T115/100000</f>
        <v>50</v>
      </c>
      <c r="S115" s="20" t="s">
        <v>79</v>
      </c>
      <c r="T115" s="21">
        <v>5000000</v>
      </c>
      <c r="U115" s="22">
        <v>0</v>
      </c>
      <c r="V115" s="22">
        <v>750000</v>
      </c>
    </row>
    <row r="116" spans="2:22" x14ac:dyDescent="0.25">
      <c r="B116" s="18" t="s">
        <v>38</v>
      </c>
      <c r="C116" s="19">
        <f>+E116/100000</f>
        <v>50</v>
      </c>
      <c r="D116" s="20" t="s">
        <v>77</v>
      </c>
      <c r="E116" s="24">
        <v>5000000</v>
      </c>
      <c r="F116" s="22">
        <v>0</v>
      </c>
      <c r="G116" s="22">
        <v>750000</v>
      </c>
      <c r="Q116" s="18" t="s">
        <v>32</v>
      </c>
      <c r="R116" s="19">
        <f>+T116/100000</f>
        <v>40</v>
      </c>
      <c r="S116" s="20" t="s">
        <v>52</v>
      </c>
      <c r="T116" s="24">
        <v>4000000</v>
      </c>
      <c r="U116" s="22">
        <v>0</v>
      </c>
      <c r="V116" s="22">
        <v>523173.23804241046</v>
      </c>
    </row>
    <row r="117" spans="2:22" x14ac:dyDescent="0.25">
      <c r="B117" s="18" t="s">
        <v>38</v>
      </c>
      <c r="C117" s="19">
        <f>+E117/100000</f>
        <v>50</v>
      </c>
      <c r="D117" s="20" t="s">
        <v>78</v>
      </c>
      <c r="E117" s="24">
        <v>5000000</v>
      </c>
      <c r="F117" s="22">
        <v>0</v>
      </c>
      <c r="G117" s="22">
        <v>750000</v>
      </c>
      <c r="Q117" s="18" t="s">
        <v>32</v>
      </c>
      <c r="R117" s="19">
        <f>+T117/100000</f>
        <v>40</v>
      </c>
      <c r="S117" s="20" t="s">
        <v>80</v>
      </c>
      <c r="T117" s="24">
        <v>4000000</v>
      </c>
      <c r="U117" s="22">
        <v>0</v>
      </c>
      <c r="V117" s="22">
        <v>523173.23804241046</v>
      </c>
    </row>
    <row r="118" spans="2:22" x14ac:dyDescent="0.25">
      <c r="B118" s="18" t="s">
        <v>38</v>
      </c>
      <c r="C118" s="19">
        <f>+E118/100000</f>
        <v>50</v>
      </c>
      <c r="D118" s="20" t="s">
        <v>79</v>
      </c>
      <c r="E118" s="21">
        <v>5000000</v>
      </c>
      <c r="F118" s="22">
        <v>0</v>
      </c>
      <c r="G118" s="22">
        <v>750000</v>
      </c>
      <c r="Q118" s="18" t="s">
        <v>32</v>
      </c>
      <c r="R118" s="19">
        <f>+T118/100000</f>
        <v>10</v>
      </c>
      <c r="S118" s="20" t="s">
        <v>48</v>
      </c>
      <c r="T118" s="21">
        <v>1000000</v>
      </c>
      <c r="U118" s="22">
        <v>0</v>
      </c>
      <c r="V118" s="22">
        <v>80267.674877739686</v>
      </c>
    </row>
    <row r="119" spans="2:22" x14ac:dyDescent="0.25">
      <c r="B119" s="18" t="s">
        <v>32</v>
      </c>
      <c r="C119" s="19">
        <f>+E119/100000</f>
        <v>40</v>
      </c>
      <c r="D119" s="20" t="s">
        <v>52</v>
      </c>
      <c r="E119" s="24">
        <v>4000000</v>
      </c>
      <c r="F119" s="22">
        <v>0</v>
      </c>
      <c r="G119" s="22">
        <v>523173.23804241046</v>
      </c>
      <c r="Q119" s="18" t="s">
        <v>32</v>
      </c>
      <c r="R119" s="19">
        <f>+T119/100000</f>
        <v>10</v>
      </c>
      <c r="S119" s="20" t="s">
        <v>63</v>
      </c>
      <c r="T119" s="21">
        <v>1000000</v>
      </c>
      <c r="U119" s="22">
        <v>0</v>
      </c>
      <c r="V119" s="22">
        <v>80267.674877739686</v>
      </c>
    </row>
    <row r="120" spans="2:22" x14ac:dyDescent="0.25">
      <c r="B120" s="18" t="s">
        <v>32</v>
      </c>
      <c r="C120" s="19">
        <f>+E120/100000</f>
        <v>40</v>
      </c>
      <c r="D120" s="20" t="s">
        <v>80</v>
      </c>
      <c r="E120" s="24">
        <v>4000000</v>
      </c>
      <c r="F120" s="22">
        <v>0</v>
      </c>
      <c r="G120" s="22">
        <v>523173.23804241046</v>
      </c>
      <c r="Q120" s="18" t="s">
        <v>32</v>
      </c>
      <c r="R120" s="19">
        <f>+T120/100000</f>
        <v>10</v>
      </c>
      <c r="S120" s="20" t="s">
        <v>64</v>
      </c>
      <c r="T120" s="21">
        <v>1000000</v>
      </c>
      <c r="U120" s="22">
        <v>0</v>
      </c>
      <c r="V120" s="22">
        <v>80267.674877739686</v>
      </c>
    </row>
    <row r="121" spans="2:22" x14ac:dyDescent="0.25">
      <c r="B121" s="18" t="s">
        <v>32</v>
      </c>
      <c r="C121" s="19">
        <f>+E121/100000</f>
        <v>10</v>
      </c>
      <c r="D121" s="20" t="s">
        <v>48</v>
      </c>
      <c r="E121" s="21">
        <v>1000000</v>
      </c>
      <c r="F121" s="22">
        <v>0</v>
      </c>
      <c r="G121" s="22">
        <v>80267.674877739686</v>
      </c>
      <c r="Q121" s="18" t="s">
        <v>38</v>
      </c>
      <c r="R121" s="19">
        <f>+T121/100000</f>
        <v>10</v>
      </c>
      <c r="S121" s="20" t="s">
        <v>81</v>
      </c>
      <c r="T121" s="21">
        <v>1000000</v>
      </c>
      <c r="U121" s="22">
        <v>0</v>
      </c>
      <c r="V121" s="22">
        <v>150000</v>
      </c>
    </row>
    <row r="122" spans="2:22" x14ac:dyDescent="0.25">
      <c r="B122" s="18" t="s">
        <v>32</v>
      </c>
      <c r="C122" s="19">
        <f>+E122/100000</f>
        <v>10</v>
      </c>
      <c r="D122" s="20" t="s">
        <v>63</v>
      </c>
      <c r="E122" s="21">
        <v>1000000</v>
      </c>
      <c r="F122" s="22">
        <v>0</v>
      </c>
      <c r="G122" s="22">
        <v>80267.674877739686</v>
      </c>
      <c r="Q122" s="18" t="s">
        <v>38</v>
      </c>
      <c r="R122" s="19">
        <f>+T122/100000</f>
        <v>10</v>
      </c>
      <c r="S122" s="20" t="s">
        <v>82</v>
      </c>
      <c r="T122" s="21">
        <v>1000000</v>
      </c>
      <c r="U122" s="22">
        <v>0</v>
      </c>
      <c r="V122" s="22">
        <v>150000</v>
      </c>
    </row>
    <row r="123" spans="2:22" x14ac:dyDescent="0.25">
      <c r="B123" s="18" t="s">
        <v>32</v>
      </c>
      <c r="C123" s="19">
        <f>+E123/100000</f>
        <v>10</v>
      </c>
      <c r="D123" s="20" t="s">
        <v>64</v>
      </c>
      <c r="E123" s="21">
        <v>1000000</v>
      </c>
      <c r="F123" s="22">
        <v>0</v>
      </c>
      <c r="G123" s="22">
        <v>80267.674877739686</v>
      </c>
      <c r="Q123" s="18" t="s">
        <v>38</v>
      </c>
      <c r="R123" s="19">
        <f>+T123/100000</f>
        <v>10</v>
      </c>
      <c r="S123" s="20" t="s">
        <v>83</v>
      </c>
      <c r="T123" s="21">
        <v>1000000</v>
      </c>
      <c r="U123" s="22">
        <v>0</v>
      </c>
      <c r="V123" s="22">
        <v>150000</v>
      </c>
    </row>
    <row r="124" spans="2:22" x14ac:dyDescent="0.25">
      <c r="B124" s="18" t="s">
        <v>38</v>
      </c>
      <c r="C124" s="19">
        <f>+E124/100000</f>
        <v>10</v>
      </c>
      <c r="D124" s="20" t="s">
        <v>81</v>
      </c>
      <c r="E124" s="21">
        <v>1000000</v>
      </c>
      <c r="F124" s="22">
        <v>0</v>
      </c>
      <c r="G124" s="22">
        <v>150000</v>
      </c>
      <c r="Q124" s="18" t="s">
        <v>38</v>
      </c>
      <c r="R124" s="19">
        <f>+T124/100000</f>
        <v>10</v>
      </c>
      <c r="S124" s="20" t="s">
        <v>84</v>
      </c>
      <c r="T124" s="21">
        <v>1000000</v>
      </c>
      <c r="U124" s="22">
        <v>0</v>
      </c>
      <c r="V124" s="22">
        <v>150000</v>
      </c>
    </row>
    <row r="125" spans="2:22" x14ac:dyDescent="0.25">
      <c r="B125" s="18" t="s">
        <v>38</v>
      </c>
      <c r="C125" s="19">
        <f>+E125/100000</f>
        <v>10</v>
      </c>
      <c r="D125" s="20" t="s">
        <v>82</v>
      </c>
      <c r="E125" s="21">
        <v>1000000</v>
      </c>
      <c r="F125" s="22">
        <v>0</v>
      </c>
      <c r="G125" s="22">
        <v>150000</v>
      </c>
      <c r="Q125" s="18" t="s">
        <v>38</v>
      </c>
      <c r="R125" s="19">
        <f>+T125/100000</f>
        <v>10</v>
      </c>
      <c r="S125" s="20" t="s">
        <v>85</v>
      </c>
      <c r="T125" s="21">
        <v>1000000</v>
      </c>
      <c r="U125" s="22">
        <v>0</v>
      </c>
      <c r="V125" s="22">
        <v>150000</v>
      </c>
    </row>
    <row r="126" spans="2:22" x14ac:dyDescent="0.25">
      <c r="B126" s="18" t="s">
        <v>38</v>
      </c>
      <c r="C126" s="19">
        <f>+E126/100000</f>
        <v>10</v>
      </c>
      <c r="D126" s="20" t="s">
        <v>83</v>
      </c>
      <c r="E126" s="21">
        <v>1000000</v>
      </c>
      <c r="F126" s="22">
        <v>0</v>
      </c>
      <c r="G126" s="22">
        <v>150000</v>
      </c>
      <c r="Q126" s="18" t="s">
        <v>38</v>
      </c>
      <c r="R126" s="19">
        <f>+T126/100000</f>
        <v>10</v>
      </c>
      <c r="S126" s="20" t="s">
        <v>86</v>
      </c>
      <c r="T126" s="24">
        <v>1000000</v>
      </c>
      <c r="U126" s="22">
        <v>0</v>
      </c>
      <c r="V126" s="22">
        <v>150000</v>
      </c>
    </row>
    <row r="127" spans="2:22" x14ac:dyDescent="0.25">
      <c r="B127" s="18" t="s">
        <v>38</v>
      </c>
      <c r="C127" s="19">
        <f>+E127/100000</f>
        <v>10</v>
      </c>
      <c r="D127" s="20" t="s">
        <v>84</v>
      </c>
      <c r="E127" s="21">
        <v>1000000</v>
      </c>
      <c r="F127" s="22">
        <v>0</v>
      </c>
      <c r="G127" s="22">
        <v>150000</v>
      </c>
      <c r="Q127" s="18" t="s">
        <v>38</v>
      </c>
      <c r="R127" s="19">
        <f>+T127/100000</f>
        <v>10</v>
      </c>
      <c r="S127" s="20" t="s">
        <v>87</v>
      </c>
      <c r="T127" s="24">
        <v>1000000</v>
      </c>
      <c r="U127" s="22">
        <v>0</v>
      </c>
      <c r="V127" s="22">
        <v>150000</v>
      </c>
    </row>
    <row r="128" spans="2:22" x14ac:dyDescent="0.25">
      <c r="B128" s="18" t="s">
        <v>38</v>
      </c>
      <c r="C128" s="19">
        <f>+E128/100000</f>
        <v>10</v>
      </c>
      <c r="D128" s="20" t="s">
        <v>85</v>
      </c>
      <c r="E128" s="21">
        <v>1000000</v>
      </c>
      <c r="F128" s="22">
        <v>0</v>
      </c>
      <c r="G128" s="22">
        <v>150000</v>
      </c>
      <c r="Q128" s="18" t="s">
        <v>38</v>
      </c>
      <c r="R128" s="19">
        <f>+T128/100000</f>
        <v>10</v>
      </c>
      <c r="S128" s="20" t="s">
        <v>88</v>
      </c>
      <c r="T128" s="24">
        <v>1000000</v>
      </c>
      <c r="U128" s="22">
        <v>0</v>
      </c>
      <c r="V128" s="22">
        <v>150000</v>
      </c>
    </row>
    <row r="129" spans="2:22" x14ac:dyDescent="0.25">
      <c r="B129" s="18" t="s">
        <v>38</v>
      </c>
      <c r="C129" s="19">
        <f>+E129/100000</f>
        <v>10</v>
      </c>
      <c r="D129" s="20" t="s">
        <v>86</v>
      </c>
      <c r="E129" s="24">
        <v>1000000</v>
      </c>
      <c r="F129" s="22">
        <v>0</v>
      </c>
      <c r="G129" s="22">
        <v>150000</v>
      </c>
      <c r="Q129" s="18" t="s">
        <v>38</v>
      </c>
      <c r="R129" s="19">
        <f>+T129/100000</f>
        <v>10</v>
      </c>
      <c r="S129" s="20" t="s">
        <v>34</v>
      </c>
      <c r="T129" s="24">
        <v>1000000</v>
      </c>
      <c r="U129" s="22">
        <v>0</v>
      </c>
      <c r="V129" s="22">
        <v>150000</v>
      </c>
    </row>
    <row r="130" spans="2:22" x14ac:dyDescent="0.25">
      <c r="B130" s="18" t="s">
        <v>38</v>
      </c>
      <c r="C130" s="19">
        <f>+E130/100000</f>
        <v>10</v>
      </c>
      <c r="D130" s="20" t="s">
        <v>87</v>
      </c>
      <c r="E130" s="24">
        <v>1000000</v>
      </c>
      <c r="F130" s="22">
        <v>0</v>
      </c>
      <c r="G130" s="22">
        <v>150000</v>
      </c>
      <c r="Q130" s="18" t="s">
        <v>38</v>
      </c>
      <c r="R130" s="19">
        <f>+T130/100000</f>
        <v>10</v>
      </c>
      <c r="S130" s="20" t="s">
        <v>89</v>
      </c>
      <c r="T130" s="24">
        <v>1000000</v>
      </c>
      <c r="U130" s="22">
        <v>0</v>
      </c>
      <c r="V130" s="22">
        <v>150000</v>
      </c>
    </row>
    <row r="131" spans="2:22" x14ac:dyDescent="0.25">
      <c r="B131" s="18" t="s">
        <v>38</v>
      </c>
      <c r="C131" s="19">
        <f>+E131/100000</f>
        <v>10</v>
      </c>
      <c r="D131" s="20" t="s">
        <v>88</v>
      </c>
      <c r="E131" s="24">
        <v>1000000</v>
      </c>
      <c r="F131" s="22">
        <v>0</v>
      </c>
      <c r="G131" s="22">
        <v>150000</v>
      </c>
      <c r="Q131" s="18" t="s">
        <v>38</v>
      </c>
      <c r="R131" s="19">
        <f>+T131/100000</f>
        <v>10</v>
      </c>
      <c r="S131" s="20" t="s">
        <v>90</v>
      </c>
      <c r="T131" s="24">
        <v>1000000</v>
      </c>
      <c r="U131" s="22">
        <v>0</v>
      </c>
      <c r="V131" s="22">
        <v>150000</v>
      </c>
    </row>
    <row r="132" spans="2:22" x14ac:dyDescent="0.25">
      <c r="B132" s="18" t="s">
        <v>38</v>
      </c>
      <c r="C132" s="19">
        <f>+E132/100000</f>
        <v>10</v>
      </c>
      <c r="D132" s="20" t="s">
        <v>34</v>
      </c>
      <c r="E132" s="24">
        <v>1000000</v>
      </c>
      <c r="F132" s="22">
        <v>0</v>
      </c>
      <c r="G132" s="22">
        <v>150000</v>
      </c>
      <c r="Q132" s="18" t="s">
        <v>38</v>
      </c>
      <c r="R132" s="19">
        <f>+T132/100000</f>
        <v>10</v>
      </c>
      <c r="S132" s="20" t="s">
        <v>91</v>
      </c>
      <c r="T132" s="24">
        <v>1000000</v>
      </c>
      <c r="U132" s="22">
        <v>0</v>
      </c>
      <c r="V132" s="22">
        <v>150000</v>
      </c>
    </row>
    <row r="133" spans="2:22" x14ac:dyDescent="0.25">
      <c r="B133" s="18" t="s">
        <v>38</v>
      </c>
      <c r="C133" s="19">
        <f>+E133/100000</f>
        <v>10</v>
      </c>
      <c r="D133" s="20" t="s">
        <v>89</v>
      </c>
      <c r="E133" s="24">
        <v>1000000</v>
      </c>
      <c r="F133" s="22">
        <v>0</v>
      </c>
      <c r="G133" s="22">
        <v>150000</v>
      </c>
      <c r="Q133" s="18" t="s">
        <v>38</v>
      </c>
      <c r="R133" s="19">
        <f>+T133/100000</f>
        <v>10</v>
      </c>
      <c r="S133" s="20" t="s">
        <v>92</v>
      </c>
      <c r="T133" s="24">
        <v>1000000</v>
      </c>
      <c r="U133" s="22">
        <v>0</v>
      </c>
      <c r="V133" s="22">
        <v>150000</v>
      </c>
    </row>
    <row r="134" spans="2:22" x14ac:dyDescent="0.25">
      <c r="B134" s="18" t="s">
        <v>38</v>
      </c>
      <c r="C134" s="19">
        <f>+E134/100000</f>
        <v>10</v>
      </c>
      <c r="D134" s="20" t="s">
        <v>90</v>
      </c>
      <c r="E134" s="24">
        <v>1000000</v>
      </c>
      <c r="F134" s="22">
        <v>0</v>
      </c>
      <c r="G134" s="22">
        <v>150000</v>
      </c>
      <c r="Q134" s="18" t="s">
        <v>38</v>
      </c>
      <c r="R134" s="19">
        <f>+T134/100000</f>
        <v>10</v>
      </c>
      <c r="S134" s="20" t="s">
        <v>93</v>
      </c>
      <c r="T134" s="24">
        <v>1000000</v>
      </c>
      <c r="U134" s="22">
        <v>0</v>
      </c>
      <c r="V134" s="22">
        <v>150000</v>
      </c>
    </row>
    <row r="135" spans="2:22" x14ac:dyDescent="0.25">
      <c r="B135" s="18" t="s">
        <v>38</v>
      </c>
      <c r="C135" s="19">
        <f>+E135/100000</f>
        <v>10</v>
      </c>
      <c r="D135" s="20" t="s">
        <v>91</v>
      </c>
      <c r="E135" s="24">
        <v>1000000</v>
      </c>
      <c r="F135" s="22">
        <v>0</v>
      </c>
      <c r="G135" s="22">
        <v>150000</v>
      </c>
      <c r="Q135" s="18" t="s">
        <v>38</v>
      </c>
      <c r="R135" s="19">
        <f>+T135/100000</f>
        <v>10</v>
      </c>
      <c r="S135" s="20" t="s">
        <v>94</v>
      </c>
      <c r="T135" s="24">
        <v>1000000</v>
      </c>
      <c r="U135" s="22">
        <v>0</v>
      </c>
      <c r="V135" s="22">
        <v>150000</v>
      </c>
    </row>
    <row r="136" spans="2:22" x14ac:dyDescent="0.25">
      <c r="B136" s="18" t="s">
        <v>38</v>
      </c>
      <c r="C136" s="19">
        <f>+E136/100000</f>
        <v>10</v>
      </c>
      <c r="D136" s="20" t="s">
        <v>92</v>
      </c>
      <c r="E136" s="24">
        <v>1000000</v>
      </c>
      <c r="F136" s="22">
        <v>0</v>
      </c>
      <c r="G136" s="22">
        <v>150000</v>
      </c>
      <c r="Q136" s="18" t="s">
        <v>38</v>
      </c>
      <c r="R136" s="19">
        <f>+T136/100000</f>
        <v>10</v>
      </c>
      <c r="S136" s="20" t="s">
        <v>95</v>
      </c>
      <c r="T136" s="24">
        <v>1000000</v>
      </c>
      <c r="U136" s="22">
        <v>0</v>
      </c>
      <c r="V136" s="22">
        <v>150000</v>
      </c>
    </row>
    <row r="137" spans="2:22" x14ac:dyDescent="0.25">
      <c r="B137" s="18" t="s">
        <v>38</v>
      </c>
      <c r="C137" s="19">
        <f>+E137/100000</f>
        <v>10</v>
      </c>
      <c r="D137" s="20" t="s">
        <v>93</v>
      </c>
      <c r="E137" s="24">
        <v>1000000</v>
      </c>
      <c r="F137" s="22">
        <v>0</v>
      </c>
      <c r="G137" s="22">
        <v>150000</v>
      </c>
      <c r="Q137" s="18" t="s">
        <v>38</v>
      </c>
      <c r="R137" s="19">
        <f>+T137/100000</f>
        <v>10</v>
      </c>
      <c r="S137" s="20" t="s">
        <v>96</v>
      </c>
      <c r="T137" s="24">
        <v>1000000</v>
      </c>
      <c r="U137" s="22">
        <v>0</v>
      </c>
      <c r="V137" s="22">
        <v>150000</v>
      </c>
    </row>
    <row r="138" spans="2:22" x14ac:dyDescent="0.25">
      <c r="B138" s="18" t="s">
        <v>38</v>
      </c>
      <c r="C138" s="19">
        <f>+E138/100000</f>
        <v>10</v>
      </c>
      <c r="D138" s="20" t="s">
        <v>94</v>
      </c>
      <c r="E138" s="24">
        <v>1000000</v>
      </c>
      <c r="F138" s="22">
        <v>0</v>
      </c>
      <c r="G138" s="22">
        <v>150000</v>
      </c>
      <c r="Q138" s="18" t="s">
        <v>38</v>
      </c>
      <c r="R138" s="19">
        <f>+T138/100000</f>
        <v>10</v>
      </c>
      <c r="S138" s="20" t="s">
        <v>97</v>
      </c>
      <c r="T138" s="24">
        <v>1000000</v>
      </c>
      <c r="U138" s="22">
        <v>0</v>
      </c>
      <c r="V138" s="22">
        <v>150000</v>
      </c>
    </row>
    <row r="139" spans="2:22" x14ac:dyDescent="0.25">
      <c r="B139" s="18" t="s">
        <v>38</v>
      </c>
      <c r="C139" s="19">
        <f>+E139/100000</f>
        <v>10</v>
      </c>
      <c r="D139" s="20" t="s">
        <v>95</v>
      </c>
      <c r="E139" s="24">
        <v>1000000</v>
      </c>
      <c r="F139" s="22">
        <v>0</v>
      </c>
      <c r="G139" s="22">
        <v>150000</v>
      </c>
      <c r="Q139" s="18" t="s">
        <v>38</v>
      </c>
      <c r="R139" s="19">
        <f>+T139/100000</f>
        <v>10</v>
      </c>
      <c r="S139" s="20" t="s">
        <v>98</v>
      </c>
      <c r="T139" s="24">
        <v>1000000</v>
      </c>
      <c r="U139" s="22">
        <v>0</v>
      </c>
      <c r="V139" s="22">
        <v>150000</v>
      </c>
    </row>
    <row r="140" spans="2:22" x14ac:dyDescent="0.25">
      <c r="B140" s="18" t="s">
        <v>38</v>
      </c>
      <c r="C140" s="19">
        <f>+E140/100000</f>
        <v>10</v>
      </c>
      <c r="D140" s="20" t="s">
        <v>96</v>
      </c>
      <c r="E140" s="24">
        <v>1000000</v>
      </c>
      <c r="F140" s="22">
        <v>0</v>
      </c>
      <c r="G140" s="22">
        <v>150000</v>
      </c>
      <c r="Q140" s="18" t="s">
        <v>38</v>
      </c>
      <c r="R140" s="19">
        <f>+T140/100000</f>
        <v>10</v>
      </c>
      <c r="S140" s="20" t="s">
        <v>99</v>
      </c>
      <c r="T140" s="24">
        <v>1000000</v>
      </c>
      <c r="U140" s="22">
        <v>0</v>
      </c>
      <c r="V140" s="22">
        <v>150000</v>
      </c>
    </row>
    <row r="141" spans="2:22" x14ac:dyDescent="0.25">
      <c r="B141" s="18" t="s">
        <v>38</v>
      </c>
      <c r="C141" s="19">
        <f>+E141/100000</f>
        <v>10</v>
      </c>
      <c r="D141" s="20" t="s">
        <v>97</v>
      </c>
      <c r="E141" s="24">
        <v>1000000</v>
      </c>
      <c r="F141" s="22">
        <v>0</v>
      </c>
      <c r="G141" s="22">
        <v>150000</v>
      </c>
      <c r="Q141" s="18" t="s">
        <v>38</v>
      </c>
      <c r="R141" s="19">
        <f>+T141/100000</f>
        <v>10</v>
      </c>
      <c r="S141" s="20" t="s">
        <v>100</v>
      </c>
      <c r="T141" s="24">
        <v>1000000</v>
      </c>
      <c r="U141" s="22">
        <v>0</v>
      </c>
      <c r="V141" s="22">
        <v>150000</v>
      </c>
    </row>
    <row r="142" spans="2:22" x14ac:dyDescent="0.25">
      <c r="B142" s="18" t="s">
        <v>38</v>
      </c>
      <c r="C142" s="19">
        <f>+E142/100000</f>
        <v>10</v>
      </c>
      <c r="D142" s="20" t="s">
        <v>98</v>
      </c>
      <c r="E142" s="24">
        <v>1000000</v>
      </c>
      <c r="F142" s="22">
        <v>0</v>
      </c>
      <c r="G142" s="22">
        <v>150000</v>
      </c>
      <c r="Q142" s="18" t="s">
        <v>38</v>
      </c>
      <c r="R142" s="19">
        <f>+T142/100000</f>
        <v>10</v>
      </c>
      <c r="S142" s="20" t="s">
        <v>101</v>
      </c>
      <c r="T142" s="24">
        <v>1000000</v>
      </c>
      <c r="U142" s="22">
        <v>0</v>
      </c>
      <c r="V142" s="22">
        <v>150000</v>
      </c>
    </row>
    <row r="143" spans="2:22" x14ac:dyDescent="0.25">
      <c r="B143" s="18" t="s">
        <v>38</v>
      </c>
      <c r="C143" s="19">
        <f>+E143/100000</f>
        <v>10</v>
      </c>
      <c r="D143" s="20" t="s">
        <v>99</v>
      </c>
      <c r="E143" s="24">
        <v>1000000</v>
      </c>
      <c r="F143" s="22">
        <v>0</v>
      </c>
      <c r="G143" s="22">
        <v>150000</v>
      </c>
      <c r="Q143" s="18" t="s">
        <v>38</v>
      </c>
      <c r="R143" s="19">
        <f>+T143/100000</f>
        <v>10</v>
      </c>
      <c r="S143" s="20" t="s">
        <v>102</v>
      </c>
      <c r="T143" s="24">
        <v>1000000</v>
      </c>
      <c r="U143" s="22">
        <v>0</v>
      </c>
      <c r="V143" s="22">
        <v>150000</v>
      </c>
    </row>
    <row r="144" spans="2:22" x14ac:dyDescent="0.25">
      <c r="B144" s="18" t="s">
        <v>38</v>
      </c>
      <c r="C144" s="19">
        <f>+E144/100000</f>
        <v>10</v>
      </c>
      <c r="D144" s="20" t="s">
        <v>100</v>
      </c>
      <c r="E144" s="24">
        <v>1000000</v>
      </c>
      <c r="F144" s="22">
        <v>0</v>
      </c>
      <c r="G144" s="22">
        <v>150000</v>
      </c>
      <c r="Q144" s="18" t="s">
        <v>38</v>
      </c>
      <c r="R144" s="19">
        <f>+T144/100000</f>
        <v>10</v>
      </c>
      <c r="S144" s="20" t="s">
        <v>103</v>
      </c>
      <c r="T144" s="24">
        <v>1000000</v>
      </c>
      <c r="U144" s="22">
        <v>0</v>
      </c>
      <c r="V144" s="22">
        <v>150000</v>
      </c>
    </row>
    <row r="145" spans="2:22" x14ac:dyDescent="0.25">
      <c r="B145" s="18" t="s">
        <v>38</v>
      </c>
      <c r="C145" s="19">
        <f>+E145/100000</f>
        <v>10</v>
      </c>
      <c r="D145" s="20" t="s">
        <v>101</v>
      </c>
      <c r="E145" s="24">
        <v>1000000</v>
      </c>
      <c r="F145" s="22">
        <v>0</v>
      </c>
      <c r="G145" s="22">
        <v>150000</v>
      </c>
      <c r="Q145" s="18" t="s">
        <v>38</v>
      </c>
      <c r="R145" s="19">
        <f>+T145/100000</f>
        <v>10</v>
      </c>
      <c r="S145" s="20" t="s">
        <v>104</v>
      </c>
      <c r="T145" s="24">
        <v>1000000</v>
      </c>
      <c r="U145" s="22">
        <v>0</v>
      </c>
      <c r="V145" s="22">
        <v>150000</v>
      </c>
    </row>
    <row r="146" spans="2:22" x14ac:dyDescent="0.25">
      <c r="B146" s="18" t="s">
        <v>38</v>
      </c>
      <c r="C146" s="19">
        <f>+E146/100000</f>
        <v>10</v>
      </c>
      <c r="D146" s="20" t="s">
        <v>102</v>
      </c>
      <c r="E146" s="24">
        <v>1000000</v>
      </c>
      <c r="F146" s="22">
        <v>0</v>
      </c>
      <c r="G146" s="22">
        <v>150000</v>
      </c>
      <c r="Q146" s="18" t="s">
        <v>38</v>
      </c>
      <c r="R146" s="19">
        <f>+T146/100000</f>
        <v>10</v>
      </c>
      <c r="S146" s="20" t="s">
        <v>105</v>
      </c>
      <c r="T146" s="24">
        <v>1000000</v>
      </c>
      <c r="U146" s="22">
        <v>0</v>
      </c>
      <c r="V146" s="22">
        <v>150000</v>
      </c>
    </row>
    <row r="147" spans="2:22" x14ac:dyDescent="0.25">
      <c r="B147" s="18" t="s">
        <v>38</v>
      </c>
      <c r="C147" s="19">
        <f>+E147/100000</f>
        <v>10</v>
      </c>
      <c r="D147" s="20" t="s">
        <v>103</v>
      </c>
      <c r="E147" s="24">
        <v>1000000</v>
      </c>
      <c r="F147" s="22">
        <v>0</v>
      </c>
      <c r="G147" s="22">
        <v>150000</v>
      </c>
      <c r="Q147" s="18" t="s">
        <v>38</v>
      </c>
      <c r="R147" s="19">
        <f>+T147/100000</f>
        <v>10</v>
      </c>
      <c r="S147" s="20" t="s">
        <v>106</v>
      </c>
      <c r="T147" s="24">
        <v>1000000</v>
      </c>
      <c r="U147" s="22">
        <v>0</v>
      </c>
      <c r="V147" s="22">
        <v>150000</v>
      </c>
    </row>
    <row r="148" spans="2:22" x14ac:dyDescent="0.25">
      <c r="B148" s="18" t="s">
        <v>38</v>
      </c>
      <c r="C148" s="19">
        <f>+E148/100000</f>
        <v>10</v>
      </c>
      <c r="D148" s="20" t="s">
        <v>104</v>
      </c>
      <c r="E148" s="24">
        <v>1000000</v>
      </c>
      <c r="F148" s="22">
        <v>0</v>
      </c>
      <c r="G148" s="22">
        <v>150000</v>
      </c>
      <c r="Q148" s="18" t="s">
        <v>38</v>
      </c>
      <c r="R148" s="19">
        <f>+T148/100000</f>
        <v>10</v>
      </c>
      <c r="S148" s="20" t="s">
        <v>107</v>
      </c>
      <c r="T148" s="24">
        <v>1000000</v>
      </c>
      <c r="U148" s="22">
        <v>0</v>
      </c>
      <c r="V148" s="22">
        <v>150000</v>
      </c>
    </row>
    <row r="149" spans="2:22" x14ac:dyDescent="0.25">
      <c r="B149" s="18" t="s">
        <v>38</v>
      </c>
      <c r="C149" s="19">
        <f>+E149/100000</f>
        <v>10</v>
      </c>
      <c r="D149" s="20" t="s">
        <v>105</v>
      </c>
      <c r="E149" s="24">
        <v>1000000</v>
      </c>
      <c r="F149" s="22">
        <v>0</v>
      </c>
      <c r="G149" s="22">
        <v>150000</v>
      </c>
      <c r="Q149" s="18" t="s">
        <v>38</v>
      </c>
      <c r="R149" s="19">
        <f>+T149/100000</f>
        <v>10</v>
      </c>
      <c r="S149" s="20" t="s">
        <v>108</v>
      </c>
      <c r="T149" s="24">
        <v>1000000</v>
      </c>
      <c r="U149" s="22">
        <v>0</v>
      </c>
      <c r="V149" s="22">
        <v>150000</v>
      </c>
    </row>
    <row r="150" spans="2:22" x14ac:dyDescent="0.25">
      <c r="B150" s="18" t="s">
        <v>38</v>
      </c>
      <c r="C150" s="19">
        <f>+E150/100000</f>
        <v>10</v>
      </c>
      <c r="D150" s="20" t="s">
        <v>106</v>
      </c>
      <c r="E150" s="24">
        <v>1000000</v>
      </c>
      <c r="F150" s="22">
        <v>0</v>
      </c>
      <c r="G150" s="22">
        <v>150000</v>
      </c>
      <c r="Q150" s="18" t="s">
        <v>38</v>
      </c>
      <c r="R150" s="19">
        <f>+T150/100000</f>
        <v>10</v>
      </c>
      <c r="S150" s="20" t="s">
        <v>109</v>
      </c>
      <c r="T150" s="24">
        <v>1000000</v>
      </c>
      <c r="U150" s="22">
        <v>0</v>
      </c>
      <c r="V150" s="22">
        <v>150000</v>
      </c>
    </row>
    <row r="151" spans="2:22" x14ac:dyDescent="0.25">
      <c r="B151" s="18" t="s">
        <v>38</v>
      </c>
      <c r="C151" s="19">
        <f>+E151/100000</f>
        <v>10</v>
      </c>
      <c r="D151" s="20" t="s">
        <v>107</v>
      </c>
      <c r="E151" s="24">
        <v>1000000</v>
      </c>
      <c r="F151" s="22">
        <v>0</v>
      </c>
      <c r="G151" s="22">
        <v>150000</v>
      </c>
      <c r="Q151" s="18" t="s">
        <v>38</v>
      </c>
      <c r="R151" s="19">
        <f>+T151/100000</f>
        <v>10</v>
      </c>
      <c r="S151" s="20" t="s">
        <v>110</v>
      </c>
      <c r="T151" s="24">
        <v>1000000</v>
      </c>
      <c r="U151" s="22">
        <v>0</v>
      </c>
      <c r="V151" s="22">
        <v>150000</v>
      </c>
    </row>
    <row r="152" spans="2:22" x14ac:dyDescent="0.25">
      <c r="B152" s="18" t="s">
        <v>38</v>
      </c>
      <c r="C152" s="19">
        <f>+E152/100000</f>
        <v>10</v>
      </c>
      <c r="D152" s="20" t="s">
        <v>108</v>
      </c>
      <c r="E152" s="24">
        <v>1000000</v>
      </c>
      <c r="F152" s="22">
        <v>0</v>
      </c>
      <c r="G152" s="22">
        <v>150000</v>
      </c>
      <c r="Q152" s="18" t="s">
        <v>38</v>
      </c>
      <c r="R152" s="19">
        <f>+T152/100000</f>
        <v>10</v>
      </c>
      <c r="S152" s="20" t="s">
        <v>111</v>
      </c>
      <c r="T152" s="24">
        <v>1000000</v>
      </c>
      <c r="U152" s="22">
        <v>0</v>
      </c>
      <c r="V152" s="22">
        <v>150000</v>
      </c>
    </row>
    <row r="153" spans="2:22" x14ac:dyDescent="0.25">
      <c r="B153" s="18" t="s">
        <v>38</v>
      </c>
      <c r="C153" s="19">
        <f>+E153/100000</f>
        <v>10</v>
      </c>
      <c r="D153" s="20" t="s">
        <v>109</v>
      </c>
      <c r="E153" s="24">
        <v>1000000</v>
      </c>
      <c r="F153" s="22">
        <v>0</v>
      </c>
      <c r="G153" s="22">
        <v>150000</v>
      </c>
      <c r="Q153" s="18" t="s">
        <v>38</v>
      </c>
      <c r="R153" s="19">
        <f>+T153/100000</f>
        <v>10</v>
      </c>
      <c r="S153" s="20" t="s">
        <v>112</v>
      </c>
      <c r="T153" s="24">
        <v>1000000</v>
      </c>
      <c r="U153" s="22">
        <v>0</v>
      </c>
      <c r="V153" s="22">
        <v>150000</v>
      </c>
    </row>
    <row r="154" spans="2:22" x14ac:dyDescent="0.25">
      <c r="B154" s="18" t="s">
        <v>38</v>
      </c>
      <c r="C154" s="19">
        <f>+E154/100000</f>
        <v>10</v>
      </c>
      <c r="D154" s="20" t="s">
        <v>110</v>
      </c>
      <c r="E154" s="24">
        <v>1000000</v>
      </c>
      <c r="F154" s="22">
        <v>0</v>
      </c>
      <c r="G154" s="22">
        <v>150000</v>
      </c>
      <c r="Q154" s="18" t="s">
        <v>38</v>
      </c>
      <c r="R154" s="19">
        <f>+T154/100000</f>
        <v>10</v>
      </c>
      <c r="S154" s="20" t="s">
        <v>113</v>
      </c>
      <c r="T154" s="24">
        <v>1000000</v>
      </c>
      <c r="U154" s="22">
        <v>0</v>
      </c>
      <c r="V154" s="22">
        <v>150000</v>
      </c>
    </row>
    <row r="155" spans="2:22" x14ac:dyDescent="0.25">
      <c r="B155" s="18" t="s">
        <v>38</v>
      </c>
      <c r="C155" s="19">
        <f>+E155/100000</f>
        <v>10</v>
      </c>
      <c r="D155" s="20" t="s">
        <v>111</v>
      </c>
      <c r="E155" s="24">
        <v>1000000</v>
      </c>
      <c r="F155" s="22">
        <v>0</v>
      </c>
      <c r="G155" s="22">
        <v>150000</v>
      </c>
      <c r="Q155" s="18" t="s">
        <v>38</v>
      </c>
      <c r="R155" s="19">
        <f>+T155/100000</f>
        <v>10</v>
      </c>
      <c r="S155" s="20" t="s">
        <v>114</v>
      </c>
      <c r="T155" s="24">
        <v>1000000</v>
      </c>
      <c r="U155" s="22">
        <v>0</v>
      </c>
      <c r="V155" s="22">
        <v>150000</v>
      </c>
    </row>
    <row r="156" spans="2:22" x14ac:dyDescent="0.25">
      <c r="B156" s="18" t="s">
        <v>38</v>
      </c>
      <c r="C156" s="19">
        <f>+E156/100000</f>
        <v>10</v>
      </c>
      <c r="D156" s="20" t="s">
        <v>112</v>
      </c>
      <c r="E156" s="24">
        <v>1000000</v>
      </c>
      <c r="F156" s="22">
        <v>0</v>
      </c>
      <c r="G156" s="22">
        <v>150000</v>
      </c>
      <c r="Q156" s="18" t="s">
        <v>38</v>
      </c>
      <c r="R156" s="19">
        <f>+T156/100000</f>
        <v>10</v>
      </c>
      <c r="S156" s="20" t="s">
        <v>115</v>
      </c>
      <c r="T156" s="24">
        <v>1000000</v>
      </c>
      <c r="U156" s="22">
        <v>0</v>
      </c>
      <c r="V156" s="22">
        <v>150000</v>
      </c>
    </row>
    <row r="157" spans="2:22" x14ac:dyDescent="0.25">
      <c r="B157" s="18" t="s">
        <v>38</v>
      </c>
      <c r="C157" s="19">
        <f>+E157/100000</f>
        <v>10</v>
      </c>
      <c r="D157" s="20" t="s">
        <v>113</v>
      </c>
      <c r="E157" s="24">
        <v>1000000</v>
      </c>
      <c r="F157" s="22">
        <v>0</v>
      </c>
      <c r="G157" s="22">
        <v>150000</v>
      </c>
      <c r="Q157" s="18" t="s">
        <v>38</v>
      </c>
      <c r="R157" s="19">
        <f>+T157/100000</f>
        <v>10</v>
      </c>
      <c r="S157" s="20" t="s">
        <v>116</v>
      </c>
      <c r="T157" s="24">
        <v>1000000</v>
      </c>
      <c r="U157" s="22">
        <v>0</v>
      </c>
      <c r="V157" s="22">
        <v>150000</v>
      </c>
    </row>
    <row r="158" spans="2:22" x14ac:dyDescent="0.25">
      <c r="B158" s="18" t="s">
        <v>38</v>
      </c>
      <c r="C158" s="19">
        <f>+E158/100000</f>
        <v>10</v>
      </c>
      <c r="D158" s="20" t="s">
        <v>114</v>
      </c>
      <c r="E158" s="24">
        <v>1000000</v>
      </c>
      <c r="F158" s="22">
        <v>0</v>
      </c>
      <c r="G158" s="22">
        <v>150000</v>
      </c>
      <c r="Q158" s="18" t="s">
        <v>38</v>
      </c>
      <c r="R158" s="19">
        <f>+T158/100000</f>
        <v>10</v>
      </c>
      <c r="S158" s="20" t="s">
        <v>117</v>
      </c>
      <c r="T158" s="24">
        <v>1000000</v>
      </c>
      <c r="U158" s="22">
        <v>0</v>
      </c>
      <c r="V158" s="22">
        <v>150000</v>
      </c>
    </row>
    <row r="159" spans="2:22" x14ac:dyDescent="0.25">
      <c r="B159" s="18" t="s">
        <v>38</v>
      </c>
      <c r="C159" s="19">
        <f>+E159/100000</f>
        <v>10</v>
      </c>
      <c r="D159" s="20" t="s">
        <v>115</v>
      </c>
      <c r="E159" s="24">
        <v>1000000</v>
      </c>
      <c r="F159" s="22">
        <v>0</v>
      </c>
      <c r="G159" s="22">
        <v>150000</v>
      </c>
      <c r="Q159" s="18" t="s">
        <v>38</v>
      </c>
      <c r="R159" s="19">
        <f>+T159/100000</f>
        <v>10</v>
      </c>
      <c r="S159" s="20" t="s">
        <v>118</v>
      </c>
      <c r="T159" s="24">
        <v>1000000</v>
      </c>
      <c r="U159" s="22">
        <v>0</v>
      </c>
      <c r="V159" s="22">
        <v>150000</v>
      </c>
    </row>
    <row r="160" spans="2:22" x14ac:dyDescent="0.25">
      <c r="B160" s="18" t="s">
        <v>38</v>
      </c>
      <c r="C160" s="19">
        <f>+E160/100000</f>
        <v>10</v>
      </c>
      <c r="D160" s="20" t="s">
        <v>116</v>
      </c>
      <c r="E160" s="24">
        <v>1000000</v>
      </c>
      <c r="F160" s="22">
        <v>0</v>
      </c>
      <c r="G160" s="22">
        <v>150000</v>
      </c>
      <c r="Q160" s="18" t="s">
        <v>38</v>
      </c>
      <c r="R160" s="19">
        <f>+T160/100000</f>
        <v>10</v>
      </c>
      <c r="S160" s="20" t="s">
        <v>119</v>
      </c>
      <c r="T160" s="24">
        <v>1000000</v>
      </c>
      <c r="U160" s="22">
        <v>0</v>
      </c>
      <c r="V160" s="22">
        <v>150000</v>
      </c>
    </row>
    <row r="161" spans="2:22" x14ac:dyDescent="0.25">
      <c r="B161" s="18" t="s">
        <v>38</v>
      </c>
      <c r="C161" s="19">
        <f>+E161/100000</f>
        <v>10</v>
      </c>
      <c r="D161" s="20" t="s">
        <v>117</v>
      </c>
      <c r="E161" s="24">
        <v>1000000</v>
      </c>
      <c r="F161" s="22">
        <v>0</v>
      </c>
      <c r="G161" s="22">
        <v>150000</v>
      </c>
      <c r="Q161" s="18" t="s">
        <v>38</v>
      </c>
      <c r="R161" s="19">
        <f>+T161/100000</f>
        <v>10</v>
      </c>
      <c r="S161" s="20" t="s">
        <v>120</v>
      </c>
      <c r="T161" s="24">
        <v>1000000</v>
      </c>
      <c r="U161" s="22">
        <v>0</v>
      </c>
      <c r="V161" s="22">
        <v>150000</v>
      </c>
    </row>
    <row r="162" spans="2:22" x14ac:dyDescent="0.25">
      <c r="B162" s="18" t="s">
        <v>38</v>
      </c>
      <c r="C162" s="19">
        <f>+E162/100000</f>
        <v>10</v>
      </c>
      <c r="D162" s="20" t="s">
        <v>118</v>
      </c>
      <c r="E162" s="24">
        <v>1000000</v>
      </c>
      <c r="F162" s="22">
        <v>0</v>
      </c>
      <c r="G162" s="22">
        <v>150000</v>
      </c>
      <c r="Q162" s="18" t="s">
        <v>38</v>
      </c>
      <c r="R162" s="19">
        <f>+T162/100000</f>
        <v>10</v>
      </c>
      <c r="S162" s="20" t="s">
        <v>121</v>
      </c>
      <c r="T162" s="24">
        <v>1000000</v>
      </c>
      <c r="U162" s="22">
        <v>0</v>
      </c>
      <c r="V162" s="22">
        <v>150000</v>
      </c>
    </row>
    <row r="163" spans="2:22" x14ac:dyDescent="0.25">
      <c r="B163" s="18" t="s">
        <v>38</v>
      </c>
      <c r="C163" s="19">
        <f>+E163/100000</f>
        <v>10</v>
      </c>
      <c r="D163" s="20" t="s">
        <v>119</v>
      </c>
      <c r="E163" s="24">
        <v>1000000</v>
      </c>
      <c r="F163" s="22">
        <v>0</v>
      </c>
      <c r="G163" s="22">
        <v>150000</v>
      </c>
      <c r="Q163" s="18" t="s">
        <v>38</v>
      </c>
      <c r="R163" s="19">
        <f>+T163/100000</f>
        <v>10</v>
      </c>
      <c r="S163" s="20" t="s">
        <v>122</v>
      </c>
      <c r="T163" s="24">
        <v>1000000</v>
      </c>
      <c r="U163" s="22">
        <v>0</v>
      </c>
      <c r="V163" s="22">
        <v>150000</v>
      </c>
    </row>
    <row r="164" spans="2:22" x14ac:dyDescent="0.25">
      <c r="B164" s="18" t="s">
        <v>38</v>
      </c>
      <c r="C164" s="19">
        <f>+E164/100000</f>
        <v>10</v>
      </c>
      <c r="D164" s="20" t="s">
        <v>120</v>
      </c>
      <c r="E164" s="24">
        <v>1000000</v>
      </c>
      <c r="F164" s="22">
        <v>0</v>
      </c>
      <c r="G164" s="22">
        <v>150000</v>
      </c>
      <c r="Q164" s="18" t="s">
        <v>38</v>
      </c>
      <c r="R164" s="19">
        <f>+T164/100000</f>
        <v>10</v>
      </c>
      <c r="S164" s="20" t="s">
        <v>123</v>
      </c>
      <c r="T164" s="24">
        <v>1000000</v>
      </c>
      <c r="U164" s="22">
        <v>0</v>
      </c>
      <c r="V164" s="22">
        <v>150000</v>
      </c>
    </row>
    <row r="165" spans="2:22" x14ac:dyDescent="0.25">
      <c r="B165" s="18" t="s">
        <v>38</v>
      </c>
      <c r="C165" s="19">
        <f>+E165/100000</f>
        <v>10</v>
      </c>
      <c r="D165" s="20" t="s">
        <v>121</v>
      </c>
      <c r="E165" s="24">
        <v>1000000</v>
      </c>
      <c r="F165" s="22">
        <v>0</v>
      </c>
      <c r="G165" s="22">
        <v>150000</v>
      </c>
      <c r="Q165" s="18" t="s">
        <v>38</v>
      </c>
      <c r="R165" s="19">
        <f>+T165/100000</f>
        <v>10</v>
      </c>
      <c r="S165" s="20" t="s">
        <v>124</v>
      </c>
      <c r="T165" s="24">
        <v>1000000</v>
      </c>
      <c r="U165" s="22">
        <v>0</v>
      </c>
      <c r="V165" s="22">
        <v>150000</v>
      </c>
    </row>
    <row r="166" spans="2:22" x14ac:dyDescent="0.25">
      <c r="B166" s="18" t="s">
        <v>38</v>
      </c>
      <c r="C166" s="19">
        <f>+E166/100000</f>
        <v>10</v>
      </c>
      <c r="D166" s="20" t="s">
        <v>122</v>
      </c>
      <c r="E166" s="24">
        <v>1000000</v>
      </c>
      <c r="F166" s="22">
        <v>0</v>
      </c>
      <c r="G166" s="22">
        <v>150000</v>
      </c>
      <c r="Q166" s="18" t="s">
        <v>38</v>
      </c>
      <c r="R166" s="19">
        <f>+T166/100000</f>
        <v>10</v>
      </c>
      <c r="S166" s="20" t="s">
        <v>125</v>
      </c>
      <c r="T166" s="21">
        <v>1000000</v>
      </c>
      <c r="U166" s="22">
        <v>0</v>
      </c>
      <c r="V166" s="22">
        <v>150000</v>
      </c>
    </row>
    <row r="167" spans="2:22" x14ac:dyDescent="0.25">
      <c r="B167" s="18" t="s">
        <v>38</v>
      </c>
      <c r="C167" s="19">
        <f>+E167/100000</f>
        <v>10</v>
      </c>
      <c r="D167" s="20" t="s">
        <v>123</v>
      </c>
      <c r="E167" s="24">
        <v>1000000</v>
      </c>
      <c r="F167" s="22">
        <v>0</v>
      </c>
      <c r="G167" s="22">
        <v>150000</v>
      </c>
      <c r="Q167" s="18" t="s">
        <v>38</v>
      </c>
      <c r="R167" s="19">
        <f>+T167/100000</f>
        <v>10</v>
      </c>
      <c r="S167" s="20" t="s">
        <v>126</v>
      </c>
      <c r="T167" s="21">
        <v>1000000</v>
      </c>
      <c r="U167" s="22">
        <v>0</v>
      </c>
      <c r="V167" s="22">
        <v>150000</v>
      </c>
    </row>
    <row r="168" spans="2:22" x14ac:dyDescent="0.25">
      <c r="B168" s="18" t="s">
        <v>38</v>
      </c>
      <c r="C168" s="19">
        <f>+E168/100000</f>
        <v>10</v>
      </c>
      <c r="D168" s="20" t="s">
        <v>124</v>
      </c>
      <c r="E168" s="24">
        <v>1000000</v>
      </c>
      <c r="F168" s="22">
        <v>0</v>
      </c>
      <c r="G168" s="22">
        <v>150000</v>
      </c>
      <c r="Q168" s="18" t="s">
        <v>38</v>
      </c>
      <c r="R168" s="19">
        <f>+T168/100000</f>
        <v>10</v>
      </c>
      <c r="S168" s="20" t="s">
        <v>127</v>
      </c>
      <c r="T168" s="21">
        <v>1000000</v>
      </c>
      <c r="U168" s="22">
        <v>0</v>
      </c>
      <c r="V168" s="22">
        <v>150000</v>
      </c>
    </row>
    <row r="169" spans="2:22" x14ac:dyDescent="0.25">
      <c r="B169" s="18" t="s">
        <v>38</v>
      </c>
      <c r="C169" s="19">
        <f>+E169/100000</f>
        <v>10</v>
      </c>
      <c r="D169" s="20" t="s">
        <v>125</v>
      </c>
      <c r="E169" s="21">
        <v>1000000</v>
      </c>
      <c r="F169" s="22">
        <v>0</v>
      </c>
      <c r="G169" s="22">
        <v>150000</v>
      </c>
      <c r="Q169" s="18" t="s">
        <v>38</v>
      </c>
      <c r="R169" s="19">
        <f>+T169/100000</f>
        <v>10</v>
      </c>
      <c r="S169" s="20" t="s">
        <v>128</v>
      </c>
      <c r="T169" s="21">
        <v>1000000</v>
      </c>
      <c r="U169" s="22">
        <v>0</v>
      </c>
      <c r="V169" s="22">
        <v>150000</v>
      </c>
    </row>
    <row r="170" spans="2:22" x14ac:dyDescent="0.25">
      <c r="B170" s="18" t="s">
        <v>38</v>
      </c>
      <c r="C170" s="19">
        <f>+E170/100000</f>
        <v>10</v>
      </c>
      <c r="D170" s="20" t="s">
        <v>126</v>
      </c>
      <c r="E170" s="21">
        <v>1000000</v>
      </c>
      <c r="F170" s="22">
        <v>0</v>
      </c>
      <c r="G170" s="22">
        <v>150000</v>
      </c>
      <c r="Q170" s="18" t="s">
        <v>38</v>
      </c>
      <c r="R170" s="19">
        <f>+T170/100000</f>
        <v>10</v>
      </c>
      <c r="S170" s="20" t="s">
        <v>129</v>
      </c>
      <c r="T170" s="21">
        <v>1000000</v>
      </c>
      <c r="U170" s="22">
        <v>0</v>
      </c>
      <c r="V170" s="22">
        <v>150000</v>
      </c>
    </row>
    <row r="171" spans="2:22" x14ac:dyDescent="0.25">
      <c r="B171" s="18" t="s">
        <v>38</v>
      </c>
      <c r="C171" s="19">
        <f>+E171/100000</f>
        <v>10</v>
      </c>
      <c r="D171" s="20" t="s">
        <v>127</v>
      </c>
      <c r="E171" s="21">
        <v>1000000</v>
      </c>
      <c r="F171" s="22">
        <v>0</v>
      </c>
      <c r="G171" s="22">
        <v>150000</v>
      </c>
      <c r="Q171" s="18" t="s">
        <v>38</v>
      </c>
      <c r="R171" s="19">
        <f>+T171/100000</f>
        <v>10</v>
      </c>
      <c r="S171" s="20" t="s">
        <v>130</v>
      </c>
      <c r="T171" s="21">
        <v>1000000</v>
      </c>
      <c r="U171" s="22">
        <v>0</v>
      </c>
      <c r="V171" s="22">
        <v>150000</v>
      </c>
    </row>
    <row r="172" spans="2:22" x14ac:dyDescent="0.25">
      <c r="B172" s="18" t="s">
        <v>38</v>
      </c>
      <c r="C172" s="19">
        <f>+E172/100000</f>
        <v>10</v>
      </c>
      <c r="D172" s="20" t="s">
        <v>128</v>
      </c>
      <c r="E172" s="21">
        <v>1000000</v>
      </c>
      <c r="F172" s="22">
        <v>0</v>
      </c>
      <c r="G172" s="22">
        <v>150000</v>
      </c>
      <c r="Q172" s="18" t="s">
        <v>38</v>
      </c>
      <c r="R172" s="19">
        <f>+T172/100000</f>
        <v>10</v>
      </c>
      <c r="S172" s="20" t="s">
        <v>131</v>
      </c>
      <c r="T172" s="21">
        <v>1000000</v>
      </c>
      <c r="U172" s="22">
        <v>0</v>
      </c>
      <c r="V172" s="22">
        <v>150000</v>
      </c>
    </row>
    <row r="173" spans="2:22" x14ac:dyDescent="0.25">
      <c r="B173" s="18" t="s">
        <v>38</v>
      </c>
      <c r="C173" s="19">
        <f>+E173/100000</f>
        <v>10</v>
      </c>
      <c r="D173" s="20" t="s">
        <v>129</v>
      </c>
      <c r="E173" s="21">
        <v>1000000</v>
      </c>
      <c r="F173" s="22">
        <v>0</v>
      </c>
      <c r="G173" s="22">
        <v>150000</v>
      </c>
      <c r="Q173" s="18" t="s">
        <v>38</v>
      </c>
      <c r="R173" s="19">
        <f>+T173/100000</f>
        <v>10</v>
      </c>
      <c r="S173" s="20" t="s">
        <v>132</v>
      </c>
      <c r="T173" s="21">
        <v>1000000</v>
      </c>
      <c r="U173" s="22">
        <v>0</v>
      </c>
      <c r="V173" s="22">
        <v>150000</v>
      </c>
    </row>
    <row r="174" spans="2:22" x14ac:dyDescent="0.25">
      <c r="B174" s="18" t="s">
        <v>38</v>
      </c>
      <c r="C174" s="19">
        <f>+E174/100000</f>
        <v>10</v>
      </c>
      <c r="D174" s="20" t="s">
        <v>130</v>
      </c>
      <c r="E174" s="21">
        <v>1000000</v>
      </c>
      <c r="F174" s="22">
        <v>0</v>
      </c>
      <c r="G174" s="22">
        <v>150000</v>
      </c>
      <c r="Q174" s="18" t="s">
        <v>38</v>
      </c>
      <c r="R174" s="19">
        <f>+T174/100000</f>
        <v>10</v>
      </c>
      <c r="S174" s="20" t="s">
        <v>133</v>
      </c>
      <c r="T174" s="21">
        <v>1000000</v>
      </c>
      <c r="U174" s="22">
        <v>0</v>
      </c>
      <c r="V174" s="22">
        <v>150000</v>
      </c>
    </row>
    <row r="175" spans="2:22" x14ac:dyDescent="0.25">
      <c r="B175" s="18" t="s">
        <v>38</v>
      </c>
      <c r="C175" s="19">
        <f>+E175/100000</f>
        <v>10</v>
      </c>
      <c r="D175" s="20" t="s">
        <v>131</v>
      </c>
      <c r="E175" s="21">
        <v>1000000</v>
      </c>
      <c r="F175" s="22">
        <v>0</v>
      </c>
      <c r="G175" s="22">
        <v>150000</v>
      </c>
      <c r="Q175" s="18" t="s">
        <v>38</v>
      </c>
      <c r="R175" s="19">
        <f>+T175/100000</f>
        <v>10</v>
      </c>
      <c r="S175" s="20" t="s">
        <v>134</v>
      </c>
      <c r="T175" s="21">
        <v>1000000</v>
      </c>
      <c r="U175" s="22">
        <v>0</v>
      </c>
      <c r="V175" s="22">
        <v>150000</v>
      </c>
    </row>
    <row r="176" spans="2:22" x14ac:dyDescent="0.25">
      <c r="B176" s="18" t="s">
        <v>38</v>
      </c>
      <c r="C176" s="19">
        <f>+E176/100000</f>
        <v>10</v>
      </c>
      <c r="D176" s="20" t="s">
        <v>132</v>
      </c>
      <c r="E176" s="21">
        <v>1000000</v>
      </c>
      <c r="F176" s="22">
        <v>0</v>
      </c>
      <c r="G176" s="22">
        <v>150000</v>
      </c>
      <c r="Q176" s="18" t="s">
        <v>38</v>
      </c>
      <c r="R176" s="19">
        <f>+T176/100000</f>
        <v>10</v>
      </c>
      <c r="S176" s="20" t="s">
        <v>135</v>
      </c>
      <c r="T176" s="21">
        <v>1000000</v>
      </c>
      <c r="U176" s="22">
        <v>0</v>
      </c>
      <c r="V176" s="22">
        <v>150000</v>
      </c>
    </row>
    <row r="177" spans="2:22" x14ac:dyDescent="0.25">
      <c r="B177" s="18" t="s">
        <v>38</v>
      </c>
      <c r="C177" s="19">
        <f>+E177/100000</f>
        <v>10</v>
      </c>
      <c r="D177" s="20" t="s">
        <v>133</v>
      </c>
      <c r="E177" s="21">
        <v>1000000</v>
      </c>
      <c r="F177" s="22">
        <v>0</v>
      </c>
      <c r="G177" s="22">
        <v>150000</v>
      </c>
      <c r="Q177" s="18" t="s">
        <v>38</v>
      </c>
      <c r="R177" s="19">
        <f>+T177/100000</f>
        <v>10</v>
      </c>
      <c r="S177" s="20" t="s">
        <v>136</v>
      </c>
      <c r="T177" s="21">
        <v>1000000</v>
      </c>
      <c r="U177" s="22">
        <v>0</v>
      </c>
      <c r="V177" s="22">
        <v>150000</v>
      </c>
    </row>
    <row r="178" spans="2:22" x14ac:dyDescent="0.25">
      <c r="B178" s="18" t="s">
        <v>38</v>
      </c>
      <c r="C178" s="19">
        <f>+E178/100000</f>
        <v>10</v>
      </c>
      <c r="D178" s="20" t="s">
        <v>134</v>
      </c>
      <c r="E178" s="21">
        <v>1000000</v>
      </c>
      <c r="F178" s="22">
        <v>0</v>
      </c>
      <c r="G178" s="22">
        <v>150000</v>
      </c>
      <c r="Q178" s="18" t="s">
        <v>38</v>
      </c>
      <c r="R178" s="19">
        <f>+T178/100000</f>
        <v>10</v>
      </c>
      <c r="S178" s="20" t="s">
        <v>137</v>
      </c>
      <c r="T178" s="21">
        <v>1000000</v>
      </c>
      <c r="U178" s="22">
        <v>0</v>
      </c>
      <c r="V178" s="22">
        <v>129452.05479452055</v>
      </c>
    </row>
    <row r="179" spans="2:22" x14ac:dyDescent="0.25">
      <c r="B179" s="18" t="s">
        <v>38</v>
      </c>
      <c r="C179" s="19">
        <f>+E179/100000</f>
        <v>10</v>
      </c>
      <c r="D179" s="20" t="s">
        <v>135</v>
      </c>
      <c r="E179" s="21">
        <v>1000000</v>
      </c>
      <c r="F179" s="22">
        <v>0</v>
      </c>
      <c r="G179" s="22">
        <v>150000</v>
      </c>
      <c r="Q179" s="18" t="s">
        <v>38</v>
      </c>
      <c r="R179" s="19">
        <f>+T179/100000</f>
        <v>10</v>
      </c>
      <c r="S179" s="20" t="s">
        <v>138</v>
      </c>
      <c r="T179" s="21">
        <v>1000000</v>
      </c>
      <c r="U179" s="22">
        <v>0</v>
      </c>
      <c r="V179" s="22">
        <v>120410.95890410959</v>
      </c>
    </row>
    <row r="180" spans="2:22" ht="15.75" thickBot="1" x14ac:dyDescent="0.3">
      <c r="B180" s="18" t="s">
        <v>38</v>
      </c>
      <c r="C180" s="19">
        <f>+E180/100000</f>
        <v>10</v>
      </c>
      <c r="D180" s="20" t="s">
        <v>136</v>
      </c>
      <c r="E180" s="21">
        <v>1000000</v>
      </c>
      <c r="F180" s="22">
        <v>0</v>
      </c>
      <c r="G180" s="22">
        <v>150000</v>
      </c>
      <c r="Q180" s="26" t="s">
        <v>38</v>
      </c>
      <c r="R180" s="27">
        <f>+T180/100000</f>
        <v>10</v>
      </c>
      <c r="S180" s="28" t="s">
        <v>139</v>
      </c>
      <c r="T180" s="29">
        <v>1000000</v>
      </c>
      <c r="U180" s="30">
        <v>0</v>
      </c>
      <c r="V180" s="30">
        <v>108493.1506849315</v>
      </c>
    </row>
    <row r="181" spans="2:22" ht="15.75" thickBot="1" x14ac:dyDescent="0.3">
      <c r="B181" s="18" t="s">
        <v>38</v>
      </c>
      <c r="C181" s="19">
        <f>+E181/100000</f>
        <v>10</v>
      </c>
      <c r="D181" s="20" t="s">
        <v>137</v>
      </c>
      <c r="E181" s="21">
        <v>1000000</v>
      </c>
      <c r="F181" s="22">
        <v>0</v>
      </c>
      <c r="G181" s="22">
        <v>129452.05479452055</v>
      </c>
      <c r="Q181" s="31"/>
      <c r="R181" s="32">
        <f>SUM(R42:R180)</f>
        <v>636970</v>
      </c>
      <c r="S181" s="33"/>
      <c r="T181" s="32">
        <f>SUM(T42:T180)</f>
        <v>63697000000</v>
      </c>
      <c r="U181" s="32">
        <f>SUM(U42:U180)</f>
        <v>4236000000</v>
      </c>
      <c r="V181" s="34">
        <f>SUM(V42:V180)</f>
        <v>3946798300.2499995</v>
      </c>
    </row>
    <row r="182" spans="2:22" ht="15.75" thickTop="1" x14ac:dyDescent="0.25">
      <c r="B182" s="18" t="s">
        <v>38</v>
      </c>
      <c r="C182" s="19">
        <f>+E182/100000</f>
        <v>10</v>
      </c>
      <c r="D182" s="20" t="s">
        <v>138</v>
      </c>
      <c r="E182" s="21">
        <v>1000000</v>
      </c>
      <c r="F182" s="22">
        <v>0</v>
      </c>
      <c r="G182" s="22">
        <v>120410.95890410959</v>
      </c>
    </row>
    <row r="183" spans="2:22" ht="15.75" thickBot="1" x14ac:dyDescent="0.3">
      <c r="B183" s="26" t="s">
        <v>38</v>
      </c>
      <c r="C183" s="27">
        <f>+E183/100000</f>
        <v>10</v>
      </c>
      <c r="D183" s="28" t="s">
        <v>139</v>
      </c>
      <c r="E183" s="29">
        <v>1000000</v>
      </c>
      <c r="F183" s="30">
        <v>0</v>
      </c>
      <c r="G183" s="30">
        <v>108493.1506849315</v>
      </c>
    </row>
    <row r="184" spans="2:22" ht="15.75" thickBot="1" x14ac:dyDescent="0.3">
      <c r="B184" s="31"/>
      <c r="C184" s="32">
        <f>SUM(C45:C183)</f>
        <v>636970</v>
      </c>
      <c r="D184" s="33"/>
      <c r="E184" s="32">
        <f>SUM(E45:E183)</f>
        <v>63697000000</v>
      </c>
      <c r="F184" s="32">
        <f>SUM(F45:F183)</f>
        <v>4236000000</v>
      </c>
      <c r="G184" s="34">
        <f>SUM(G45:G183)</f>
        <v>3946798300.2499995</v>
      </c>
    </row>
    <row r="185" spans="2:22" ht="15.75" thickTop="1" x14ac:dyDescent="0.25"/>
  </sheetData>
  <mergeCells count="3">
    <mergeCell ref="B7:G7"/>
    <mergeCell ref="B10:G10"/>
    <mergeCell ref="B12:G12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ROtxxiwICG3GhRncTAFSLxZ5pEtFLYBc3A4udnOxuZw=</DigestValue>
    </Reference>
    <Reference Type="http://www.w3.org/2000/09/xmldsig#Object" URI="#idOfficeObject">
      <DigestMethod Algorithm="http://www.w3.org/2001/04/xmlenc#sha256"/>
      <DigestValue>iiMq725poeWNCY9o0DqWw1oSYQu/t+NSeL9p/v7We4Y=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o2s928dLN5nbFpxmpj8pPPoNx/YrCNaZGPjfxY+fG88=</DigestValue>
    </Reference>
  </SignedInfo>
  <SignatureValue>HmeIjcqnE7Jq9lS/Z5U3kgWMlzBzLxvXqgCzA8q4JWTdDD+/+d1JRN20IZgZb00IlICNKxafevbe
S/uucJY/+xKOn4EWKHGo3wYFtID9+uxyFky/aBIRcwCWjw6FU16nJLKJqj2bnTSCL+dFTaFAeaMt
A3jVAbF9MRSc9CpSXGzGzXxx6uqiw/8HlYVievO7FfTMP6GV4mkz7Eb6ef4+8qu1EF+e9egLUBpG
Z0VCgGdQ8CFzy3VuKyNPJNrRLpEZ/0LDYTZB8gYM2nao/Asu2NFXGcQP/ooVOV4UHRIZFqGwpH0a
/fU8fr1s+RxAs4ctYsamVRNzUTF8AxywBci6mg==</SignatureValue>
  <KeyInfo>
    <X509Data>
      <X509Certificate>MIIIgDCCBmigAwIBAgIILuB7d5E7v5EwDQYJKoZIhvcNAQELBQAwWjEaMBgGA1UEAwwRQ0EtRE9DVU1FTlRBIFMuQS4xFjAUBgNVBAUTDVJVQzgwMDUwMTcyLTExFzAVBgNVBAoMDkRPQ1VNRU5UQSBTLkEuMQswCQYDVQQGEwJQWTAeFw0yNDA0MjkxNDQwMDBaFw0yNjA0MjkxNDQwMDBaMIG7MSQwIgYDVQQDDBtKVUFOIE1BWCBSRUpBTEFHQSBRVUnDkU9ORVMxEjAQBgNVBAUTCUNJMTA0NjE0MDERMA8GA1UEKgwISlVBTiBNQVgxGzAZBgNVBAQMElJFSkFMQUdBIFFVScORT05FUzELMAkGA1UECwwCRjIxNTAzBgNVBAoMLENFUlRJRklDQURPIENVQUxJRklDQURPIERFIEZJUk1BIEVMRUNUUk9OSUNBMQswCQYDVQQGEwJQWTCCASIwDQYJKoZIhvcNAQEBBQADggEPADCCAQoCggEBAOIF8ss9PI68r1O0o0d59L9ficZaGvvgTKc+vJ5Hxt7u/GtE2+Dd50J8Iz3FPj/Wt1aoAYMPs5adgbWxDMEOVVjL7R7Ihyv20FNcJ5WiI7+1RKKSLLqQLm8RLchZRBm2l2YtaOfrI2ytrhAa7VJj0YD83Nmn5khGWuptSxmMN2yoxnmvgUAUdZaG61WoNLytXnSVx8tq4z7DmgZivrmRcXikQGWSavE5ZG1Giu5hcoO/CJn0kvtfQfMo+0+y+X1lQYxDVQCEoxxBOpMP5J0ajGz7Zu58zhRJkq2rA9gPhi0GDMKkKYuHV+opOSMrxWBs6d9wjXYtRTovaz4Rjw7GSz8CAwEAAaOCA+YwggPiMAwGA1UdEwEB/wQCMAAwHwYDVR0jBBgwFoAUoT2FK83YLJYfOQIMn1M7WNiVC3swgZQGCCsGAQUFBwEBBIGHMIGEMFUGCCsGAQUFBzAChklodHRwczovL3d3dy5kaWdpdG8uY29tLnB5L3VwbG9hZHMvY2VydGlmaWNhZG8tZG9jdW1lbnRhLXNhLTE1MzUxMTc3NzEuY3J0MCsGCCsGAQUFBzABhh9odHRwczovL3d3dy5kaWdpdG8uY29tLnB5L29jc3AvMEkGA1UdEQRCMECBEnJlamFsYWd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qFAQ3AaHdqRYIJT0j/Q4XZT/rfMA4GA1UdDwEB/wQEAwIF4DANBgkqhkiG9w0BAQsFAAOCAgEAMzFgk3u0NQwrEgudEjJen7I/x9ioQEC6Y7/hfafGP3vov+hQWP8hqnSx7JVEXQ8H5dgH9JxmMTyd4UEZ4YsXwopFLOY6biXEskzvP0JNcLa84Jc/tn/qwgRnT0eatDu04TEFtAjLMT3OB2jDm5ywsLFnQIs6QnRlqjrrTYnsNwJd15cKhFHc+2szC0IQnP1Maczj+3dpyX5mYrA6LqE0m0AhG9a5W5CAAxlYOH5VrAWeQC8HBFxMiPxjkuT31P/QrVc1yobos1fqwraD9oPLX6NrXPxC1Ob3Id1FWdrTn4VACF9ayxZGLeBlzj1F1LgjAF2Y3DFh0dT8s8nMMQoN5/Zi1MGvWDk2KIJLwwsVtcVnr7ZKuT//xI/kxLBd6LPhJODl6XKoCP4kfKysRxhIt2vq2WJrLT2UKCJ4AiPHLMZAgGVHaTgiu5DPgC94ha/ncOdZibgXulUUp9UrSMFilHIgt60TY8jRL+tPQaL6qrd6l+BXsaw/13ZzksZcXajjwXXUUkn1F/ZqNaePVFCgUkf98PkZGvVkRNXUYMIxN2e63Wdjx/X0Wt2zTZ1Yd1bD4+2Cm86wmX/mn6v1sRreWbW6MViWr05qKV+FOkdGGMxCQZQaVsc+Buu+hAGj/UMvdpq3ex4dajWEOBhUwdXI8VG7ngKG35ZTOIe7HPVqgT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OtEuRRQYVB5z+wmZgIb58ws9DTSWQXl5P46QLLKb39s=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1kSZ723swZbUisAkFK3BBGLe8yxSqcdztJ0p2ajNZgs=</DigestValue>
      </Reference>
      <Reference URI="/xl/media/image1.jpeg?ContentType=image/jpeg">
        <DigestMethod Algorithm="http://www.w3.org/2001/04/xmlenc#sha256"/>
        <DigestValue>0WukipI5cAEg8YjfADVFJsM2KMDFhx5QsxsMKOzTzdw=</DigestValue>
      </Reference>
      <Reference URI="/xl/sharedStrings.xml?ContentType=application/vnd.openxmlformats-officedocument.spreadsheetml.sharedStrings+xml">
        <DigestMethod Algorithm="http://www.w3.org/2001/04/xmlenc#sha256"/>
        <DigestValue>WEZ+HXu8SR1oo39yPSzA1o97Du8ZpXxfrLHa7Xy7Pio=</DigestValue>
      </Reference>
      <Reference URI="/xl/styles.xml?ContentType=application/vnd.openxmlformats-officedocument.spreadsheetml.styles+xml">
        <DigestMethod Algorithm="http://www.w3.org/2001/04/xmlenc#sha256"/>
        <DigestValue>MmMxcKcSwo9GlAhyB8kxFqp19jP7V1Hv4X9Ec8C6Eew=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xpAJhhdmpqUwGnUiDTsXs0ED6g08T6kK/Z3tHU+j2hU=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4jnYHeU33N62Xf5bJyUyrZhq2oSZir0o2DI53UXudg4=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2026-04-21T20:35:25Z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16.0.14334/22</OfficeVersion>
          <ApplicationVersion>16.0.14334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2026-04-21T20:35:25Z</xd:SigningTime>
          <xd:SigningCertificate>
            <xd:Cert>
              <xd:CertDigest>
                <DigestMethod Algorithm="http://www.w3.org/2001/04/xmlenc#sha256"/>
                <DigestValue>Jb7SgkLSTs0j0WMlkuRKcy/cSRPPegC34TBrQ59ycrs=</DigestValue>
              </xd:CertDigest>
              <xd:IssuerSerial>
                <X509IssuerName>C=PY, O=DOCUMENTA S.A., SERIALNUMBER=RUC80050172-1, CN=CA-DOCUMENTA S.A.</X509IssuerName>
                <X509SerialNumber>3377835473995808657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dcterms:created xsi:type="dcterms:W3CDTF">2026-04-21T20:33:13Z</dcterms:created>
  <dcterms:modified xsi:type="dcterms:W3CDTF">2026-04-21T20:35:15Z</dcterms:modified>
</cp:coreProperties>
</file>