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TP Py\CNV\2025\2 do TRIMESTRE 2025_CIERRE\Informes 30062025\"/>
    </mc:Choice>
  </mc:AlternateContent>
  <bookViews>
    <workbookView xWindow="0" yWindow="0" windowWidth="20490" windowHeight="7620"/>
  </bookViews>
  <sheets>
    <sheet name="Informe de Deudas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E17" i="1"/>
  <c r="H17" i="1" s="1"/>
  <c r="D17" i="1"/>
  <c r="B17" i="1"/>
  <c r="A17" i="1"/>
  <c r="F16" i="1"/>
  <c r="E16" i="1"/>
  <c r="H16" i="1" s="1"/>
  <c r="D16" i="1"/>
  <c r="B16" i="1"/>
  <c r="A16" i="1"/>
  <c r="F15" i="1"/>
  <c r="E15" i="1"/>
  <c r="H15" i="1" s="1"/>
  <c r="D15" i="1"/>
  <c r="B15" i="1"/>
  <c r="A15" i="1"/>
  <c r="F14" i="1"/>
  <c r="D14" i="1"/>
  <c r="B14" i="1"/>
  <c r="A14" i="1"/>
  <c r="F13" i="1"/>
  <c r="D13" i="1"/>
  <c r="B13" i="1"/>
  <c r="A13" i="1"/>
  <c r="F12" i="1"/>
  <c r="D12" i="1"/>
  <c r="B12" i="1"/>
  <c r="A12" i="1"/>
  <c r="F11" i="1"/>
  <c r="D11" i="1"/>
  <c r="B11" i="1"/>
  <c r="A11" i="1"/>
  <c r="F10" i="1"/>
  <c r="D10" i="1"/>
  <c r="B10" i="1"/>
  <c r="A10" i="1"/>
  <c r="F9" i="1"/>
  <c r="D9" i="1"/>
  <c r="B9" i="1"/>
  <c r="A9" i="1"/>
  <c r="F8" i="1"/>
  <c r="D8" i="1"/>
  <c r="B8" i="1"/>
  <c r="A8" i="1"/>
  <c r="F7" i="1"/>
  <c r="D7" i="1"/>
  <c r="B7" i="1"/>
  <c r="A7" i="1"/>
  <c r="F6" i="1"/>
  <c r="D6" i="1"/>
  <c r="A6" i="1"/>
  <c r="B6" i="1"/>
  <c r="E7" i="1" l="1"/>
  <c r="H7" i="1" l="1"/>
  <c r="I7" i="1"/>
  <c r="E10" i="1" l="1"/>
  <c r="H10" i="1" s="1"/>
  <c r="E6" i="1"/>
  <c r="E11" i="1"/>
  <c r="H11" i="1" s="1"/>
  <c r="E9" i="1"/>
  <c r="H9" i="1" s="1"/>
  <c r="E12" i="1"/>
  <c r="H12" i="1" s="1"/>
  <c r="E13" i="1"/>
  <c r="H13" i="1" s="1"/>
  <c r="E14" i="1"/>
  <c r="H14" i="1" s="1"/>
  <c r="E8" i="1"/>
  <c r="H6" i="1" l="1"/>
  <c r="I6" i="1"/>
  <c r="H8" i="1"/>
  <c r="I8" i="1"/>
</calcChain>
</file>

<file path=xl/sharedStrings.xml><?xml version="1.0" encoding="utf-8"?>
<sst xmlns="http://schemas.openxmlformats.org/spreadsheetml/2006/main" count="177" uniqueCount="51">
  <si>
    <t>INFORME REQUERIDO POR LA RESOLUCIÓN CNV CG N° 35/23</t>
  </si>
  <si>
    <t>Préstamos de Entidades Locales</t>
  </si>
  <si>
    <t>Vencimiento</t>
  </si>
  <si>
    <t>DEUDAS FINANCIERAS</t>
  </si>
  <si>
    <t>Plazo</t>
  </si>
  <si>
    <t>Moneda</t>
  </si>
  <si>
    <t>Tipo de Garantía</t>
  </si>
  <si>
    <t>Estado</t>
  </si>
  <si>
    <t>Corriente/No Corriente</t>
  </si>
  <si>
    <t>DEUDAS BURSÁTILES</t>
  </si>
  <si>
    <t>Nro</t>
  </si>
  <si>
    <t>Institución</t>
  </si>
  <si>
    <t>TIPO</t>
  </si>
  <si>
    <t>Fecha de Contratación</t>
  </si>
  <si>
    <t>Fecha de vencimiento</t>
  </si>
  <si>
    <t>Garantía</t>
  </si>
  <si>
    <t>Periodicidad</t>
  </si>
  <si>
    <t>A sola Firma</t>
  </si>
  <si>
    <t>Al dia sin atrasos</t>
  </si>
  <si>
    <t>BONOS EMITIDOS Programa Emision USD1 - Serie 1</t>
  </si>
  <si>
    <t>BONOS EMITIDOS Programa Emision USD1 - Serie 3</t>
  </si>
  <si>
    <t>BONOS EMITIDOS Programa Emision USD1 - Serie 4</t>
  </si>
  <si>
    <t>Corriente</t>
  </si>
  <si>
    <t>No Corriente</t>
  </si>
  <si>
    <t>730 Días</t>
  </si>
  <si>
    <t>30 días</t>
  </si>
  <si>
    <t>365 días</t>
  </si>
  <si>
    <t>Trimestral</t>
  </si>
  <si>
    <t>Estimado en USD (millones)</t>
  </si>
  <si>
    <t>Capital (Miles de Gs )</t>
  </si>
  <si>
    <t>Importe de capital USD</t>
  </si>
  <si>
    <t xml:space="preserve">Intereses en USD </t>
  </si>
  <si>
    <t>Intereses (Miles de Gs)</t>
  </si>
  <si>
    <t>Importe (Miles de Gs)</t>
  </si>
  <si>
    <t>BONOS EMITIDOS Programa Emision USD2 - Serie 1</t>
  </si>
  <si>
    <t>BONOS EMITIDOS Programa Emision USD2 - Serie 2</t>
  </si>
  <si>
    <t>BONOS EMITIDOS Programa Emision USD2 - Serie 3</t>
  </si>
  <si>
    <t>BONOS EMITIDOS Programa Emision USD2 - Serie 4</t>
  </si>
  <si>
    <t>Con Codeudoria</t>
  </si>
  <si>
    <t>Mensual</t>
  </si>
  <si>
    <t>90 días</t>
  </si>
  <si>
    <t>BONOS EMITIDOS Programa Emision USD2 - Serie 5</t>
  </si>
  <si>
    <t>BONOS EMITIDOS Programa Emision USD2 - Serie 6</t>
  </si>
  <si>
    <t>BONOS EMITIDOS Programa Emision USD2 - Serie 7</t>
  </si>
  <si>
    <t>BONOS EMITIDOS Programa Emision USD2 - Serie 8</t>
  </si>
  <si>
    <t>1800 días</t>
  </si>
  <si>
    <t>BONOS EMITIDOS Programa Emision USD3 - Serie 1</t>
  </si>
  <si>
    <t>BONOS EMITIDOS Programa Emision USD3 - Serie 2</t>
  </si>
  <si>
    <t>Al 30062025</t>
  </si>
  <si>
    <t>BONOS EMITIDOS Programa Emision USD3 - Serie 3</t>
  </si>
  <si>
    <t>BONOS EMITIDOS Programa Emision USD3 - Serie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</si>
</sst>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/>
    <xf numFmtId="3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3" fillId="0" borderId="1" xfId="0" applyNumberFormat="1" applyFont="1" applyBorder="1"/>
    <xf numFmtId="41" fontId="3" fillId="0" borderId="1" xfId="1" applyFont="1" applyBorder="1"/>
    <xf numFmtId="41" fontId="3" fillId="0" borderId="0" xfId="0" applyNumberFormat="1" applyFont="1"/>
    <xf numFmtId="0" fontId="3" fillId="0" borderId="2" xfId="0" applyFont="1" applyBorder="1"/>
    <xf numFmtId="0" fontId="3" fillId="0" borderId="0" xfId="0" applyFont="1" applyBorder="1"/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3" fontId="3" fillId="0" borderId="0" xfId="0" applyNumberFormat="1" applyFont="1"/>
    <xf numFmtId="164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0" fontId="3" fillId="0" borderId="3" xfId="0" applyFont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5/2%20do%20TRIMESTRE%202025_CIERRE/EEFF_SIV_PTP%20PARAGUAY%20SAE_062025_Base%20Impres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nformación General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  <sheetName val="Balances"/>
      <sheetName val="Cuentas Con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A12" t="str">
            <v>Banco Continental SAECA</v>
          </cell>
          <cell r="B12">
            <v>45900</v>
          </cell>
          <cell r="D12" t="str">
            <v>Guaraní</v>
          </cell>
          <cell r="E12">
            <v>136633.80080500001</v>
          </cell>
          <cell r="F12" t="str">
            <v>A sola Firma</v>
          </cell>
        </row>
        <row r="13">
          <cell r="A13" t="str">
            <v>Bancop SAECA</v>
          </cell>
          <cell r="B13">
            <v>45900</v>
          </cell>
          <cell r="D13" t="str">
            <v>Guaraní</v>
          </cell>
          <cell r="E13">
            <v>5330.1149999999998</v>
          </cell>
          <cell r="F13" t="str">
            <v>A sola Firma</v>
          </cell>
        </row>
        <row r="14">
          <cell r="A14" t="str">
            <v>GNB Banco</v>
          </cell>
          <cell r="B14">
            <v>45900</v>
          </cell>
          <cell r="D14" t="str">
            <v>Guaraní</v>
          </cell>
          <cell r="E14">
            <v>6909.4979999999996</v>
          </cell>
          <cell r="F14" t="str">
            <v>A sola Firma</v>
          </cell>
        </row>
        <row r="21">
          <cell r="A21" t="str">
            <v>Banco Sudameris SAECA</v>
          </cell>
          <cell r="B21">
            <v>45802</v>
          </cell>
          <cell r="D21" t="str">
            <v>Dólar estadounidense</v>
          </cell>
          <cell r="E21">
            <v>18203119.212535001</v>
          </cell>
          <cell r="F21" t="str">
            <v>Hipotecaria</v>
          </cell>
        </row>
        <row r="22">
          <cell r="A22" t="str">
            <v>Banco GNB Paraguay SA</v>
          </cell>
          <cell r="B22">
            <v>46061</v>
          </cell>
          <cell r="D22" t="str">
            <v>Dólar estadounidense</v>
          </cell>
          <cell r="E22">
            <v>2309220.6875549997</v>
          </cell>
          <cell r="F22" t="str">
            <v>A sola Firma</v>
          </cell>
        </row>
        <row r="23">
          <cell r="A23" t="str">
            <v>Bancop S.A.</v>
          </cell>
          <cell r="B23">
            <v>46017</v>
          </cell>
          <cell r="D23" t="str">
            <v>Dólar estadounidense</v>
          </cell>
          <cell r="E23">
            <v>179411.00268500001</v>
          </cell>
          <cell r="F23" t="str">
            <v xml:space="preserve">Cancelado </v>
          </cell>
        </row>
        <row r="24">
          <cell r="A24" t="str">
            <v>Banco Continental SAECA</v>
          </cell>
          <cell r="B24">
            <v>46178</v>
          </cell>
          <cell r="D24" t="str">
            <v>Dólar estadounidense</v>
          </cell>
          <cell r="E24">
            <v>450975.59820499999</v>
          </cell>
          <cell r="F24" t="str">
            <v>A sola Firma</v>
          </cell>
        </row>
        <row r="25">
          <cell r="A25" t="str">
            <v>Solar Banco</v>
          </cell>
          <cell r="B25">
            <v>46119</v>
          </cell>
          <cell r="D25" t="str">
            <v>Dólar estadounidense</v>
          </cell>
          <cell r="E25">
            <v>1357787.531924</v>
          </cell>
          <cell r="F25" t="str">
            <v>A sola Firma</v>
          </cell>
        </row>
        <row r="26">
          <cell r="A26" t="str">
            <v>Banco Rio SAECA</v>
          </cell>
          <cell r="B26">
            <v>46035</v>
          </cell>
          <cell r="D26" t="str">
            <v>Dólar estadounidense</v>
          </cell>
          <cell r="E26">
            <v>649893.80516799993</v>
          </cell>
          <cell r="F26" t="str">
            <v>A sola Firma</v>
          </cell>
        </row>
        <row r="40">
          <cell r="A40" t="str">
            <v>Banco Sudameris SAECA</v>
          </cell>
          <cell r="B40">
            <v>47284</v>
          </cell>
          <cell r="D40" t="str">
            <v>Dólar estadounidense</v>
          </cell>
          <cell r="E40">
            <v>38924370.726000004</v>
          </cell>
          <cell r="F40" t="str">
            <v>Hipotecaria</v>
          </cell>
        </row>
        <row r="41">
          <cell r="A41" t="str">
            <v>Banco GNB Paraguay SA</v>
          </cell>
          <cell r="B41">
            <v>46061</v>
          </cell>
          <cell r="D41" t="str">
            <v>Dólar estadounidense</v>
          </cell>
          <cell r="E41">
            <v>518869.929</v>
          </cell>
          <cell r="F41" t="str">
            <v>A sola Firma</v>
          </cell>
        </row>
        <row r="44">
          <cell r="A44" t="str">
            <v>Banco Rio SAECA</v>
          </cell>
          <cell r="B44">
            <v>46035</v>
          </cell>
          <cell r="D44" t="str">
            <v>Dólar estadounidense</v>
          </cell>
          <cell r="E44">
            <v>79327.423999999999</v>
          </cell>
          <cell r="F44" t="str">
            <v>A sola Firma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showGridLines="0" tabSelected="1" topLeftCell="A40" workbookViewId="0">
      <selection activeCell="A55" sqref="A55"/>
    </sheetView>
  </sheetViews>
  <sheetFormatPr baseColWidth="10" defaultRowHeight="12.75" x14ac:dyDescent="0.2"/>
  <cols>
    <col min="1" max="1" width="38.140625" style="2" customWidth="1"/>
    <col min="2" max="2" width="46.140625" style="2" customWidth="1"/>
    <col min="3" max="3" width="12.140625" style="2" customWidth="1"/>
    <col min="4" max="4" width="20.7109375" style="2" customWidth="1"/>
    <col min="5" max="5" width="26.85546875" style="2" bestFit="1" customWidth="1"/>
    <col min="6" max="6" width="27.28515625" style="2" customWidth="1"/>
    <col min="7" max="7" width="20.5703125" style="2" customWidth="1"/>
    <col min="8" max="8" width="25.85546875" style="2" customWidth="1"/>
    <col min="9" max="9" width="25.42578125" style="2" bestFit="1" customWidth="1"/>
    <col min="10" max="10" width="28" style="2" customWidth="1"/>
    <col min="11" max="11" width="22" style="2" bestFit="1" customWidth="1"/>
    <col min="12" max="16384" width="11.42578125" style="2"/>
  </cols>
  <sheetData>
    <row r="1" spans="1:12" x14ac:dyDescent="0.2">
      <c r="A1" s="1" t="s">
        <v>0</v>
      </c>
    </row>
    <row r="2" spans="1:12" x14ac:dyDescent="0.2">
      <c r="A2" s="1" t="s">
        <v>48</v>
      </c>
    </row>
    <row r="3" spans="1:12" x14ac:dyDescent="0.2">
      <c r="A3" s="1"/>
    </row>
    <row r="4" spans="1:12" x14ac:dyDescent="0.2">
      <c r="A4" s="3" t="s">
        <v>3</v>
      </c>
    </row>
    <row r="5" spans="1:12" x14ac:dyDescent="0.2">
      <c r="A5" s="4" t="s">
        <v>1</v>
      </c>
      <c r="B5" s="4" t="s">
        <v>2</v>
      </c>
      <c r="C5" s="4" t="s">
        <v>4</v>
      </c>
      <c r="D5" s="4" t="s">
        <v>5</v>
      </c>
      <c r="E5" s="4" t="s">
        <v>33</v>
      </c>
      <c r="F5" s="4" t="s">
        <v>6</v>
      </c>
      <c r="G5" s="4" t="s">
        <v>7</v>
      </c>
      <c r="H5" s="4" t="s">
        <v>28</v>
      </c>
      <c r="I5" s="4" t="s">
        <v>29</v>
      </c>
      <c r="J5" s="4" t="s">
        <v>32</v>
      </c>
      <c r="K5" s="4" t="s">
        <v>8</v>
      </c>
    </row>
    <row r="6" spans="1:12" x14ac:dyDescent="0.2">
      <c r="A6" s="5" t="str">
        <f>+'[1]Nota 14'!$A$12</f>
        <v>Banco Continental SAECA</v>
      </c>
      <c r="B6" s="6">
        <f>+'[1]Nota 14'!$B$12</f>
        <v>45900</v>
      </c>
      <c r="C6" s="10" t="s">
        <v>40</v>
      </c>
      <c r="D6" s="5" t="str">
        <f>+'[1]Nota 14'!D12</f>
        <v>Guaraní</v>
      </c>
      <c r="E6" s="7">
        <f>+'[1]Nota 14'!E12</f>
        <v>136633.80080500001</v>
      </c>
      <c r="F6" s="5" t="str">
        <f>+'[1]Nota 14'!F12</f>
        <v>A sola Firma</v>
      </c>
      <c r="G6" s="5" t="s">
        <v>18</v>
      </c>
      <c r="H6" s="8">
        <f t="shared" ref="H6:H17" si="0">(E6/7807.41)/1000</f>
        <v>1.7500528447334008E-2</v>
      </c>
      <c r="I6" s="7">
        <f>+E6</f>
        <v>136633.80080500001</v>
      </c>
      <c r="J6" s="7">
        <v>0</v>
      </c>
      <c r="K6" s="9" t="s">
        <v>22</v>
      </c>
      <c r="L6" s="19"/>
    </row>
    <row r="7" spans="1:12" x14ac:dyDescent="0.2">
      <c r="A7" s="5" t="str">
        <f>+'[1]Nota 14'!$A$13</f>
        <v>Bancop SAECA</v>
      </c>
      <c r="B7" s="6">
        <f>+'[1]Nota 14'!B13</f>
        <v>45900</v>
      </c>
      <c r="C7" s="10" t="s">
        <v>25</v>
      </c>
      <c r="D7" s="5" t="str">
        <f>+'[1]Nota 14'!D13</f>
        <v>Guaraní</v>
      </c>
      <c r="E7" s="7">
        <f>+'[1]Nota 14'!E13</f>
        <v>5330.1149999999998</v>
      </c>
      <c r="F7" s="5" t="str">
        <f>+'[1]Nota 14'!F13</f>
        <v>A sola Firma</v>
      </c>
      <c r="G7" s="5" t="s">
        <v>18</v>
      </c>
      <c r="H7" s="8">
        <f t="shared" si="0"/>
        <v>6.8269951238630986E-4</v>
      </c>
      <c r="I7" s="7">
        <f t="shared" ref="I7:I8" si="1">+E7</f>
        <v>5330.1149999999998</v>
      </c>
      <c r="J7" s="7">
        <v>0</v>
      </c>
      <c r="K7" s="9" t="s">
        <v>22</v>
      </c>
      <c r="L7" s="19"/>
    </row>
    <row r="8" spans="1:12" x14ac:dyDescent="0.2">
      <c r="A8" s="5" t="str">
        <f>+'[1]Nota 14'!$A$14</f>
        <v>GNB Banco</v>
      </c>
      <c r="B8" s="6">
        <f>+'[1]Nota 14'!B14</f>
        <v>45900</v>
      </c>
      <c r="C8" s="10" t="s">
        <v>25</v>
      </c>
      <c r="D8" s="5" t="str">
        <f>+'[1]Nota 14'!D14</f>
        <v>Guaraní</v>
      </c>
      <c r="E8" s="7">
        <f>+'[1]Nota 14'!E14</f>
        <v>6909.4979999999996</v>
      </c>
      <c r="F8" s="5" t="str">
        <f>+'[1]Nota 14'!F14</f>
        <v>A sola Firma</v>
      </c>
      <c r="G8" s="5" t="s">
        <v>18</v>
      </c>
      <c r="H8" s="8">
        <f t="shared" si="0"/>
        <v>8.8499233420558153E-4</v>
      </c>
      <c r="I8" s="7">
        <f t="shared" si="1"/>
        <v>6909.4979999999996</v>
      </c>
      <c r="J8" s="7">
        <v>0</v>
      </c>
      <c r="K8" s="9" t="s">
        <v>22</v>
      </c>
      <c r="L8" s="19"/>
    </row>
    <row r="9" spans="1:12" x14ac:dyDescent="0.2">
      <c r="A9" s="5" t="str">
        <f>+'[1]Nota 14'!A21</f>
        <v>Banco Sudameris SAECA</v>
      </c>
      <c r="B9" s="6">
        <f>+'[1]Nota 14'!B21</f>
        <v>45802</v>
      </c>
      <c r="C9" s="10" t="s">
        <v>45</v>
      </c>
      <c r="D9" s="5" t="str">
        <f>+'[1]Nota 14'!D21</f>
        <v>Dólar estadounidense</v>
      </c>
      <c r="E9" s="7">
        <f>+'[1]Nota 14'!E21</f>
        <v>18203119.212535001</v>
      </c>
      <c r="F9" s="5" t="str">
        <f>+'[1]Nota 14'!F21</f>
        <v>Hipotecaria</v>
      </c>
      <c r="G9" s="5" t="s">
        <v>18</v>
      </c>
      <c r="H9" s="8">
        <f t="shared" si="0"/>
        <v>2.3315182900007816</v>
      </c>
      <c r="I9" s="7">
        <v>14389678.412</v>
      </c>
      <c r="J9" s="7">
        <v>3813440.8</v>
      </c>
      <c r="K9" s="9" t="s">
        <v>22</v>
      </c>
      <c r="L9" s="19"/>
    </row>
    <row r="10" spans="1:12" x14ac:dyDescent="0.2">
      <c r="A10" s="5" t="str">
        <f>+'[1]Nota 14'!A22</f>
        <v>Banco GNB Paraguay SA</v>
      </c>
      <c r="B10" s="6">
        <f>+'[1]Nota 14'!B22</f>
        <v>46061</v>
      </c>
      <c r="C10" s="10" t="s">
        <v>26</v>
      </c>
      <c r="D10" s="5" t="str">
        <f>+'[1]Nota 14'!D22</f>
        <v>Dólar estadounidense</v>
      </c>
      <c r="E10" s="7">
        <f>+'[1]Nota 14'!E22</f>
        <v>2309220.6875549997</v>
      </c>
      <c r="F10" s="5" t="str">
        <f>+'[1]Nota 14'!F22</f>
        <v>A sola Firma</v>
      </c>
      <c r="G10" s="5" t="s">
        <v>18</v>
      </c>
      <c r="H10" s="8">
        <f t="shared" si="0"/>
        <v>0.29577294999942361</v>
      </c>
      <c r="I10" s="7">
        <v>2181527.9210000001</v>
      </c>
      <c r="J10" s="7">
        <v>127692.76700000001</v>
      </c>
      <c r="K10" s="9" t="s">
        <v>22</v>
      </c>
      <c r="L10" s="19"/>
    </row>
    <row r="11" spans="1:12" x14ac:dyDescent="0.2">
      <c r="A11" s="5" t="str">
        <f>+'[1]Nota 14'!A23</f>
        <v>Bancop S.A.</v>
      </c>
      <c r="B11" s="6">
        <f>+'[1]Nota 14'!B23</f>
        <v>46017</v>
      </c>
      <c r="C11" s="10" t="s">
        <v>26</v>
      </c>
      <c r="D11" s="5" t="str">
        <f>+'[1]Nota 14'!D23</f>
        <v>Dólar estadounidense</v>
      </c>
      <c r="E11" s="7">
        <f>+'[1]Nota 14'!E23</f>
        <v>179411.00268500001</v>
      </c>
      <c r="F11" s="5" t="str">
        <f>+'[1]Nota 14'!F23</f>
        <v xml:space="preserve">Cancelado </v>
      </c>
      <c r="G11" s="5" t="s">
        <v>18</v>
      </c>
      <c r="H11" s="8">
        <f t="shared" si="0"/>
        <v>2.297957999964137E-2</v>
      </c>
      <c r="I11" s="7">
        <v>175666.56899999999</v>
      </c>
      <c r="J11" s="7">
        <v>3744.4340000000002</v>
      </c>
      <c r="K11" s="9" t="s">
        <v>22</v>
      </c>
      <c r="L11" s="19"/>
    </row>
    <row r="12" spans="1:12" x14ac:dyDescent="0.2">
      <c r="A12" s="5" t="str">
        <f>+'[1]Nota 14'!A24</f>
        <v>Banco Continental SAECA</v>
      </c>
      <c r="B12" s="6">
        <f>+'[1]Nota 14'!B24</f>
        <v>46178</v>
      </c>
      <c r="C12" s="10" t="s">
        <v>24</v>
      </c>
      <c r="D12" s="5" t="str">
        <f>+'[1]Nota 14'!D24</f>
        <v>Dólar estadounidense</v>
      </c>
      <c r="E12" s="7">
        <f>+'[1]Nota 14'!E24</f>
        <v>450975.59820499999</v>
      </c>
      <c r="F12" s="5" t="str">
        <f>+'[1]Nota 14'!F24</f>
        <v>A sola Firma</v>
      </c>
      <c r="G12" s="5" t="s">
        <v>18</v>
      </c>
      <c r="H12" s="8">
        <f t="shared" si="0"/>
        <v>5.776251000075569E-2</v>
      </c>
      <c r="I12" s="7">
        <v>429707.66700000002</v>
      </c>
      <c r="J12" s="7">
        <v>21267.931</v>
      </c>
      <c r="K12" s="9" t="s">
        <v>22</v>
      </c>
      <c r="L12" s="19"/>
    </row>
    <row r="13" spans="1:12" x14ac:dyDescent="0.2">
      <c r="A13" s="5" t="str">
        <f>+'[1]Nota 14'!A25</f>
        <v>Solar Banco</v>
      </c>
      <c r="B13" s="6">
        <f>+'[1]Nota 14'!B25</f>
        <v>46119</v>
      </c>
      <c r="C13" s="10" t="s">
        <v>26</v>
      </c>
      <c r="D13" s="5" t="str">
        <f>+'[1]Nota 14'!D25</f>
        <v>Dólar estadounidense</v>
      </c>
      <c r="E13" s="7">
        <f>+'[1]Nota 14'!E25</f>
        <v>1357787.531924</v>
      </c>
      <c r="F13" s="5" t="str">
        <f>+'[1]Nota 14'!F25</f>
        <v>A sola Firma</v>
      </c>
      <c r="G13" s="5" t="s">
        <v>18</v>
      </c>
      <c r="H13" s="8">
        <f t="shared" si="0"/>
        <v>0.17391011000113993</v>
      </c>
      <c r="I13" s="7">
        <v>1305842.101</v>
      </c>
      <c r="J13" s="7">
        <v>51945.430999999997</v>
      </c>
      <c r="K13" s="9" t="s">
        <v>22</v>
      </c>
      <c r="L13" s="19"/>
    </row>
    <row r="14" spans="1:12" x14ac:dyDescent="0.2">
      <c r="A14" s="5" t="str">
        <f>+'[1]Nota 14'!A26</f>
        <v>Banco Rio SAECA</v>
      </c>
      <c r="B14" s="6">
        <f>+'[1]Nota 14'!B26</f>
        <v>46035</v>
      </c>
      <c r="C14" s="10" t="s">
        <v>24</v>
      </c>
      <c r="D14" s="5" t="str">
        <f>+'[1]Nota 14'!D26</f>
        <v>Dólar estadounidense</v>
      </c>
      <c r="E14" s="7">
        <f>+'[1]Nota 14'!E26</f>
        <v>649893.80516799993</v>
      </c>
      <c r="F14" s="5" t="str">
        <f>+'[1]Nota 14'!F26</f>
        <v>A sola Firma</v>
      </c>
      <c r="G14" s="5" t="s">
        <v>18</v>
      </c>
      <c r="H14" s="8">
        <f t="shared" si="0"/>
        <v>8.3240640003278923E-2</v>
      </c>
      <c r="I14" s="7">
        <v>620290.91700000002</v>
      </c>
      <c r="J14" s="7">
        <v>29602.887999999999</v>
      </c>
      <c r="K14" s="9" t="s">
        <v>22</v>
      </c>
      <c r="L14" s="19"/>
    </row>
    <row r="15" spans="1:12" x14ac:dyDescent="0.2">
      <c r="A15" s="5" t="str">
        <f>+'[1]Nota 14'!A40</f>
        <v>Banco Sudameris SAECA</v>
      </c>
      <c r="B15" s="6">
        <f>+'[1]Nota 14'!B40</f>
        <v>47284</v>
      </c>
      <c r="C15" s="10" t="s">
        <v>45</v>
      </c>
      <c r="D15" s="5" t="str">
        <f>+'[1]Nota 14'!D40</f>
        <v>Dólar estadounidense</v>
      </c>
      <c r="E15" s="7">
        <f>+'[1]Nota 14'!E40</f>
        <v>38924370.726000004</v>
      </c>
      <c r="F15" s="5" t="str">
        <f>+'[1]Nota 14'!F40</f>
        <v>Hipotecaria</v>
      </c>
      <c r="G15" s="5" t="s">
        <v>18</v>
      </c>
      <c r="H15" s="8">
        <f t="shared" si="0"/>
        <v>4.9855676499633041</v>
      </c>
      <c r="I15" s="7">
        <v>33897822.991999999</v>
      </c>
      <c r="J15" s="7">
        <v>5026555.5410000002</v>
      </c>
      <c r="K15" s="10" t="s">
        <v>23</v>
      </c>
      <c r="L15" s="19"/>
    </row>
    <row r="16" spans="1:12" x14ac:dyDescent="0.2">
      <c r="A16" s="5" t="str">
        <f>+'[1]Nota 14'!A41</f>
        <v>Banco GNB Paraguay SA</v>
      </c>
      <c r="B16" s="6">
        <f>+'[1]Nota 14'!B41</f>
        <v>46061</v>
      </c>
      <c r="C16" s="10" t="s">
        <v>24</v>
      </c>
      <c r="D16" s="5" t="str">
        <f>+'[1]Nota 14'!D41</f>
        <v>Dólar estadounidense</v>
      </c>
      <c r="E16" s="7">
        <f>+'[1]Nota 14'!E41</f>
        <v>518869.929</v>
      </c>
      <c r="F16" s="5" t="str">
        <f>+'[1]Nota 14'!F41</f>
        <v>A sola Firma</v>
      </c>
      <c r="G16" s="5" t="s">
        <v>18</v>
      </c>
      <c r="H16" s="8">
        <f t="shared" si="0"/>
        <v>6.6458650051681667E-2</v>
      </c>
      <c r="I16" s="7">
        <v>502211.49200000003</v>
      </c>
      <c r="J16" s="7">
        <v>16658.436000000002</v>
      </c>
      <c r="K16" s="10" t="s">
        <v>23</v>
      </c>
      <c r="L16" s="19"/>
    </row>
    <row r="17" spans="1:12" x14ac:dyDescent="0.2">
      <c r="A17" s="5" t="str">
        <f>+'[1]Nota 14'!A44</f>
        <v>Banco Rio SAECA</v>
      </c>
      <c r="B17" s="6">
        <f>+'[1]Nota 14'!B44</f>
        <v>46035</v>
      </c>
      <c r="C17" s="10" t="s">
        <v>24</v>
      </c>
      <c r="D17" s="5" t="str">
        <f>+'[1]Nota 14'!D44</f>
        <v>Dólar estadounidense</v>
      </c>
      <c r="E17" s="7">
        <f>+'[1]Nota 14'!E44</f>
        <v>79327.423999999999</v>
      </c>
      <c r="F17" s="5" t="str">
        <f>+'[1]Nota 14'!F44</f>
        <v>A sola Firma</v>
      </c>
      <c r="G17" s="5" t="s">
        <v>18</v>
      </c>
      <c r="H17" s="8">
        <f t="shared" si="0"/>
        <v>1.0160530060545046E-2</v>
      </c>
      <c r="I17" s="7">
        <v>78113.137000000002</v>
      </c>
      <c r="J17" s="7">
        <v>1214.2860000000001</v>
      </c>
      <c r="K17" s="10" t="s">
        <v>23</v>
      </c>
      <c r="L17" s="19"/>
    </row>
    <row r="18" spans="1:12" x14ac:dyDescent="0.2">
      <c r="A18" s="16"/>
      <c r="B18" s="20"/>
      <c r="C18" s="18"/>
      <c r="D18" s="16"/>
      <c r="E18" s="17"/>
      <c r="F18" s="16"/>
      <c r="G18" s="16"/>
      <c r="H18" s="21"/>
      <c r="I18" s="17"/>
      <c r="J18" s="17"/>
      <c r="K18" s="18"/>
      <c r="L18" s="19"/>
    </row>
    <row r="20" spans="1:12" x14ac:dyDescent="0.2">
      <c r="A20" s="3" t="s">
        <v>9</v>
      </c>
    </row>
    <row r="21" spans="1:12" x14ac:dyDescent="0.2">
      <c r="A21" s="11" t="s">
        <v>10</v>
      </c>
      <c r="B21" s="11" t="s">
        <v>11</v>
      </c>
      <c r="C21" s="11" t="s">
        <v>12</v>
      </c>
      <c r="D21" s="11" t="s">
        <v>13</v>
      </c>
      <c r="E21" s="11" t="s">
        <v>14</v>
      </c>
      <c r="F21" s="11" t="s">
        <v>30</v>
      </c>
      <c r="G21" s="11" t="s">
        <v>15</v>
      </c>
      <c r="H21" s="11" t="s">
        <v>16</v>
      </c>
      <c r="I21" s="4" t="s">
        <v>31</v>
      </c>
      <c r="J21" s="4" t="s">
        <v>8</v>
      </c>
    </row>
    <row r="22" spans="1:12" x14ac:dyDescent="0.2">
      <c r="A22" s="22">
        <v>1</v>
      </c>
      <c r="B22" s="5" t="s">
        <v>19</v>
      </c>
      <c r="C22" s="5"/>
      <c r="D22" s="12">
        <v>44042</v>
      </c>
      <c r="E22" s="12">
        <v>45848</v>
      </c>
      <c r="F22" s="13">
        <v>500000</v>
      </c>
      <c r="G22" s="5" t="s">
        <v>17</v>
      </c>
      <c r="H22" s="5" t="s">
        <v>27</v>
      </c>
      <c r="I22" s="7">
        <v>9082.19</v>
      </c>
      <c r="J22" s="9" t="s">
        <v>22</v>
      </c>
    </row>
    <row r="23" spans="1:12" x14ac:dyDescent="0.2">
      <c r="A23" s="2">
        <v>3</v>
      </c>
      <c r="B23" s="5" t="s">
        <v>20</v>
      </c>
      <c r="C23" s="5"/>
      <c r="D23" s="12">
        <v>44484</v>
      </c>
      <c r="E23" s="12">
        <v>46309</v>
      </c>
      <c r="F23" s="13">
        <v>0</v>
      </c>
      <c r="G23" s="5" t="s">
        <v>17</v>
      </c>
      <c r="H23" s="5" t="s">
        <v>27</v>
      </c>
      <c r="I23" s="7">
        <v>41136.99</v>
      </c>
      <c r="J23" s="9" t="s">
        <v>22</v>
      </c>
    </row>
    <row r="24" spans="1:12" x14ac:dyDescent="0.2">
      <c r="A24" s="5">
        <v>4</v>
      </c>
      <c r="B24" s="5" t="s">
        <v>21</v>
      </c>
      <c r="C24" s="5"/>
      <c r="D24" s="12">
        <v>44547</v>
      </c>
      <c r="E24" s="12">
        <v>46372</v>
      </c>
      <c r="F24" s="13">
        <v>0</v>
      </c>
      <c r="G24" s="5" t="s">
        <v>17</v>
      </c>
      <c r="H24" s="5" t="s">
        <v>27</v>
      </c>
      <c r="I24" s="7">
        <v>17359.8</v>
      </c>
      <c r="J24" s="9" t="s">
        <v>22</v>
      </c>
    </row>
    <row r="25" spans="1:12" x14ac:dyDescent="0.2">
      <c r="A25" s="2">
        <v>5</v>
      </c>
      <c r="B25" s="5" t="s">
        <v>34</v>
      </c>
      <c r="C25" s="5"/>
      <c r="D25" s="12">
        <v>45146</v>
      </c>
      <c r="E25" s="12">
        <v>46240</v>
      </c>
      <c r="F25" s="13">
        <v>0</v>
      </c>
      <c r="G25" s="5" t="s">
        <v>38</v>
      </c>
      <c r="H25" s="5" t="s">
        <v>39</v>
      </c>
      <c r="I25" s="7">
        <v>63575.34</v>
      </c>
      <c r="J25" s="9" t="s">
        <v>22</v>
      </c>
    </row>
    <row r="26" spans="1:12" x14ac:dyDescent="0.2">
      <c r="A26" s="5">
        <v>6</v>
      </c>
      <c r="B26" s="5" t="s">
        <v>35</v>
      </c>
      <c r="C26" s="5"/>
      <c r="D26" s="12">
        <v>45146</v>
      </c>
      <c r="E26" s="12">
        <v>46968</v>
      </c>
      <c r="F26" s="13">
        <v>0</v>
      </c>
      <c r="G26" s="5" t="s">
        <v>38</v>
      </c>
      <c r="H26" s="5" t="s">
        <v>39</v>
      </c>
      <c r="I26" s="7">
        <v>67315.070000000007</v>
      </c>
      <c r="J26" s="9" t="s">
        <v>22</v>
      </c>
    </row>
    <row r="27" spans="1:12" x14ac:dyDescent="0.2">
      <c r="A27" s="2">
        <v>7</v>
      </c>
      <c r="B27" s="5" t="s">
        <v>36</v>
      </c>
      <c r="C27" s="5"/>
      <c r="D27" s="12">
        <v>45155</v>
      </c>
      <c r="E27" s="12">
        <v>46240</v>
      </c>
      <c r="F27" s="13">
        <v>0</v>
      </c>
      <c r="G27" s="5" t="s">
        <v>38</v>
      </c>
      <c r="H27" s="5" t="s">
        <v>39</v>
      </c>
      <c r="I27" s="7">
        <v>50860.27</v>
      </c>
      <c r="J27" s="9" t="s">
        <v>22</v>
      </c>
    </row>
    <row r="28" spans="1:12" x14ac:dyDescent="0.2">
      <c r="A28" s="5">
        <v>8</v>
      </c>
      <c r="B28" s="5" t="s">
        <v>37</v>
      </c>
      <c r="C28" s="5"/>
      <c r="D28" s="12">
        <v>45155</v>
      </c>
      <c r="E28" s="12">
        <v>46968</v>
      </c>
      <c r="F28" s="13">
        <v>0</v>
      </c>
      <c r="G28" s="5" t="s">
        <v>38</v>
      </c>
      <c r="H28" s="5" t="s">
        <v>39</v>
      </c>
      <c r="I28" s="7">
        <v>80778.080000000002</v>
      </c>
      <c r="J28" s="9" t="s">
        <v>22</v>
      </c>
    </row>
    <row r="29" spans="1:12" x14ac:dyDescent="0.2">
      <c r="A29" s="2">
        <v>9</v>
      </c>
      <c r="B29" s="5" t="s">
        <v>41</v>
      </c>
      <c r="C29" s="5"/>
      <c r="D29" s="12">
        <v>45344</v>
      </c>
      <c r="E29" s="12">
        <v>46422</v>
      </c>
      <c r="F29" s="13">
        <v>0</v>
      </c>
      <c r="G29" s="5" t="s">
        <v>38</v>
      </c>
      <c r="H29" s="5" t="s">
        <v>39</v>
      </c>
      <c r="I29" s="7">
        <v>98728.77</v>
      </c>
      <c r="J29" s="9" t="s">
        <v>22</v>
      </c>
    </row>
    <row r="30" spans="1:12" x14ac:dyDescent="0.2">
      <c r="A30" s="5">
        <v>10</v>
      </c>
      <c r="B30" s="5" t="s">
        <v>42</v>
      </c>
      <c r="C30" s="5"/>
      <c r="D30" s="12">
        <v>45344</v>
      </c>
      <c r="E30" s="12">
        <v>47150</v>
      </c>
      <c r="F30" s="13">
        <v>0</v>
      </c>
      <c r="G30" s="5" t="s">
        <v>38</v>
      </c>
      <c r="H30" s="5" t="s">
        <v>39</v>
      </c>
      <c r="I30" s="7">
        <v>69808.22</v>
      </c>
      <c r="J30" s="9" t="s">
        <v>22</v>
      </c>
    </row>
    <row r="31" spans="1:12" x14ac:dyDescent="0.2">
      <c r="A31" s="2">
        <v>11</v>
      </c>
      <c r="B31" s="5" t="s">
        <v>43</v>
      </c>
      <c r="C31" s="5"/>
      <c r="D31" s="12">
        <v>45393</v>
      </c>
      <c r="E31" s="12">
        <v>46482</v>
      </c>
      <c r="F31" s="13">
        <v>0</v>
      </c>
      <c r="G31" s="5" t="s">
        <v>38</v>
      </c>
      <c r="H31" s="5" t="s">
        <v>39</v>
      </c>
      <c r="I31" s="7">
        <v>123410.96</v>
      </c>
      <c r="J31" s="9" t="s">
        <v>22</v>
      </c>
    </row>
    <row r="32" spans="1:12" x14ac:dyDescent="0.2">
      <c r="A32" s="5">
        <v>12</v>
      </c>
      <c r="B32" s="5" t="s">
        <v>44</v>
      </c>
      <c r="C32" s="5"/>
      <c r="D32" s="12">
        <v>45393</v>
      </c>
      <c r="E32" s="12">
        <v>47210</v>
      </c>
      <c r="F32" s="13">
        <v>0</v>
      </c>
      <c r="G32" s="5" t="s">
        <v>38</v>
      </c>
      <c r="H32" s="5" t="s">
        <v>39</v>
      </c>
      <c r="I32" s="7">
        <v>87260.28</v>
      </c>
      <c r="J32" s="9" t="s">
        <v>22</v>
      </c>
    </row>
    <row r="33" spans="1:12" x14ac:dyDescent="0.2">
      <c r="A33" s="2">
        <v>13</v>
      </c>
      <c r="B33" s="5" t="s">
        <v>46</v>
      </c>
      <c r="C33" s="5"/>
      <c r="D33" s="12">
        <v>45715</v>
      </c>
      <c r="E33" s="12">
        <v>46815</v>
      </c>
      <c r="F33" s="13"/>
      <c r="G33" s="5" t="s">
        <v>38</v>
      </c>
      <c r="H33" s="5" t="s">
        <v>39</v>
      </c>
      <c r="I33" s="7">
        <v>79780.820000000007</v>
      </c>
      <c r="J33" s="9" t="s">
        <v>22</v>
      </c>
    </row>
    <row r="34" spans="1:12" x14ac:dyDescent="0.2">
      <c r="A34" s="5">
        <v>14</v>
      </c>
      <c r="B34" s="5" t="s">
        <v>47</v>
      </c>
      <c r="C34" s="5"/>
      <c r="D34" s="12">
        <v>45715</v>
      </c>
      <c r="E34" s="12">
        <v>47543</v>
      </c>
      <c r="F34" s="13"/>
      <c r="G34" s="5" t="s">
        <v>38</v>
      </c>
      <c r="H34" s="5" t="s">
        <v>39</v>
      </c>
      <c r="I34" s="7">
        <v>84767.12</v>
      </c>
      <c r="J34" s="9" t="s">
        <v>22</v>
      </c>
    </row>
    <row r="35" spans="1:12" x14ac:dyDescent="0.2">
      <c r="A35" s="2">
        <v>15</v>
      </c>
      <c r="B35" s="5" t="s">
        <v>49</v>
      </c>
      <c r="C35" s="5"/>
      <c r="D35" s="12">
        <v>45757</v>
      </c>
      <c r="E35" s="12">
        <v>47150</v>
      </c>
      <c r="F35" s="13">
        <v>0</v>
      </c>
      <c r="G35" s="5" t="s">
        <v>38</v>
      </c>
      <c r="H35" s="5" t="s">
        <v>39</v>
      </c>
      <c r="I35" s="7">
        <v>79780.820000000007</v>
      </c>
      <c r="J35" s="9" t="s">
        <v>22</v>
      </c>
    </row>
    <row r="36" spans="1:12" x14ac:dyDescent="0.2">
      <c r="A36" s="5">
        <v>16</v>
      </c>
      <c r="B36" s="5" t="s">
        <v>50</v>
      </c>
      <c r="C36" s="5"/>
      <c r="D36" s="12">
        <v>45757</v>
      </c>
      <c r="E36" s="12">
        <v>47637</v>
      </c>
      <c r="F36" s="13">
        <v>0</v>
      </c>
      <c r="G36" s="5" t="s">
        <v>38</v>
      </c>
      <c r="H36" s="5" t="s">
        <v>39</v>
      </c>
      <c r="I36" s="7">
        <v>84767.12</v>
      </c>
      <c r="J36" s="9" t="s">
        <v>22</v>
      </c>
    </row>
    <row r="37" spans="1:12" x14ac:dyDescent="0.2">
      <c r="A37" s="2">
        <v>3</v>
      </c>
      <c r="B37" s="5" t="s">
        <v>20</v>
      </c>
      <c r="C37" s="5"/>
      <c r="D37" s="12">
        <v>44484</v>
      </c>
      <c r="E37" s="12">
        <v>46309</v>
      </c>
      <c r="F37" s="13">
        <v>500000</v>
      </c>
      <c r="G37" s="5" t="s">
        <v>17</v>
      </c>
      <c r="H37" s="5" t="s">
        <v>27</v>
      </c>
      <c r="I37" s="7">
        <v>21133.56</v>
      </c>
      <c r="J37" s="10" t="s">
        <v>23</v>
      </c>
    </row>
    <row r="38" spans="1:12" x14ac:dyDescent="0.2">
      <c r="A38" s="5">
        <v>4</v>
      </c>
      <c r="B38" s="5" t="s">
        <v>21</v>
      </c>
      <c r="C38" s="5"/>
      <c r="D38" s="12">
        <v>44547</v>
      </c>
      <c r="E38" s="12">
        <v>46372</v>
      </c>
      <c r="F38" s="13">
        <v>211000</v>
      </c>
      <c r="G38" s="5" t="s">
        <v>17</v>
      </c>
      <c r="H38" s="5" t="s">
        <v>27</v>
      </c>
      <c r="I38" s="7">
        <v>8918.36</v>
      </c>
      <c r="J38" s="10" t="s">
        <v>23</v>
      </c>
      <c r="L38" s="14"/>
    </row>
    <row r="39" spans="1:12" x14ac:dyDescent="0.2">
      <c r="A39" s="2">
        <v>5</v>
      </c>
      <c r="B39" s="5" t="s">
        <v>34</v>
      </c>
      <c r="C39" s="5"/>
      <c r="D39" s="12">
        <v>45146</v>
      </c>
      <c r="E39" s="12">
        <v>46240</v>
      </c>
      <c r="F39" s="13">
        <v>750000</v>
      </c>
      <c r="G39" s="5" t="s">
        <v>38</v>
      </c>
      <c r="H39" s="5" t="s">
        <v>39</v>
      </c>
      <c r="I39" s="7">
        <v>10828.77</v>
      </c>
      <c r="J39" s="10" t="s">
        <v>23</v>
      </c>
      <c r="L39" s="14"/>
    </row>
    <row r="40" spans="1:12" x14ac:dyDescent="0.2">
      <c r="A40" s="5">
        <v>6</v>
      </c>
      <c r="B40" s="5" t="s">
        <v>35</v>
      </c>
      <c r="C40" s="5"/>
      <c r="D40" s="12">
        <v>45146</v>
      </c>
      <c r="E40" s="12">
        <v>46968</v>
      </c>
      <c r="F40" s="13">
        <v>750000</v>
      </c>
      <c r="G40" s="5" t="s">
        <v>38</v>
      </c>
      <c r="H40" s="5" t="s">
        <v>39</v>
      </c>
      <c r="I40" s="7">
        <v>146095.89000000001</v>
      </c>
      <c r="J40" s="10" t="s">
        <v>23</v>
      </c>
      <c r="L40" s="14"/>
    </row>
    <row r="41" spans="1:12" x14ac:dyDescent="0.2">
      <c r="A41" s="2">
        <v>7</v>
      </c>
      <c r="B41" s="5" t="s">
        <v>36</v>
      </c>
      <c r="C41" s="5"/>
      <c r="D41" s="12">
        <v>45155</v>
      </c>
      <c r="E41" s="12">
        <v>46240</v>
      </c>
      <c r="F41" s="13">
        <v>600000</v>
      </c>
      <c r="G41" s="5" t="s">
        <v>38</v>
      </c>
      <c r="H41" s="5" t="s">
        <v>39</v>
      </c>
      <c r="I41" s="7">
        <v>8663.01</v>
      </c>
      <c r="J41" s="10" t="s">
        <v>23</v>
      </c>
      <c r="L41" s="14"/>
    </row>
    <row r="42" spans="1:12" x14ac:dyDescent="0.2">
      <c r="A42" s="5">
        <v>8</v>
      </c>
      <c r="B42" s="5" t="s">
        <v>37</v>
      </c>
      <c r="C42" s="5"/>
      <c r="D42" s="12">
        <v>45155</v>
      </c>
      <c r="E42" s="12">
        <v>46968</v>
      </c>
      <c r="F42" s="13">
        <v>900000</v>
      </c>
      <c r="G42" s="5" t="s">
        <v>38</v>
      </c>
      <c r="H42" s="5" t="s">
        <v>39</v>
      </c>
      <c r="I42" s="7">
        <v>175315.07</v>
      </c>
      <c r="J42" s="10" t="s">
        <v>23</v>
      </c>
      <c r="L42" s="14"/>
    </row>
    <row r="43" spans="1:12" x14ac:dyDescent="0.2">
      <c r="A43" s="2">
        <v>9</v>
      </c>
      <c r="B43" s="5" t="s">
        <v>41</v>
      </c>
      <c r="C43" s="5"/>
      <c r="D43" s="12">
        <v>45344</v>
      </c>
      <c r="E43" s="12">
        <v>46422</v>
      </c>
      <c r="F43" s="13">
        <v>1200000</v>
      </c>
      <c r="G43" s="5" t="s">
        <v>38</v>
      </c>
      <c r="H43" s="5" t="s">
        <v>39</v>
      </c>
      <c r="I43" s="7">
        <v>66180.820000000007</v>
      </c>
      <c r="J43" s="10" t="s">
        <v>23</v>
      </c>
      <c r="L43" s="14"/>
    </row>
    <row r="44" spans="1:12" x14ac:dyDescent="0.2">
      <c r="A44" s="5">
        <v>10</v>
      </c>
      <c r="B44" s="5" t="s">
        <v>42</v>
      </c>
      <c r="C44" s="5"/>
      <c r="D44" s="12">
        <v>45344</v>
      </c>
      <c r="E44" s="12">
        <v>47150</v>
      </c>
      <c r="F44" s="13">
        <v>800000</v>
      </c>
      <c r="G44" s="5" t="s">
        <v>38</v>
      </c>
      <c r="H44" s="5" t="s">
        <v>39</v>
      </c>
      <c r="I44" s="7">
        <v>186410.96</v>
      </c>
      <c r="J44" s="10" t="s">
        <v>23</v>
      </c>
      <c r="L44" s="14"/>
    </row>
    <row r="45" spans="1:12" x14ac:dyDescent="0.2">
      <c r="A45" s="2">
        <v>11</v>
      </c>
      <c r="B45" s="5" t="s">
        <v>43</v>
      </c>
      <c r="C45" s="5"/>
      <c r="D45" s="12">
        <v>45393</v>
      </c>
      <c r="E45" s="12">
        <v>46482</v>
      </c>
      <c r="F45" s="13">
        <v>1500000</v>
      </c>
      <c r="G45" s="5" t="s">
        <v>38</v>
      </c>
      <c r="H45" s="5" t="s">
        <v>39</v>
      </c>
      <c r="I45" s="7">
        <v>103068.49</v>
      </c>
      <c r="J45" s="10" t="s">
        <v>23</v>
      </c>
      <c r="L45" s="14"/>
    </row>
    <row r="46" spans="1:12" x14ac:dyDescent="0.2">
      <c r="A46" s="5">
        <v>12</v>
      </c>
      <c r="B46" s="5" t="s">
        <v>44</v>
      </c>
      <c r="C46" s="5"/>
      <c r="D46" s="12">
        <v>45393</v>
      </c>
      <c r="E46" s="12">
        <v>47210</v>
      </c>
      <c r="F46" s="13">
        <v>1000000</v>
      </c>
      <c r="G46" s="5" t="s">
        <v>38</v>
      </c>
      <c r="H46" s="5" t="s">
        <v>39</v>
      </c>
      <c r="I46" s="7">
        <v>247397.27</v>
      </c>
      <c r="J46" s="10" t="s">
        <v>23</v>
      </c>
      <c r="L46" s="14"/>
    </row>
    <row r="47" spans="1:12" x14ac:dyDescent="0.2">
      <c r="A47" s="2">
        <v>13</v>
      </c>
      <c r="B47" s="5" t="s">
        <v>46</v>
      </c>
      <c r="C47" s="5"/>
      <c r="D47" s="12">
        <v>45715</v>
      </c>
      <c r="E47" s="12">
        <v>46815</v>
      </c>
      <c r="F47" s="13">
        <v>1000000</v>
      </c>
      <c r="G47" s="5" t="s">
        <v>38</v>
      </c>
      <c r="H47" s="5" t="s">
        <v>39</v>
      </c>
      <c r="I47" s="7">
        <v>139616.44</v>
      </c>
      <c r="J47" s="10" t="s">
        <v>23</v>
      </c>
      <c r="L47" s="14"/>
    </row>
    <row r="48" spans="1:12" x14ac:dyDescent="0.2">
      <c r="A48" s="5">
        <v>14</v>
      </c>
      <c r="B48" s="5" t="s">
        <v>47</v>
      </c>
      <c r="C48" s="5"/>
      <c r="D48" s="12">
        <v>45715</v>
      </c>
      <c r="E48" s="12">
        <v>47543</v>
      </c>
      <c r="F48" s="13">
        <v>1000000</v>
      </c>
      <c r="G48" s="5" t="s">
        <v>38</v>
      </c>
      <c r="H48" s="5" t="s">
        <v>39</v>
      </c>
      <c r="I48" s="7">
        <v>317876.71000000002</v>
      </c>
      <c r="J48" s="10" t="s">
        <v>23</v>
      </c>
      <c r="L48" s="14"/>
    </row>
    <row r="49" spans="1:12" x14ac:dyDescent="0.2">
      <c r="A49" s="2">
        <v>15</v>
      </c>
      <c r="B49" s="5" t="s">
        <v>49</v>
      </c>
      <c r="C49" s="5"/>
      <c r="D49" s="12">
        <v>45757</v>
      </c>
      <c r="E49" s="12">
        <v>47150</v>
      </c>
      <c r="F49" s="13">
        <v>1000000</v>
      </c>
      <c r="G49" s="5" t="s">
        <v>38</v>
      </c>
      <c r="H49" s="5" t="s">
        <v>39</v>
      </c>
      <c r="I49" s="7">
        <v>213041.1</v>
      </c>
      <c r="J49" s="10" t="s">
        <v>23</v>
      </c>
      <c r="L49" s="14"/>
    </row>
    <row r="50" spans="1:12" x14ac:dyDescent="0.2">
      <c r="A50" s="5">
        <v>16</v>
      </c>
      <c r="B50" s="5" t="s">
        <v>50</v>
      </c>
      <c r="C50" s="5"/>
      <c r="D50" s="12">
        <v>45757</v>
      </c>
      <c r="E50" s="12">
        <v>47637</v>
      </c>
      <c r="F50" s="13">
        <v>1000000</v>
      </c>
      <c r="G50" s="5" t="s">
        <v>38</v>
      </c>
      <c r="H50" s="5" t="s">
        <v>39</v>
      </c>
      <c r="I50" s="7">
        <v>339767.12</v>
      </c>
      <c r="J50" s="10" t="s">
        <v>23</v>
      </c>
      <c r="L50" s="14"/>
    </row>
    <row r="55" spans="1:12" x14ac:dyDescent="0.2">
      <c r="B55" s="15"/>
    </row>
    <row r="57" spans="1:12" x14ac:dyDescent="0.2">
      <c r="B57" s="3"/>
    </row>
  </sheetData>
  <pageMargins left="0.7" right="0.7" top="0.75" bottom="0.75" header="0.3" footer="0.3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Oh0vYFNZMwHCBONr/M6nllW19tLjGwiZmx6KZo2h/jE=</DigestValue>
    </Reference>
    <Reference Type="http://www.w3.org/2000/09/xmldsig#Object" URI="#idOfficeObject">
      <DigestMethod Algorithm="http://www.w3.org/2001/04/xmlenc#sha256"/>
      <DigestValue>OonQvVhtVDE0SAPW6egMXBy20lt6UPprsCiiVrnrm40=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piCOzy4Vh+2u13jFddlJgYUuqtkMX3alAvzx9uJYVa0=</DigestValue>
    </Reference>
    <Reference Type="http://www.w3.org/2000/09/xmldsig#Object" URI="#idValidSigLnImg">
      <DigestMethod Algorithm="http://www.w3.org/2001/04/xmlenc#sha256"/>
      <DigestValue>RJ3Gxx32fpGAtfLRgoCVtQBTnbL4dLeFhZqgDXuw3zY=</DigestValue>
    </Reference>
    <Reference Type="http://www.w3.org/2000/09/xmldsig#Object" URI="#idInvalidSigLnImg">
      <DigestMethod Algorithm="http://www.w3.org/2001/04/xmlenc#sha256"/>
      <DigestValue>cASOX1THkuVBpOjdZ9PBREeOEBcqPeoLdG7/zJsqqIo=</DigestValue>
    </Reference>
  </SignedInfo>
  <SignatureValue>BbzEct9Aj3ysN9fE1apy3I3aiY8HxonV4MXvS3rdpOsPV9zjFXAWplt2T9yfnBj80+fpxQlsjEN6
yB+c3OowZSusKulav6GVlG/enJZAUMXnAWUcgA3JNA8MNjT8HV6fsh3f2BALdnEinM3GMRN/PMj5
/HCxy1rs7uMyEBxoz24ntT7RZqUZFwz2nt4uG7IiLFv0kK5xLzXSROJeGyqONZV0ORK4KJhxqTzg
u+A5Ui97bJJjw+KttKtPb/aYt8in+A6WT8VljZQkvtqCf5MOVzrUgLq7wig2IcCajZ71wsmtTGCD
AskgE9JgbI0CR1yBVmUe7Q7ByDjWi+gzRKLR1g==</SignatureValue>
  <KeyInfo>
    <X509Data>
      <X509Certificate>MIIIdjCCBl6gAwIBAgIIMjxN0MjZVBAwDQYJKoZIhvcNAQELBQAwWjEaMBgGA1UEAwwRQ0EtRE9DVU1FTlRBIFMuQS4xFjAUBgNVBAUTDVJVQzgwMDUwMTcyLTExFzAVBgNVBAoMDkRPQ1VNRU5UQSBTLkEuMQswCQYDVQQGEwJQWTAeFw0yNTAzMTcxNDM4MDBaFw0yNzAzMTcxNDM4MDBaMIGnMRowGAYDVQQDDBFIVUdPIFJFTkUgR09SR09ORTESMBAGA1UEBRMJQ0k3NjM5NDgyMRIwEAYDVQQqDAlIVUdPIFJFTkUxEDAOBgNVBAQMB0dPUkdPTkUxCzAJBgNVBAsMAkYyMTUwMwYDVQQKDCxDRVJUSUZJQ0FETyBDVUFMSUZJQ0FETyBERSBGSVJNQSBFTEVDVFJPTklDQTELMAkGA1UEBhMCUFkwggEiMA0GCSqGSIb3DQEBAQUAA4IBDwAwggEKAoIBAQC5lSv/aOCsGpsSzqqTfIUy6HB69SVXjQeuGlbBnXLH+1GwSt32nZRYuYCRuSHrPRM3+EBnTj0NJTDcAxfHdfoluswUoWOhn5n+ZBYZSJpNwhYeVafeTq8IMUX9yWnXaB73QWpEI3wmm6lYmqFWkqG8/hHiWO4vuYjHVSACFRUBCnRIkc/UNljsk3vAg6A2FS6TpaTgbh050tlNtRmFqVEj0m2Us9whZgJK5NkGkiNu1/HLjbdro8mX6qkoPbHHN4atZiQE+/Qkinq5P+n0wD3J+cU/BgVxl6eQ1L+lcRoPPZDw1DhzU7Vfbi+5kn/tuFMBw4ioLAu1rNZiKKx6spdNAgMBAAGjggPwMIID7DAMBgNVHRMBAf8EAjAAMB8GA1UdIwQYMBaAFKE9hSvN2CyWHzkCDJ9TO1jYlQt7MIGUBggrBgEFBQcBAQSBhzCBhDBVBggrBgEFBQcwAoZJaHR0cHM6Ly93d3cuZGlnaXRvLmNvbS5weS91cGxvYWRzL2NlcnRpZmljYWRvLWRvY3VtZW50YS1zYS0xNTM1MTE3NzcxLmNydDArBggrBgEFBQcwAYYfaHR0cHM6Ly93d3cuZGlnaXRvLmNvbS5weS9vY3NwLzBTBgNVHREETDBKgRxodWdvLmdvcmdvbmVAcHRwZ3JvdXAuY29tLmFy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igq5dz2dhR5bTCzIxU7rmz+DTUwDgYDVR0PAQH/BAQDAgXgMA0GCSqGSIb3DQEBCwUAA4ICAQB9RFDa4xpINllWkUncXXpD9jEH4lublFY6wMb9i2+XlPPYhFbD29JE8BpEAhsYhATzE/WomqHkfaRK2FCXLCxE8rDzERfhfM9ftZM3jBcagxYJ/Eo17qeNCTy+g6RFePA7WXXOH1dV8VGVurJCq+fue75RBX4o1KcMqsE3VCkg+IfiFiu3CJf3+Y6jSbE2ULXs8cMnPFZtn6GNDzCgLVj88+tOlf24fScxnxK80JezQRCHtIjTgwbHGw3wcnTdh78wukmO8+GdQkuplA6Vg4y9m04UCNRBYgDNZJ2EFxn971Tl12FTVbjNt5gTxcqtMqEjSnJh6y+Rw1PQoioEicbijwEqWtIACpdvFBsWvCH6cFT9sks8G4VSUyUHA1WARvbD/j+eNiXHPYySAcXw0Jr6cTgtjrrhwhi4zirItsFBmWrxSLbS3383lFOQ74fbEuCRV6GhsLFhlrFxqUmj+hz2JayYp3bWFdRTuvvU/OJyb5bNGM0iMpuz4avDPuXCz8t7kjCt/yhQuN+xfwUwVUqDbSaKLytJwdQrOT/EmEGAdocG86YVFioJAQmVRHL6uh8eyulm37dSJEguI9+oFj8vuu/xC7lzhKc1XFLEwxUk9qCsWiY7HCi8mKWgVRddDpb6bsCS/fCTBftaI4+jZ/xL5UT43+dcrLKaywz87DqJN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WV5QfyK6glUPzXsEpPQXblZFXjwbCnaNYMMe+gZ/OsI=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X4DI7wd1+r701TtFbEtbrbRPaLjE2SQyZ1B/UE4x/sA=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CQRgFxlVNHd3Svwib73zRNvibOhyfyrLeLmjmC/HP+E=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Nukvrzbpowyw/ckR+K+rNbuNAykidZYQWHNeo4Hos/Q=</DigestValue>
      </Reference>
      <Reference URI="/xl/media/image1.emf?ContentType=image/x-emf">
        <DigestMethod Algorithm="http://www.w3.org/2001/04/xmlenc#sha256"/>
        <DigestValue>cS+j1OAXkrrlF0CXWKZNnTNhwOiCORWuMTLdxAVYu34=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uxNcY8xXzYLZV0+8Ebmj7i5wOx7FvJscOeEOdKrPJoA=</DigestValue>
      </Reference>
      <Reference URI="/xl/styles.xml?ContentType=application/vnd.openxmlformats-officedocument.spreadsheetml.styles+xml">
        <DigestMethod Algorithm="http://www.w3.org/2001/04/xmlenc#sha256"/>
        <DigestValue>NaYmcALNs2Oip2RVY8dvDW5n/+gPOe3SeCjTpC2pOcM=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Pvw4cdie7qo5dOTLBJJWntda5kR+cWtQgkiEKhYXrVs=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xlrjfbj9oNltW9nh5s0LQjdw+Hgr4azxZAvqrIc091I=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2025-08-08T11:44:15Z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{41EF0388-F6E0-41AE-A111-5ECDFE4CB559}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2025-08-08T11:44:15Z</xd:SigningTime>
          <xd:SigningCertificate>
            <xd:Cert>
              <xd:CertDigest>
                <DigestMethod Algorithm="http://www.w3.org/2001/04/xmlenc#sha256"/>
                <DigestValue>du8hND0eZTIOzSJCYnoFFURx+VUlhW5gCtCRasSZJKY=</DigestValue>
              </xd:CertDigest>
              <xd:IssuerSerial>
                <X509IssuerName>C=PY, O=DOCUMENTA S.A., SERIALNUMBER=RUC80050172-1, CN=CA-DOCUMENTA S.A.</X509IssuerName>
                <X509SerialNumber>3619853759617258512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V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9/AAD3hAKe/38AABMAFAAAAAAA0PEynv9/AAAwFqfp/38AAByFAp7/fwAAAAAAAAAAAAAwFqfp/38AAMm5uH+OAAAAAAAAAAAAAABqfvmJX3kAAGNYm47/fwAASAAAAM4BAABc3TKe/38AAIABPJ7/fwAAoN8yngAAAAABAAAAAAAAANDxMp7/fwAAAACn6f9/AAAAAAAAAAAAAAAAAACOAAAAMUSx6P9/AAAAAAAAAAAAAAAAAAAAAAAAkHKiMM4BAAAovLh/jgAAAJByojDOAQAAi+u16P9/AADwurh/jgAAAKC7uH+OAAAAAAAAAAAAAAAAAAAAZHYACAAAAAAlAAAADAAAAAEAAAAYAAAADAAAAAAAAAISAAAADAAAAAEAAAAeAAAAGAAAAMkAAAAEAAAA9wAAABEAAAAlAAAADAAAAAEAAABUAAAAfAAAAMoAAAAEAAAA9QAAABAAAAABAAAA0XbJQasKyUHKAAAABAAAAAgAAABMAAAAAAAAAAAAAAAAAAAA//////////9cAAAAOAAvADg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DNt3+OAAAAsD+n6f9/AAAJAAAAAQAAAMhe2+j/fwAAAAAAAAAAAAD3hAKe/38AAEA10yXOAQAAAAAAAAAAAAAAAAAAAAAAAAAAAAAAAAAAag/2iV95AAAAAAAAAAAAAP/////OAQAAAAAAAAAAAACQcqIwzgEAABDNt38AAAAAUA+kMM4BAAAHAAAAAAAAAECzWTPOAQAATMy3f44AAACgzLd/jgAAADFEsej/fwAAAQAAAAAAAAAAAIuOAAAAAOSx747/fwAAcMy3f44AAACQcqIwzgEAAIvrtej/fwAA8Mu3f44AAACgzLd/j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DMHPs4BAAAk4o6O/38AADAQpDDOAQAAyF7b6P9/AAAAAAAAAAAAAAFPxo7/fwAAAgAAAAAAAAACAAAAAAAAAAAAAAAAAAAAAAAAAAAAAABafvaJX3kAAHBZoTDOAQAA8JUNPs4BAAAAAAAAAAAAAJByojDOAQAAWLy3fwAAAADg////AAAAAAYAAAAAAAAAAwAAAAAAAAB8u7d/jgAAANC7t3+OAAAAMUSx6P9/AAAAAAAAAAAAAFDnEekAAAAAAAAAAAAAAABzjZaO/38AAJByojDOAQAAi+u16P9/AAAgu7d/jgAAANC7t3+O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SJc4BAADIXtvo/38AAAAAAAAAAAAAx7M56/9/AAAAAOIlzgEAAAQAAAD/fwAAAAAAAAAAAAAAAAAAAAAAAPpx9olfeQAAAQAAAAAAAACwpmE2AgAAAAAAAAAAAAAAkHKiMM4BAAC4u7d/AAAAAPD///8AAAAACQAAAAAAAAAEAAAAAAAAANy6t3+OAAAAMLu3f44AAAAxRLHo/38AAAAAAAAAAAAAUOcR6QAAAAAAAAAAAAAAALC6t3+OAAAAkHKiMM4BAACL67Xo/38AAIC6t3+OAAAAMLu3f44AAABgp9E5zg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PAEAAAoAAABQAAAA6gAAAFwAAAABAAAA0XbJQasKyUEKAAAAUAAAACgAAABMAAAAAAAAAAAAAAAAAAAA//////////+cAAAASAB1AGcAbwAgAFIAZQBuAGUAIABHAG8AcgBnAG8AbgBlACAALQAgAFIAZQBwAHIAZQBzAGUAbgB0AGEAbgB0AGUAIABMAGUAZwBhAGwAIAAIAAAABwAAAAcAAAAHAAAAAwAAAAcAAAAGAAAABwAAAAYAAAADAAAACAAAAAcAAAAEAAAABwAAAAcAAAAHAAAABgAAAAMAAAAEAAAAAwAAAAcAAAAGAAAABwAAAAQAAAAGAAAABQAAAAYAAAAHAAAABAAAAAYAAAAHAAAABAAAAAYAAAADAAAABQAAAAYAAAAHAAAABgAAAAM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/AAAAAoAAABgAAAApwAAAGwAAAABAAAA0XbJQasKyUEKAAAAYAAAAB0AAABMAAAAAAAAAAAAAAAAAAAA//////////+IAAAAUABUAFAAIABQAGEAcgBhAGcAdQBhAHkAIABTAEEARQAgAC0AIAA4ADAAMAA2ADMANwAzADIALQAxAAAABgAAAAYAAAAGAAAAAwAAAAYAAAAGAAAABAAAAAYAAAAHAAAABwAAAAYAAAAFAAAAAwAAAAYAAAAHAAAABgAAAAMAAAAEAAAAAwAAAAYAAAAGAAAABgAAAAYAAAAGAAAABgAAAAYAAAAG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/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/fwAA94QCnv9/AAATABQAAAAAANDxMp7/fwAAMBan6f9/AAAchQKe/38AAAAAAAAAAAAAMBan6f9/AADJubh/jgAAAAAAAAAAAAAAan75iV95AABjWJuO/38AAEgAAADOAQAAXN0ynv9/AACAATye/38AAKDfMp4AAAAAAQAAAAAAAADQ8TKe/38AAAAAp+n/fwAAAAAAAAAAAAAAAAAAjgAAADFEsej/fwAAAAAAAAAAAAAAAAAAAAAAAJByojDOAQAAKLy4f44AAACQcqIwzgEAAIvrtej/fwAA8Lq4f44AAACgu7h/jg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Nt3+OAAAAsD+n6f9/AAAJAAAAAQAAAMhe2+j/fwAAAAAAAAAAAAD3hAKe/38AAEA10yXOAQAAAAAAAAAAAAAAAAAAAAAAAAAAAAAAAAAAag/2iV95AAAAAAAAAAAAAP/////OAQAAAAAAAAAAAACQcqIwzgEAABDNt38AAAAAUA+kMM4BAAAHAAAAAAAAAECzWTPOAQAATMy3f44AAACgzLd/jgAAADFEsej/fwAAAQAAAAAAAAAAAIuOAAAAAOSx747/fwAAcMy3f44AAACQcqIwzgEAAIvrtej/fwAA8Mu3f44AAACgzLd/jg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YDMHPs4BAAAk4o6O/38AADAQpDDOAQAAyF7b6P9/AAAAAAAAAAAAAAFPxo7/fwAAAgAAAAAAAAACAAAAAAAAAAAAAAAAAAAAAAAAAAAAAABafvaJX3kAAHBZoTDOAQAA8JUNPs4BAAAAAAAAAAAAAJByojDOAQAAWLy3fwAAAADg////AAAAAAYAAAAAAAAAAwAAAAAAAAB8u7d/jgAAANC7t3+OAAAAMUSx6P9/AAAAAAAAAAAAAFDnEekAAAAAAAAAAAAAAABzjZaO/38AAJByojDOAQAAi+u16P9/AAAgu7d/jgAAANC7t3+O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SJc4BAADIXtvo/38AAAAAAAAAAAAAx7M56/9/AAAAAOIlzgEAAAQAAAD/fwAAAAAAAAAAAAAAAAAAAAAAAPpx9olfeQAAAQAAAAAAAACwpmE2AgAAAAAAAAAAAAAAkHKiMM4BAAC4u7d/AAAAAPD///8AAAAACQAAAAAAAAAEAAAAAAAAANy6t3+OAAAAMLu3f44AAAAxRLHo/38AAAAAAAAAAAAAUOcR6QAAAAAAAAAAAAAAALC6t3+OAAAAkHKiMM4BAACL67Xo/38AAIC6t3+OAAAAMLu3f44AAABgp9E5zg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PAEAAAoAAABQAAAA6gAAAFwAAAABAAAA0XbJQasKyUEKAAAAUAAAACgAAABMAAAAAAAAAAAAAAAAAAAA//////////+cAAAASAB1AGcAbwAgAFIAZQBuAGUAIABHAG8AcgBnAG8AbgBlACAALQAgAFIAZQBwAHIAZQBzAGUAbgB0AGEAbgB0AGUAIABMAGUAZwBhAGwAIAAIAAAABwAAAAcAAAAHAAAAAwAAAAcAAAAGAAAABwAAAAYAAAADAAAACAAAAAcAAAAEAAAABwAAAAcAAAAHAAAABgAAAAMAAAAEAAAAAwAAAAcAAAAGAAAABwAAAAQAAAAGAAAABQAAAAYAAAAHAAAABAAAAAYAAAAHAAAABAAAAAYAAAADAAAABQAAAAYAAAAHAAAABgAAAAM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/AAAAAoAAABgAAAApwAAAGwAAAABAAAA0XbJQasKyUEKAAAAYAAAAB0AAABMAAAAAAAAAAAAAAAAAAAA//////////+IAAAAUABUAFAAIABQAGEAcgBhAGcAdQBhAHkAIABTAEEARQAgAC0AIAA4ADAAMAA2ADMANwAzADIALQAxAAAABgAAAAYAAAAGAAAAAwAAAAYAAAAGAAAABAAAAAYAAAAHAAAABwAAAAYAAAAFAAAAAwAAAAYAAAAHAAAABgAAAAMAAAAEAAAAAwAAAAYAAAAGAAAABgAAAAYAAAAGAAAABgAAAAYAAAAG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Agustina Bitar</dc:creator>
  <cp:lastModifiedBy>usuario</cp:lastModifiedBy>
  <dcterms:created xsi:type="dcterms:W3CDTF">2023-04-21T19:44:30Z</dcterms:created>
  <dcterms:modified xsi:type="dcterms:W3CDTF">2025-08-08T11:43:08Z</dcterms:modified>
</cp:coreProperties>
</file>