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6\1er  TRIMESTRE 2026_CIERRE\Informes  Marzo 2026\"/>
    </mc:Choice>
  </mc:AlternateContent>
  <bookViews>
    <workbookView xWindow="0" yWindow="0" windowWidth="20490" windowHeight="7620"/>
  </bookViews>
  <sheets>
    <sheet name="Informe de Deudas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2" i="1" l="1"/>
  <c r="D52" i="1"/>
  <c r="F17" i="1" l="1"/>
  <c r="E17" i="1"/>
  <c r="D17" i="1"/>
  <c r="B17" i="1"/>
  <c r="A17" i="1"/>
  <c r="F16" i="1"/>
  <c r="E16" i="1"/>
  <c r="D16" i="1"/>
  <c r="B16" i="1"/>
  <c r="A16" i="1"/>
  <c r="F15" i="1"/>
  <c r="E15" i="1"/>
  <c r="D15" i="1"/>
  <c r="B15" i="1"/>
  <c r="A15" i="1"/>
  <c r="F14" i="1"/>
  <c r="E14" i="1"/>
  <c r="D14" i="1"/>
  <c r="B14" i="1"/>
  <c r="A14" i="1"/>
  <c r="F13" i="1"/>
  <c r="E13" i="1"/>
  <c r="D13" i="1"/>
  <c r="B13" i="1"/>
  <c r="A13" i="1"/>
  <c r="F12" i="1"/>
  <c r="E12" i="1"/>
  <c r="D12" i="1"/>
  <c r="B12" i="1"/>
  <c r="A12" i="1"/>
  <c r="F11" i="1"/>
  <c r="E11" i="1"/>
  <c r="D11" i="1"/>
  <c r="B11" i="1"/>
  <c r="A11" i="1"/>
  <c r="F10" i="1"/>
  <c r="E10" i="1"/>
  <c r="D10" i="1"/>
  <c r="B10" i="1"/>
  <c r="A10" i="1"/>
  <c r="F9" i="1"/>
  <c r="E9" i="1"/>
  <c r="D9" i="1"/>
  <c r="B9" i="1"/>
  <c r="A9" i="1"/>
  <c r="F8" i="1"/>
  <c r="E8" i="1"/>
  <c r="D8" i="1"/>
  <c r="B8" i="1"/>
  <c r="A8" i="1"/>
  <c r="F7" i="1"/>
  <c r="E7" i="1"/>
  <c r="D7" i="1"/>
  <c r="B7" i="1"/>
  <c r="A7" i="1"/>
  <c r="F6" i="1"/>
  <c r="E6" i="1"/>
  <c r="D6" i="1"/>
  <c r="B6" i="1"/>
  <c r="A6" i="1"/>
  <c r="H15" i="1" l="1"/>
  <c r="H17" i="1"/>
  <c r="H16" i="1"/>
  <c r="H14" i="1"/>
  <c r="H13" i="1"/>
  <c r="H12" i="1"/>
  <c r="H11" i="1"/>
  <c r="H10" i="1"/>
  <c r="H9" i="1"/>
  <c r="H8" i="1"/>
  <c r="H7" i="1"/>
  <c r="H6" i="1"/>
  <c r="I7" i="1" l="1"/>
  <c r="I6" i="1" l="1"/>
  <c r="I8" i="1"/>
</calcChain>
</file>

<file path=xl/sharedStrings.xml><?xml version="1.0" encoding="utf-8"?>
<sst xmlns="http://schemas.openxmlformats.org/spreadsheetml/2006/main" count="185" uniqueCount="54">
  <si>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</si>
  <si>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</si>
  <si>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</si>
  <si>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</si>
  <si>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</si>
  <si>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</si>
  <si>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</si>
  <si>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</si>
  <si>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</si>
  <si>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</si>
  <si>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</si>
  <si>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</si>
  <si>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</si>
  <si>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</si>
  <si>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</si>
  <si>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</si>
  <si>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</si>
  <si>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A sola Firma</t>
  </si>
  <si>
    <t>Al dia sin atrasos</t>
  </si>
  <si>
    <t>BONOS EMITIDOS Programa Emision USD1 - Serie 3</t>
  </si>
  <si>
    <t>BONOS EMITIDOS Programa Emision USD1 - Serie 4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</si>
  <si>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</si>
  <si>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</si>
  <si>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</si>
  <si>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</si>
  <si>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</si>
  <si>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</si>
  <si>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</si>
  <si>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</si>
  <si>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</si>
  <si>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</si>
  <si>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</si>
  <si>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</si>
  <si>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</si>
  <si>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</si>
  <si>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</si>
  <si>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</si>
  <si>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</si>
  <si>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</si>
  <si>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90 días</t>
  </si>
  <si>
    <t>BONOS EMITIDOS Programa Emision USD2 - Serie 5</t>
  </si>
  <si>
    <t>BONOS EMITIDOS Programa Emision USD2 - Serie 6</t>
  </si>
  <si>
    <t>BONOS EMITIDOS Programa Emision USD2 - Serie 7</t>
  </si>
  <si>
    <t>BONOS EMITIDOS Programa Emision USD2 - Serie 8</t>
  </si>
  <si>
    <t>1800 días</t>
  </si>
  <si>
    <t>BONOS EMITIDOS Programa Emision USD3 - Serie 1</t>
  </si>
  <si>
    <t>BONOS EMITIDOS Programa Emision USD3 - Serie 2</t>
  </si>
  <si>
    <t>BONOS EMITIDOS Programa Emision USD3 - Serie 3</t>
  </si>
  <si>
    <t>BONOS EMITIDOS Programa Emision USD3 - Serie 4</t>
  </si>
  <si>
    <t>BONOS EMITIDOS Programa Emision USD3 - Serie 5</t>
  </si>
  <si>
    <t>BONOS EMITIDOS Programa Emision USD3 - Serie 6</t>
  </si>
  <si>
    <t>BONOS EMITIDOS Programa Emision USD3 - Serie 7</t>
  </si>
  <si>
    <t>Al 31032026</t>
  </si>
  <si>
    <t>BONOS EMITIDOS Programa Emision USD3 - Serie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</si>
</sst>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dd/mm/yyyy;@"/>
    <numFmt numFmtId="165" formatCode="_ * #,##0.00_ ;_ * \-#,##0.00_ ;_ * &quot;-&quot;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165" fontId="3" fillId="0" borderId="0" xfId="1" applyNumberFormat="1" applyFont="1"/>
    <xf numFmtId="165" fontId="3" fillId="0" borderId="0" xfId="0" applyNumberFormat="1" applyFont="1"/>
    <xf numFmtId="165" fontId="5" fillId="0" borderId="0" xfId="0" applyNumberFormat="1" applyFont="1"/>
    <xf numFmtId="0" fontId="3" fillId="0" borderId="1" xfId="0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6/1er%20%20TRIMESTRE%202026_CIERRE/EEFF_SIV_PTP%20PARAGUAY%20SAE_0326_Base%20Impres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formación General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  <sheetName val="Balances"/>
      <sheetName val="Cuentas Con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Banco Continental SAECA</v>
          </cell>
          <cell r="B12">
            <v>46112</v>
          </cell>
          <cell r="D12" t="str">
            <v>Guaraní</v>
          </cell>
          <cell r="E12">
            <v>218761.28142100002</v>
          </cell>
          <cell r="F12" t="str">
            <v>A sola Firma</v>
          </cell>
        </row>
        <row r="13">
          <cell r="A13" t="str">
            <v>Bancop SAECA</v>
          </cell>
          <cell r="B13">
            <v>46112</v>
          </cell>
          <cell r="D13" t="str">
            <v>Guaraní</v>
          </cell>
          <cell r="E13">
            <v>222</v>
          </cell>
          <cell r="F13" t="str">
            <v>A sola Firma</v>
          </cell>
        </row>
        <row r="14">
          <cell r="A14" t="str">
            <v>GNB Banco</v>
          </cell>
          <cell r="B14">
            <v>46112</v>
          </cell>
          <cell r="D14" t="str">
            <v>Guaraní</v>
          </cell>
          <cell r="E14">
            <v>456.666</v>
          </cell>
          <cell r="F14" t="str">
            <v>A sola Firma</v>
          </cell>
        </row>
        <row r="21">
          <cell r="A21" t="str">
            <v>Banco Sudameris SAECA</v>
          </cell>
          <cell r="B21">
            <v>47284</v>
          </cell>
          <cell r="D21" t="str">
            <v>Dólar estadounidense</v>
          </cell>
          <cell r="E21">
            <v>18077847.478658002</v>
          </cell>
          <cell r="F21" t="str">
            <v>Hipotecaria</v>
          </cell>
        </row>
        <row r="22">
          <cell r="A22" t="str">
            <v>Banco GNB Paraguay SA</v>
          </cell>
          <cell r="B22">
            <v>46061</v>
          </cell>
          <cell r="D22" t="str">
            <v>Dólar estadounidense</v>
          </cell>
          <cell r="E22">
            <v>1889076.2244180001</v>
          </cell>
          <cell r="F22" t="str">
            <v>A sola Firma</v>
          </cell>
        </row>
        <row r="23">
          <cell r="A23" t="str">
            <v>Bancop S.A.</v>
          </cell>
          <cell r="B23">
            <v>46213</v>
          </cell>
          <cell r="D23" t="str">
            <v>Dólar estadounidense</v>
          </cell>
          <cell r="E23">
            <v>319091.83650199999</v>
          </cell>
          <cell r="F23" t="str">
            <v>A sola Firma</v>
          </cell>
        </row>
        <row r="24">
          <cell r="A24" t="str">
            <v>Banco Continental SAECA</v>
          </cell>
          <cell r="B24">
            <v>46178</v>
          </cell>
          <cell r="D24" t="str">
            <v>Dólar estadounidense</v>
          </cell>
          <cell r="E24">
            <v>1174825.1420250002</v>
          </cell>
          <cell r="F24" t="str">
            <v>A sola Firma</v>
          </cell>
        </row>
        <row r="25">
          <cell r="A25" t="str">
            <v>Solar Banco</v>
          </cell>
          <cell r="B25">
            <v>46119</v>
          </cell>
          <cell r="D25" t="str">
            <v>Dólar estadounidense</v>
          </cell>
          <cell r="E25">
            <v>1288191.9051559998</v>
          </cell>
          <cell r="F25" t="str">
            <v>A sola Firma</v>
          </cell>
        </row>
        <row r="26">
          <cell r="A26" t="str">
            <v>Banco Rio SAECA</v>
          </cell>
          <cell r="B26">
            <v>46035</v>
          </cell>
          <cell r="D26" t="str">
            <v>Dólar estadounidense</v>
          </cell>
          <cell r="E26">
            <v>411336.608282</v>
          </cell>
          <cell r="F26" t="str">
            <v>A sola Firma</v>
          </cell>
        </row>
        <row r="27">
          <cell r="A27" t="str">
            <v>Banco Sudameris SAECA</v>
          </cell>
          <cell r="B27">
            <v>46356</v>
          </cell>
          <cell r="D27" t="str">
            <v>Guaraní</v>
          </cell>
          <cell r="E27">
            <v>395108.44518099999</v>
          </cell>
          <cell r="F27" t="str">
            <v>A sola Firma</v>
          </cell>
        </row>
        <row r="40">
          <cell r="A40" t="str">
            <v>Banco Sudameris SAECA</v>
          </cell>
          <cell r="B40">
            <v>47284</v>
          </cell>
          <cell r="D40" t="str">
            <v>Dólar estadounidense</v>
          </cell>
          <cell r="E40">
            <v>22887122.607000001</v>
          </cell>
          <cell r="F40" t="str">
            <v>Hipotecaria</v>
          </cell>
        </row>
        <row r="41">
          <cell r="A41" t="str">
            <v>Banco GNB Paraguay SA</v>
          </cell>
          <cell r="B41">
            <v>46061</v>
          </cell>
          <cell r="D41" t="str">
            <v>Dólar estadounidense</v>
          </cell>
          <cell r="E41">
            <v>1134461.4779999999</v>
          </cell>
          <cell r="F41" t="str">
            <v>A sola Firma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0"/>
  <sheetViews>
    <sheetView showGridLines="0" tabSelected="1" workbookViewId="0"/>
  </sheetViews>
  <sheetFormatPr baseColWidth="10" defaultRowHeight="12.75" x14ac:dyDescent="0.2"/>
  <cols>
    <col min="1" max="1" width="57.85546875" style="2" bestFit="1" customWidth="1"/>
    <col min="2" max="2" width="46.140625" style="2" customWidth="1"/>
    <col min="3" max="3" width="12.140625" style="2" customWidth="1"/>
    <col min="4" max="4" width="20.7109375" style="2" customWidth="1"/>
    <col min="5" max="5" width="26.85546875" style="2" bestFit="1" customWidth="1"/>
    <col min="6" max="6" width="17.85546875" style="2" customWidth="1"/>
    <col min="7" max="7" width="20.5703125" style="2" customWidth="1"/>
    <col min="8" max="8" width="25.85546875" style="2" customWidth="1"/>
    <col min="9" max="9" width="25.42578125" style="2" bestFit="1" customWidth="1"/>
    <col min="10" max="10" width="28" style="2" customWidth="1"/>
    <col min="11" max="11" width="17.85546875" style="2" customWidth="1"/>
    <col min="12" max="12" width="12.85546875" style="2" bestFit="1" customWidth="1"/>
    <col min="13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52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32</v>
      </c>
      <c r="F5" s="4" t="s">
        <v>6</v>
      </c>
      <c r="G5" s="4" t="s">
        <v>7</v>
      </c>
      <c r="H5" s="4" t="s">
        <v>27</v>
      </c>
      <c r="I5" s="4" t="s">
        <v>28</v>
      </c>
      <c r="J5" s="4" t="s">
        <v>31</v>
      </c>
      <c r="K5" s="4" t="s">
        <v>8</v>
      </c>
    </row>
    <row r="6" spans="1:12" x14ac:dyDescent="0.2">
      <c r="A6" s="5" t="str">
        <f>'[1]Nota 14'!$A$12</f>
        <v>Banco Continental SAECA</v>
      </c>
      <c r="B6" s="6">
        <f>'[1]Nota 14'!$B$12</f>
        <v>46112</v>
      </c>
      <c r="C6" s="10" t="s">
        <v>39</v>
      </c>
      <c r="D6" s="5" t="str">
        <f>'[1]Nota 14'!D12</f>
        <v>Guaraní</v>
      </c>
      <c r="E6" s="7">
        <f>'[1]Nota 14'!E12</f>
        <v>218761.28142100002</v>
      </c>
      <c r="F6" s="5" t="str">
        <f>'[1]Nota 14'!F12</f>
        <v>A sola Firma</v>
      </c>
      <c r="G6" s="5" t="s">
        <v>18</v>
      </c>
      <c r="H6" s="8">
        <f>(E6/6585.55)/1000</f>
        <v>3.3218376813022449E-2</v>
      </c>
      <c r="I6" s="7">
        <f>+E6</f>
        <v>218761.28142100002</v>
      </c>
      <c r="J6" s="7">
        <v>0</v>
      </c>
      <c r="K6" s="9" t="s">
        <v>21</v>
      </c>
      <c r="L6" s="19"/>
    </row>
    <row r="7" spans="1:12" x14ac:dyDescent="0.2">
      <c r="A7" s="5" t="str">
        <f>'[1]Nota 14'!$A$13</f>
        <v>Bancop SAECA</v>
      </c>
      <c r="B7" s="6">
        <f>'[1]Nota 14'!B13</f>
        <v>46112</v>
      </c>
      <c r="C7" s="10" t="s">
        <v>24</v>
      </c>
      <c r="D7" s="5" t="str">
        <f>'[1]Nota 14'!D13</f>
        <v>Guaraní</v>
      </c>
      <c r="E7" s="7">
        <f>'[1]Nota 14'!E13</f>
        <v>222</v>
      </c>
      <c r="F7" s="5" t="str">
        <f>'[1]Nota 14'!F13</f>
        <v>A sola Firma</v>
      </c>
      <c r="G7" s="5" t="s">
        <v>18</v>
      </c>
      <c r="H7" s="8">
        <f t="shared" ref="H7:H17" si="0">(E7/6585.55)/1000</f>
        <v>3.3710168474918567E-5</v>
      </c>
      <c r="I7" s="7">
        <f t="shared" ref="I7:I8" si="1">+E7</f>
        <v>222</v>
      </c>
      <c r="J7" s="7">
        <v>0</v>
      </c>
      <c r="K7" s="9" t="s">
        <v>21</v>
      </c>
      <c r="L7" s="19"/>
    </row>
    <row r="8" spans="1:12" x14ac:dyDescent="0.2">
      <c r="A8" s="5" t="str">
        <f>'[1]Nota 14'!$A$14</f>
        <v>GNB Banco</v>
      </c>
      <c r="B8" s="6">
        <f>'[1]Nota 14'!B14</f>
        <v>46112</v>
      </c>
      <c r="C8" s="10" t="s">
        <v>24</v>
      </c>
      <c r="D8" s="5" t="str">
        <f>'[1]Nota 14'!D14</f>
        <v>Guaraní</v>
      </c>
      <c r="E8" s="7">
        <f>'[1]Nota 14'!E14</f>
        <v>456.666</v>
      </c>
      <c r="F8" s="5" t="str">
        <f>'[1]Nota 14'!F14</f>
        <v>A sola Firma</v>
      </c>
      <c r="G8" s="5" t="s">
        <v>18</v>
      </c>
      <c r="H8" s="8">
        <f t="shared" si="0"/>
        <v>6.9343638724176417E-5</v>
      </c>
      <c r="I8" s="7">
        <f t="shared" si="1"/>
        <v>456.666</v>
      </c>
      <c r="J8" s="7">
        <v>0</v>
      </c>
      <c r="K8" s="9" t="s">
        <v>21</v>
      </c>
      <c r="L8" s="19"/>
    </row>
    <row r="9" spans="1:12" x14ac:dyDescent="0.2">
      <c r="A9" s="5" t="str">
        <f>'[1]Nota 14'!A21</f>
        <v>Banco Sudameris SAECA</v>
      </c>
      <c r="B9" s="6">
        <f>'[1]Nota 14'!B21</f>
        <v>47284</v>
      </c>
      <c r="C9" s="10" t="s">
        <v>44</v>
      </c>
      <c r="D9" s="5" t="str">
        <f>'[1]Nota 14'!D21</f>
        <v>Dólar estadounidense</v>
      </c>
      <c r="E9" s="7">
        <f>'[1]Nota 14'!E21</f>
        <v>18077847.478658002</v>
      </c>
      <c r="F9" s="5" t="str">
        <f>'[1]Nota 14'!F21</f>
        <v>Hipotecaria</v>
      </c>
      <c r="G9" s="5" t="s">
        <v>18</v>
      </c>
      <c r="H9" s="8">
        <f t="shared" si="0"/>
        <v>2.7450778566191132</v>
      </c>
      <c r="I9" s="7">
        <v>14717280.009</v>
      </c>
      <c r="J9" s="7">
        <v>3360567.4696580023</v>
      </c>
      <c r="K9" s="9" t="s">
        <v>21</v>
      </c>
      <c r="L9" s="19"/>
    </row>
    <row r="10" spans="1:12" x14ac:dyDescent="0.2">
      <c r="A10" s="5" t="str">
        <f>'[1]Nota 14'!A22</f>
        <v>Banco GNB Paraguay SA</v>
      </c>
      <c r="B10" s="6">
        <f>'[1]Nota 14'!B22</f>
        <v>46061</v>
      </c>
      <c r="C10" s="10" t="s">
        <v>25</v>
      </c>
      <c r="D10" s="5" t="str">
        <f>'[1]Nota 14'!D22</f>
        <v>Dólar estadounidense</v>
      </c>
      <c r="E10" s="7">
        <f>'[1]Nota 14'!E22</f>
        <v>1889076.2244180001</v>
      </c>
      <c r="F10" s="5" t="str">
        <f>'[1]Nota 14'!F22</f>
        <v>A sola Firma</v>
      </c>
      <c r="G10" s="5" t="s">
        <v>18</v>
      </c>
      <c r="H10" s="8">
        <f t="shared" si="0"/>
        <v>0.28685170174366609</v>
      </c>
      <c r="I10" s="7">
        <v>1707098.595</v>
      </c>
      <c r="J10" s="7">
        <v>181977.63</v>
      </c>
      <c r="K10" s="9" t="s">
        <v>21</v>
      </c>
      <c r="L10" s="19"/>
    </row>
    <row r="11" spans="1:12" x14ac:dyDescent="0.2">
      <c r="A11" s="5" t="str">
        <f>'[1]Nota 14'!A23</f>
        <v>Bancop S.A.</v>
      </c>
      <c r="B11" s="6">
        <f>'[1]Nota 14'!B23</f>
        <v>46213</v>
      </c>
      <c r="C11" s="10" t="s">
        <v>25</v>
      </c>
      <c r="D11" s="5" t="str">
        <f>'[1]Nota 14'!D23</f>
        <v>Dólar estadounidense</v>
      </c>
      <c r="E11" s="7">
        <f>'[1]Nota 14'!E23</f>
        <v>319091.83650199999</v>
      </c>
      <c r="F11" s="5" t="str">
        <f>'[1]Nota 14'!F23</f>
        <v>A sola Firma</v>
      </c>
      <c r="G11" s="5" t="s">
        <v>18</v>
      </c>
      <c r="H11" s="8">
        <f t="shared" si="0"/>
        <v>4.8453331384926086E-2</v>
      </c>
      <c r="I11" s="7">
        <v>307727.02600000001</v>
      </c>
      <c r="J11" s="7">
        <v>11364.81</v>
      </c>
      <c r="K11" s="9" t="s">
        <v>21</v>
      </c>
      <c r="L11" s="19"/>
    </row>
    <row r="12" spans="1:12" x14ac:dyDescent="0.2">
      <c r="A12" s="5" t="str">
        <f>'[1]Nota 14'!A24</f>
        <v>Banco Continental SAECA</v>
      </c>
      <c r="B12" s="6">
        <f>'[1]Nota 14'!B24</f>
        <v>46178</v>
      </c>
      <c r="C12" s="10" t="s">
        <v>23</v>
      </c>
      <c r="D12" s="5" t="str">
        <f>'[1]Nota 14'!D24</f>
        <v>Dólar estadounidense</v>
      </c>
      <c r="E12" s="7">
        <f>'[1]Nota 14'!E24</f>
        <v>1174825.1420250002</v>
      </c>
      <c r="F12" s="5" t="str">
        <f>'[1]Nota 14'!F24</f>
        <v>A sola Firma</v>
      </c>
      <c r="G12" s="5" t="s">
        <v>18</v>
      </c>
      <c r="H12" s="8">
        <f t="shared" si="0"/>
        <v>0.17839438498303103</v>
      </c>
      <c r="I12" s="7">
        <v>1131656.0049999999</v>
      </c>
      <c r="J12" s="7">
        <v>43169.137000000002</v>
      </c>
      <c r="K12" s="9" t="s">
        <v>21</v>
      </c>
      <c r="L12" s="19"/>
    </row>
    <row r="13" spans="1:12" x14ac:dyDescent="0.2">
      <c r="A13" s="5" t="str">
        <f>'[1]Nota 14'!A25</f>
        <v>Solar Banco</v>
      </c>
      <c r="B13" s="6">
        <f>'[1]Nota 14'!B25</f>
        <v>46119</v>
      </c>
      <c r="C13" s="10" t="s">
        <v>25</v>
      </c>
      <c r="D13" s="5" t="str">
        <f>'[1]Nota 14'!D25</f>
        <v>Dólar estadounidense</v>
      </c>
      <c r="E13" s="7">
        <f>'[1]Nota 14'!E25</f>
        <v>1288191.9051559998</v>
      </c>
      <c r="F13" s="5" t="str">
        <f>'[1]Nota 14'!F25</f>
        <v>A sola Firma</v>
      </c>
      <c r="G13" s="5" t="s">
        <v>18</v>
      </c>
      <c r="H13" s="8">
        <f t="shared" si="0"/>
        <v>0.19560885653529314</v>
      </c>
      <c r="I13" s="7">
        <v>1244926.821</v>
      </c>
      <c r="J13" s="7">
        <v>43265.084999999999</v>
      </c>
      <c r="K13" s="9" t="s">
        <v>21</v>
      </c>
      <c r="L13" s="19"/>
    </row>
    <row r="14" spans="1:12" x14ac:dyDescent="0.2">
      <c r="A14" s="5" t="str">
        <f>'[1]Nota 14'!A26</f>
        <v>Banco Rio SAECA</v>
      </c>
      <c r="B14" s="6">
        <f>'[1]Nota 14'!B26</f>
        <v>46035</v>
      </c>
      <c r="C14" s="10" t="s">
        <v>23</v>
      </c>
      <c r="D14" s="5" t="str">
        <f>'[1]Nota 14'!D26</f>
        <v>Dólar estadounidense</v>
      </c>
      <c r="E14" s="7">
        <f>'[1]Nota 14'!E26</f>
        <v>411336.608282</v>
      </c>
      <c r="F14" s="5" t="str">
        <f>'[1]Nota 14'!F26</f>
        <v>A sola Firma</v>
      </c>
      <c r="G14" s="5" t="s">
        <v>18</v>
      </c>
      <c r="H14" s="8">
        <f t="shared" si="0"/>
        <v>6.2460479122017139E-2</v>
      </c>
      <c r="I14" s="7">
        <v>401470.87800000003</v>
      </c>
      <c r="J14" s="7">
        <v>9865.73</v>
      </c>
      <c r="K14" s="9" t="s">
        <v>21</v>
      </c>
      <c r="L14" s="19"/>
    </row>
    <row r="15" spans="1:12" x14ac:dyDescent="0.2">
      <c r="A15" s="5" t="str">
        <f>'[1]Nota 14'!A27</f>
        <v>Banco Sudameris SAECA</v>
      </c>
      <c r="B15" s="6">
        <f>'[1]Nota 14'!B27</f>
        <v>46356</v>
      </c>
      <c r="C15" s="10" t="s">
        <v>25</v>
      </c>
      <c r="D15" s="5" t="str">
        <f>'[1]Nota 14'!D27</f>
        <v>Guaraní</v>
      </c>
      <c r="E15" s="7">
        <f>'[1]Nota 14'!E27</f>
        <v>395108.44518099999</v>
      </c>
      <c r="F15" s="5" t="str">
        <f>'[1]Nota 14'!F27</f>
        <v>A sola Firma</v>
      </c>
      <c r="G15" s="5" t="s">
        <v>18</v>
      </c>
      <c r="H15" s="8">
        <f t="shared" si="0"/>
        <v>5.9996271409525397E-2</v>
      </c>
      <c r="I15" s="7">
        <v>374999.99900000001</v>
      </c>
      <c r="J15" s="7">
        <v>20108.447</v>
      </c>
      <c r="K15" s="9" t="s">
        <v>21</v>
      </c>
      <c r="L15" s="19"/>
    </row>
    <row r="16" spans="1:12" x14ac:dyDescent="0.2">
      <c r="A16" s="5" t="str">
        <f>'[1]Nota 14'!A40</f>
        <v>Banco Sudameris SAECA</v>
      </c>
      <c r="B16" s="6">
        <f>'[1]Nota 14'!B40</f>
        <v>47284</v>
      </c>
      <c r="C16" s="10" t="s">
        <v>44</v>
      </c>
      <c r="D16" s="5" t="str">
        <f>'[1]Nota 14'!D40</f>
        <v>Dólar estadounidense</v>
      </c>
      <c r="E16" s="7">
        <f>'[1]Nota 14'!E40</f>
        <v>22887122.607000001</v>
      </c>
      <c r="F16" s="5" t="str">
        <f>'[1]Nota 14'!F40</f>
        <v>Hipotecaria</v>
      </c>
      <c r="G16" s="5" t="s">
        <v>18</v>
      </c>
      <c r="H16" s="8">
        <f t="shared" si="0"/>
        <v>3.4753547702166108</v>
      </c>
      <c r="I16" s="7">
        <v>20615401.405000001</v>
      </c>
      <c r="J16" s="7">
        <v>2271721.202</v>
      </c>
      <c r="K16" s="10" t="s">
        <v>22</v>
      </c>
      <c r="L16" s="19"/>
    </row>
    <row r="17" spans="1:12" x14ac:dyDescent="0.2">
      <c r="A17" s="5" t="str">
        <f>'[1]Nota 14'!A41</f>
        <v>Banco GNB Paraguay SA</v>
      </c>
      <c r="B17" s="6">
        <f>'[1]Nota 14'!B41</f>
        <v>46061</v>
      </c>
      <c r="C17" s="10" t="s">
        <v>23</v>
      </c>
      <c r="D17" s="5" t="str">
        <f>'[1]Nota 14'!D41</f>
        <v>Dólar estadounidense</v>
      </c>
      <c r="E17" s="7">
        <f>'[1]Nota 14'!E41</f>
        <v>1134461.4779999999</v>
      </c>
      <c r="F17" s="5" t="str">
        <f>'[1]Nota 14'!F41</f>
        <v>A sola Firma</v>
      </c>
      <c r="G17" s="5" t="s">
        <v>18</v>
      </c>
      <c r="H17" s="8">
        <f t="shared" si="0"/>
        <v>0.17226525924182487</v>
      </c>
      <c r="I17" s="7">
        <v>1051171.6170000001</v>
      </c>
      <c r="J17" s="7">
        <v>83289.861000000004</v>
      </c>
      <c r="K17" s="10" t="s">
        <v>22</v>
      </c>
      <c r="L17" s="19"/>
    </row>
    <row r="18" spans="1:12" x14ac:dyDescent="0.2">
      <c r="A18" s="16"/>
      <c r="B18" s="20"/>
      <c r="C18" s="18"/>
      <c r="D18" s="16"/>
      <c r="E18" s="17"/>
      <c r="F18" s="16"/>
      <c r="G18" s="16"/>
      <c r="H18" s="21"/>
      <c r="I18" s="17"/>
      <c r="J18" s="17"/>
      <c r="K18" s="18"/>
      <c r="L18" s="19"/>
    </row>
    <row r="20" spans="1:12" x14ac:dyDescent="0.2">
      <c r="A20" s="3" t="s">
        <v>9</v>
      </c>
    </row>
    <row r="21" spans="1:12" x14ac:dyDescent="0.2">
      <c r="A21" s="11" t="s">
        <v>10</v>
      </c>
      <c r="B21" s="11" t="s">
        <v>11</v>
      </c>
      <c r="C21" s="11" t="s">
        <v>12</v>
      </c>
      <c r="D21" s="11" t="s">
        <v>13</v>
      </c>
      <c r="E21" s="11" t="s">
        <v>14</v>
      </c>
      <c r="F21" s="11" t="s">
        <v>29</v>
      </c>
      <c r="G21" s="11" t="s">
        <v>15</v>
      </c>
      <c r="H21" s="11" t="s">
        <v>16</v>
      </c>
      <c r="I21" s="4" t="s">
        <v>30</v>
      </c>
      <c r="J21" s="4" t="s">
        <v>8</v>
      </c>
    </row>
    <row r="22" spans="1:12" x14ac:dyDescent="0.2">
      <c r="A22" s="5">
        <v>1</v>
      </c>
      <c r="B22" s="25" t="s">
        <v>33</v>
      </c>
      <c r="C22" s="5"/>
      <c r="D22" s="12">
        <v>45146</v>
      </c>
      <c r="E22" s="12">
        <v>46240</v>
      </c>
      <c r="F22" s="13">
        <v>750000</v>
      </c>
      <c r="G22" s="5" t="s">
        <v>37</v>
      </c>
      <c r="H22" s="5" t="s">
        <v>38</v>
      </c>
      <c r="I22" s="7">
        <v>26722.6</v>
      </c>
      <c r="J22" s="9" t="s">
        <v>21</v>
      </c>
      <c r="K22" s="24"/>
    </row>
    <row r="23" spans="1:12" x14ac:dyDescent="0.2">
      <c r="A23" s="5">
        <v>2</v>
      </c>
      <c r="B23" s="25" t="s">
        <v>19</v>
      </c>
      <c r="C23" s="5"/>
      <c r="D23" s="12">
        <v>44484</v>
      </c>
      <c r="E23" s="12">
        <v>46309</v>
      </c>
      <c r="F23" s="13">
        <v>500000</v>
      </c>
      <c r="G23" s="5" t="s">
        <v>17</v>
      </c>
      <c r="H23" s="5" t="s">
        <v>26</v>
      </c>
      <c r="I23" s="7">
        <v>31417.81</v>
      </c>
      <c r="J23" s="9" t="s">
        <v>21</v>
      </c>
      <c r="K23" s="24"/>
      <c r="L23" s="22"/>
    </row>
    <row r="24" spans="1:12" x14ac:dyDescent="0.2">
      <c r="A24" s="5">
        <v>3</v>
      </c>
      <c r="B24" s="25" t="s">
        <v>20</v>
      </c>
      <c r="C24" s="5"/>
      <c r="D24" s="12">
        <v>44547</v>
      </c>
      <c r="E24" s="12">
        <v>46372</v>
      </c>
      <c r="F24" s="13">
        <v>211000</v>
      </c>
      <c r="G24" s="5" t="s">
        <v>17</v>
      </c>
      <c r="H24" s="5" t="s">
        <v>26</v>
      </c>
      <c r="I24" s="7">
        <v>13258.31</v>
      </c>
      <c r="J24" s="9" t="s">
        <v>21</v>
      </c>
      <c r="K24" s="24"/>
    </row>
    <row r="25" spans="1:12" x14ac:dyDescent="0.2">
      <c r="A25" s="5">
        <v>3</v>
      </c>
      <c r="B25" s="25" t="s">
        <v>40</v>
      </c>
      <c r="C25" s="5"/>
      <c r="D25" s="12">
        <v>45344</v>
      </c>
      <c r="E25" s="12">
        <v>46422</v>
      </c>
      <c r="F25" s="13">
        <v>1200000</v>
      </c>
      <c r="G25" s="5" t="s">
        <v>37</v>
      </c>
      <c r="H25" s="5" t="s">
        <v>38</v>
      </c>
      <c r="I25" s="7">
        <v>90863.01</v>
      </c>
      <c r="J25" s="9" t="s">
        <v>21</v>
      </c>
      <c r="K25" s="23"/>
      <c r="L25" s="14"/>
    </row>
    <row r="26" spans="1:12" x14ac:dyDescent="0.2">
      <c r="A26" s="5">
        <v>4</v>
      </c>
      <c r="B26" s="25" t="s">
        <v>34</v>
      </c>
      <c r="C26" s="5"/>
      <c r="D26" s="12">
        <v>45146</v>
      </c>
      <c r="E26" s="12">
        <v>46968</v>
      </c>
      <c r="F26" s="13">
        <v>0</v>
      </c>
      <c r="G26" s="5" t="s">
        <v>37</v>
      </c>
      <c r="H26" s="5" t="s">
        <v>38</v>
      </c>
      <c r="I26" s="7">
        <v>67315.070000000007</v>
      </c>
      <c r="J26" s="9" t="s">
        <v>21</v>
      </c>
      <c r="K26" s="23"/>
    </row>
    <row r="27" spans="1:12" x14ac:dyDescent="0.2">
      <c r="A27" s="5">
        <v>5</v>
      </c>
      <c r="B27" s="25" t="s">
        <v>35</v>
      </c>
      <c r="C27" s="5"/>
      <c r="D27" s="12">
        <v>45155</v>
      </c>
      <c r="E27" s="12">
        <v>46240</v>
      </c>
      <c r="F27" s="13">
        <v>600000</v>
      </c>
      <c r="G27" s="5" t="s">
        <v>37</v>
      </c>
      <c r="H27" s="5" t="s">
        <v>38</v>
      </c>
      <c r="I27" s="7">
        <v>21378.080000000002</v>
      </c>
      <c r="J27" s="9" t="s">
        <v>21</v>
      </c>
      <c r="K27" s="24"/>
    </row>
    <row r="28" spans="1:12" x14ac:dyDescent="0.2">
      <c r="A28" s="5">
        <v>6</v>
      </c>
      <c r="B28" s="25" t="s">
        <v>36</v>
      </c>
      <c r="C28" s="5"/>
      <c r="D28" s="12">
        <v>45155</v>
      </c>
      <c r="E28" s="12">
        <v>46968</v>
      </c>
      <c r="F28" s="13">
        <v>0</v>
      </c>
      <c r="G28" s="5" t="s">
        <v>37</v>
      </c>
      <c r="H28" s="5" t="s">
        <v>38</v>
      </c>
      <c r="I28" s="7">
        <v>80778.080000000002</v>
      </c>
      <c r="J28" s="9" t="s">
        <v>21</v>
      </c>
    </row>
    <row r="29" spans="1:12" x14ac:dyDescent="0.2">
      <c r="A29" s="5">
        <v>8</v>
      </c>
      <c r="B29" s="25" t="s">
        <v>41</v>
      </c>
      <c r="C29" s="5"/>
      <c r="D29" s="12">
        <v>45344</v>
      </c>
      <c r="E29" s="12">
        <v>47150</v>
      </c>
      <c r="F29" s="13">
        <v>0</v>
      </c>
      <c r="G29" s="5" t="s">
        <v>37</v>
      </c>
      <c r="H29" s="5" t="s">
        <v>38</v>
      </c>
      <c r="I29" s="7">
        <v>69808.22</v>
      </c>
      <c r="J29" s="9" t="s">
        <v>21</v>
      </c>
    </row>
    <row r="30" spans="1:12" x14ac:dyDescent="0.2">
      <c r="A30" s="5">
        <v>9</v>
      </c>
      <c r="B30" s="25" t="s">
        <v>42</v>
      </c>
      <c r="C30" s="5"/>
      <c r="D30" s="12">
        <v>45393</v>
      </c>
      <c r="E30" s="12">
        <v>46482</v>
      </c>
      <c r="F30" s="13">
        <v>0</v>
      </c>
      <c r="G30" s="5" t="s">
        <v>37</v>
      </c>
      <c r="H30" s="5" t="s">
        <v>38</v>
      </c>
      <c r="I30" s="7">
        <v>123410.96</v>
      </c>
      <c r="J30" s="9" t="s">
        <v>21</v>
      </c>
    </row>
    <row r="31" spans="1:12" x14ac:dyDescent="0.2">
      <c r="A31" s="5">
        <v>10</v>
      </c>
      <c r="B31" s="25" t="s">
        <v>43</v>
      </c>
      <c r="C31" s="5"/>
      <c r="D31" s="12">
        <v>45393</v>
      </c>
      <c r="E31" s="12">
        <v>47210</v>
      </c>
      <c r="F31" s="13">
        <v>0</v>
      </c>
      <c r="G31" s="5" t="s">
        <v>37</v>
      </c>
      <c r="H31" s="5" t="s">
        <v>38</v>
      </c>
      <c r="I31" s="7">
        <v>87260.28</v>
      </c>
      <c r="J31" s="9" t="s">
        <v>21</v>
      </c>
    </row>
    <row r="32" spans="1:12" x14ac:dyDescent="0.2">
      <c r="A32" s="5">
        <v>11</v>
      </c>
      <c r="B32" s="25" t="s">
        <v>45</v>
      </c>
      <c r="C32" s="5"/>
      <c r="D32" s="12">
        <v>45715</v>
      </c>
      <c r="E32" s="12">
        <v>46815</v>
      </c>
      <c r="F32" s="13">
        <v>0</v>
      </c>
      <c r="G32" s="5" t="s">
        <v>37</v>
      </c>
      <c r="H32" s="5" t="s">
        <v>38</v>
      </c>
      <c r="I32" s="7">
        <v>79780.820000000007</v>
      </c>
      <c r="J32" s="9" t="s">
        <v>21</v>
      </c>
    </row>
    <row r="33" spans="1:12" x14ac:dyDescent="0.2">
      <c r="A33" s="5">
        <v>12</v>
      </c>
      <c r="B33" s="25" t="s">
        <v>46</v>
      </c>
      <c r="C33" s="5"/>
      <c r="D33" s="12">
        <v>45715</v>
      </c>
      <c r="E33" s="12">
        <v>47543</v>
      </c>
      <c r="F33" s="13">
        <v>0</v>
      </c>
      <c r="G33" s="5" t="s">
        <v>37</v>
      </c>
      <c r="H33" s="5" t="s">
        <v>38</v>
      </c>
      <c r="I33" s="7">
        <v>84767.12</v>
      </c>
      <c r="J33" s="9" t="s">
        <v>21</v>
      </c>
    </row>
    <row r="34" spans="1:12" x14ac:dyDescent="0.2">
      <c r="A34" s="5">
        <v>13</v>
      </c>
      <c r="B34" s="25" t="s">
        <v>47</v>
      </c>
      <c r="C34" s="5"/>
      <c r="D34" s="12">
        <v>45757</v>
      </c>
      <c r="E34" s="12">
        <v>47150</v>
      </c>
      <c r="F34" s="13">
        <v>0</v>
      </c>
      <c r="G34" s="5" t="s">
        <v>37</v>
      </c>
      <c r="H34" s="5" t="s">
        <v>38</v>
      </c>
      <c r="I34" s="7">
        <v>79780.820000000007</v>
      </c>
      <c r="J34" s="9" t="s">
        <v>21</v>
      </c>
    </row>
    <row r="35" spans="1:12" x14ac:dyDescent="0.2">
      <c r="A35" s="5">
        <v>14</v>
      </c>
      <c r="B35" s="25" t="s">
        <v>48</v>
      </c>
      <c r="C35" s="5"/>
      <c r="D35" s="12">
        <v>45757</v>
      </c>
      <c r="E35" s="12">
        <v>47637</v>
      </c>
      <c r="F35" s="13">
        <v>0</v>
      </c>
      <c r="G35" s="5" t="s">
        <v>37</v>
      </c>
      <c r="H35" s="5" t="s">
        <v>38</v>
      </c>
      <c r="I35" s="7">
        <v>84767.12</v>
      </c>
      <c r="J35" s="9" t="s">
        <v>21</v>
      </c>
    </row>
    <row r="36" spans="1:12" x14ac:dyDescent="0.2">
      <c r="A36" s="5">
        <v>15</v>
      </c>
      <c r="B36" s="25" t="s">
        <v>49</v>
      </c>
      <c r="C36" s="5"/>
      <c r="D36" s="12">
        <v>45848</v>
      </c>
      <c r="E36" s="12">
        <v>46937</v>
      </c>
      <c r="F36" s="13">
        <v>0</v>
      </c>
      <c r="G36" s="5" t="s">
        <v>37</v>
      </c>
      <c r="H36" s="5" t="s">
        <v>38</v>
      </c>
      <c r="I36" s="7">
        <v>41136.959999999999</v>
      </c>
      <c r="J36" s="9" t="s">
        <v>21</v>
      </c>
    </row>
    <row r="37" spans="1:12" x14ac:dyDescent="0.2">
      <c r="A37" s="5">
        <v>16</v>
      </c>
      <c r="B37" s="25" t="s">
        <v>50</v>
      </c>
      <c r="C37" s="5"/>
      <c r="D37" s="12">
        <v>45931</v>
      </c>
      <c r="E37" s="12">
        <v>47025</v>
      </c>
      <c r="F37" s="13">
        <v>0</v>
      </c>
      <c r="G37" s="5" t="s">
        <v>37</v>
      </c>
      <c r="H37" s="5" t="s">
        <v>38</v>
      </c>
      <c r="I37" s="7">
        <v>41136.959999999999</v>
      </c>
      <c r="J37" s="9" t="s">
        <v>21</v>
      </c>
    </row>
    <row r="38" spans="1:12" x14ac:dyDescent="0.2">
      <c r="A38" s="5">
        <v>17</v>
      </c>
      <c r="B38" s="25" t="s">
        <v>51</v>
      </c>
      <c r="C38" s="5"/>
      <c r="D38" s="12">
        <v>45931</v>
      </c>
      <c r="E38" s="12">
        <v>47750</v>
      </c>
      <c r="F38" s="13">
        <v>0</v>
      </c>
      <c r="G38" s="5" t="s">
        <v>37</v>
      </c>
      <c r="H38" s="5" t="s">
        <v>38</v>
      </c>
      <c r="I38" s="7">
        <v>21530.85</v>
      </c>
      <c r="J38" s="9" t="s">
        <v>21</v>
      </c>
    </row>
    <row r="39" spans="1:12" x14ac:dyDescent="0.2">
      <c r="A39" s="5">
        <v>18</v>
      </c>
      <c r="B39" s="25" t="s">
        <v>53</v>
      </c>
      <c r="C39" s="5"/>
      <c r="D39" s="12">
        <v>46047</v>
      </c>
      <c r="E39" s="12">
        <v>47143</v>
      </c>
      <c r="F39" s="13">
        <v>0</v>
      </c>
      <c r="G39" s="5" t="s">
        <v>37</v>
      </c>
      <c r="H39" s="5" t="s">
        <v>38</v>
      </c>
      <c r="I39" s="7">
        <v>31927.5</v>
      </c>
      <c r="J39" s="9" t="s">
        <v>21</v>
      </c>
    </row>
    <row r="40" spans="1:12" x14ac:dyDescent="0.2">
      <c r="A40" s="5">
        <v>1</v>
      </c>
      <c r="B40" s="25" t="s">
        <v>34</v>
      </c>
      <c r="C40" s="5"/>
      <c r="D40" s="12">
        <v>45146</v>
      </c>
      <c r="E40" s="12">
        <v>46968</v>
      </c>
      <c r="F40" s="13">
        <v>750000</v>
      </c>
      <c r="G40" s="5" t="s">
        <v>37</v>
      </c>
      <c r="H40" s="5" t="s">
        <v>38</v>
      </c>
      <c r="I40" s="7">
        <v>95609.59</v>
      </c>
      <c r="J40" s="10" t="s">
        <v>22</v>
      </c>
      <c r="K40" s="23"/>
      <c r="L40" s="14"/>
    </row>
    <row r="41" spans="1:12" x14ac:dyDescent="0.2">
      <c r="A41" s="5">
        <v>2</v>
      </c>
      <c r="B41" s="5" t="s">
        <v>36</v>
      </c>
      <c r="C41" s="5"/>
      <c r="D41" s="12">
        <v>45155</v>
      </c>
      <c r="E41" s="12">
        <v>46968</v>
      </c>
      <c r="F41" s="13">
        <v>900000</v>
      </c>
      <c r="G41" s="5" t="s">
        <v>37</v>
      </c>
      <c r="H41" s="5" t="s">
        <v>38</v>
      </c>
      <c r="I41" s="7">
        <v>114731.51</v>
      </c>
      <c r="J41" s="10" t="s">
        <v>22</v>
      </c>
      <c r="K41" s="23"/>
      <c r="L41" s="14"/>
    </row>
    <row r="42" spans="1:12" x14ac:dyDescent="0.2">
      <c r="A42" s="5">
        <v>4</v>
      </c>
      <c r="B42" s="5" t="s">
        <v>41</v>
      </c>
      <c r="C42" s="5"/>
      <c r="D42" s="12">
        <v>45344</v>
      </c>
      <c r="E42" s="12">
        <v>47150</v>
      </c>
      <c r="F42" s="13">
        <v>800000</v>
      </c>
      <c r="G42" s="5" t="s">
        <v>37</v>
      </c>
      <c r="H42" s="5" t="s">
        <v>38</v>
      </c>
      <c r="I42" s="7">
        <v>134054.79999999999</v>
      </c>
      <c r="J42" s="10" t="s">
        <v>22</v>
      </c>
      <c r="K42" s="23"/>
      <c r="L42" s="14"/>
    </row>
    <row r="43" spans="1:12" x14ac:dyDescent="0.2">
      <c r="A43" s="5">
        <v>5</v>
      </c>
      <c r="B43" s="5" t="s">
        <v>42</v>
      </c>
      <c r="C43" s="5"/>
      <c r="D43" s="12">
        <v>45393</v>
      </c>
      <c r="E43" s="12">
        <v>46482</v>
      </c>
      <c r="F43" s="13">
        <v>1500000</v>
      </c>
      <c r="G43" s="5" t="s">
        <v>37</v>
      </c>
      <c r="H43" s="5" t="s">
        <v>38</v>
      </c>
      <c r="I43" s="7">
        <v>10510.27</v>
      </c>
      <c r="J43" s="10" t="s">
        <v>22</v>
      </c>
      <c r="K43" s="23"/>
      <c r="L43" s="14"/>
    </row>
    <row r="44" spans="1:12" x14ac:dyDescent="0.2">
      <c r="A44" s="5">
        <v>6</v>
      </c>
      <c r="B44" s="5" t="s">
        <v>43</v>
      </c>
      <c r="C44" s="5"/>
      <c r="D44" s="12">
        <v>45393</v>
      </c>
      <c r="E44" s="12">
        <v>47210</v>
      </c>
      <c r="F44" s="13">
        <v>1000000</v>
      </c>
      <c r="G44" s="5" t="s">
        <v>37</v>
      </c>
      <c r="H44" s="5" t="s">
        <v>38</v>
      </c>
      <c r="I44" s="7">
        <v>181952.06</v>
      </c>
      <c r="J44" s="10" t="s">
        <v>22</v>
      </c>
      <c r="K44" s="23"/>
      <c r="L44" s="14"/>
    </row>
    <row r="45" spans="1:12" x14ac:dyDescent="0.2">
      <c r="A45" s="5">
        <v>7</v>
      </c>
      <c r="B45" s="5" t="s">
        <v>45</v>
      </c>
      <c r="C45" s="5"/>
      <c r="D45" s="12">
        <v>45715</v>
      </c>
      <c r="E45" s="12">
        <v>46815</v>
      </c>
      <c r="F45" s="13">
        <v>1000000</v>
      </c>
      <c r="G45" s="5" t="s">
        <v>37</v>
      </c>
      <c r="H45" s="5" t="s">
        <v>38</v>
      </c>
      <c r="I45" s="7">
        <v>79780.820000000007</v>
      </c>
      <c r="J45" s="10" t="s">
        <v>22</v>
      </c>
      <c r="K45" s="23"/>
      <c r="L45" s="14"/>
    </row>
    <row r="46" spans="1:12" x14ac:dyDescent="0.2">
      <c r="A46" s="5">
        <v>8</v>
      </c>
      <c r="B46" s="5" t="s">
        <v>46</v>
      </c>
      <c r="C46" s="5"/>
      <c r="D46" s="12">
        <v>45715</v>
      </c>
      <c r="E46" s="12">
        <v>47543</v>
      </c>
      <c r="F46" s="13">
        <v>1000000</v>
      </c>
      <c r="G46" s="5" t="s">
        <v>37</v>
      </c>
      <c r="H46" s="5" t="s">
        <v>38</v>
      </c>
      <c r="I46" s="7">
        <v>254301.37</v>
      </c>
      <c r="J46" s="10" t="s">
        <v>22</v>
      </c>
      <c r="K46" s="23"/>
      <c r="L46" s="14"/>
    </row>
    <row r="47" spans="1:12" x14ac:dyDescent="0.2">
      <c r="A47" s="5">
        <v>9</v>
      </c>
      <c r="B47" s="5" t="s">
        <v>47</v>
      </c>
      <c r="C47" s="5"/>
      <c r="D47" s="12">
        <v>45757</v>
      </c>
      <c r="E47" s="12">
        <v>47150</v>
      </c>
      <c r="F47" s="13">
        <v>1000000</v>
      </c>
      <c r="G47" s="5" t="s">
        <v>37</v>
      </c>
      <c r="H47" s="5" t="s">
        <v>38</v>
      </c>
      <c r="I47" s="7">
        <v>153205.48000000001</v>
      </c>
      <c r="J47" s="10" t="s">
        <v>22</v>
      </c>
      <c r="K47" s="23"/>
      <c r="L47" s="14"/>
    </row>
    <row r="48" spans="1:12" x14ac:dyDescent="0.2">
      <c r="A48" s="5">
        <v>10</v>
      </c>
      <c r="B48" s="5" t="s">
        <v>48</v>
      </c>
      <c r="C48" s="5"/>
      <c r="D48" s="12">
        <v>45757</v>
      </c>
      <c r="E48" s="12">
        <v>47637</v>
      </c>
      <c r="F48" s="13">
        <v>1000000</v>
      </c>
      <c r="G48" s="5" t="s">
        <v>37</v>
      </c>
      <c r="H48" s="5" t="s">
        <v>38</v>
      </c>
      <c r="I48" s="7">
        <v>276191.78000000003</v>
      </c>
      <c r="J48" s="10" t="s">
        <v>22</v>
      </c>
      <c r="K48" s="23"/>
      <c r="L48" s="14"/>
    </row>
    <row r="49" spans="1:12" x14ac:dyDescent="0.2">
      <c r="A49" s="5">
        <v>11</v>
      </c>
      <c r="B49" s="5" t="s">
        <v>49</v>
      </c>
      <c r="C49" s="5"/>
      <c r="D49" s="12">
        <v>45848</v>
      </c>
      <c r="E49" s="12">
        <v>46937</v>
      </c>
      <c r="F49" s="13">
        <v>500000</v>
      </c>
      <c r="G49" s="5" t="s">
        <v>37</v>
      </c>
      <c r="H49" s="5" t="s">
        <v>38</v>
      </c>
      <c r="I49" s="7">
        <v>54924.62</v>
      </c>
      <c r="J49" s="10" t="s">
        <v>22</v>
      </c>
      <c r="K49" s="23"/>
      <c r="L49" s="14"/>
    </row>
    <row r="50" spans="1:12" x14ac:dyDescent="0.2">
      <c r="A50" s="5">
        <v>12</v>
      </c>
      <c r="B50" s="5" t="s">
        <v>50</v>
      </c>
      <c r="C50" s="5"/>
      <c r="D50" s="12">
        <v>45931</v>
      </c>
      <c r="E50" s="12">
        <v>47025</v>
      </c>
      <c r="F50" s="13">
        <v>500000</v>
      </c>
      <c r="G50" s="5" t="s">
        <v>37</v>
      </c>
      <c r="H50" s="5" t="s">
        <v>38</v>
      </c>
      <c r="I50" s="7">
        <v>65321.919999999998</v>
      </c>
      <c r="J50" s="10" t="s">
        <v>22</v>
      </c>
      <c r="K50" s="23"/>
      <c r="L50" s="14"/>
    </row>
    <row r="51" spans="1:12" x14ac:dyDescent="0.2">
      <c r="A51" s="5">
        <v>13</v>
      </c>
      <c r="B51" s="5" t="s">
        <v>51</v>
      </c>
      <c r="C51" s="5"/>
      <c r="D51" s="12">
        <v>45931</v>
      </c>
      <c r="E51" s="12">
        <v>47750</v>
      </c>
      <c r="F51" s="13">
        <v>500000</v>
      </c>
      <c r="G51" s="5" t="s">
        <v>37</v>
      </c>
      <c r="H51" s="5" t="s">
        <v>38</v>
      </c>
      <c r="I51" s="7">
        <v>77073.34</v>
      </c>
      <c r="J51" s="10" t="s">
        <v>22</v>
      </c>
      <c r="K51" s="23"/>
      <c r="L51" s="14"/>
    </row>
    <row r="52" spans="1:12" x14ac:dyDescent="0.2">
      <c r="A52" s="5">
        <v>14</v>
      </c>
      <c r="B52" s="5" t="s">
        <v>53</v>
      </c>
      <c r="C52" s="5"/>
      <c r="D52" s="12">
        <f>+D39</f>
        <v>46047</v>
      </c>
      <c r="E52" s="12">
        <f>+E39</f>
        <v>47143</v>
      </c>
      <c r="F52" s="13">
        <v>387000</v>
      </c>
      <c r="G52" s="5" t="s">
        <v>37</v>
      </c>
      <c r="H52" s="5" t="s">
        <v>38</v>
      </c>
      <c r="I52" s="7">
        <v>58781.59</v>
      </c>
      <c r="J52" s="10" t="s">
        <v>22</v>
      </c>
      <c r="K52" s="23"/>
      <c r="L52" s="14"/>
    </row>
    <row r="54" spans="1:12" x14ac:dyDescent="0.2">
      <c r="I54" s="19"/>
    </row>
    <row r="57" spans="1:12" x14ac:dyDescent="0.2">
      <c r="B57" s="3"/>
    </row>
    <row r="60" spans="1:12" x14ac:dyDescent="0.2">
      <c r="B60" s="15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+NdA3oCgWR4sYs8q2XuugZHl0njekdBhMRZ0nMHUzV8=</DigestValue>
    </Reference>
    <Reference Type="http://www.w3.org/2000/09/xmldsig#Object" URI="#idOfficeObject">
      <DigestMethod Algorithm="http://www.w3.org/2001/04/xmlenc#sha256"/>
      <DigestValue>5oHlSWwpBITy6bPuLjfjz252TANHrxlNyGPNuEhRQ08=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LS6uFWp3cMVa8lQ114ThKSmepJs/zTcGG3XlV/eg6Iw=</DigestValue>
    </Reference>
    <Reference Type="http://www.w3.org/2000/09/xmldsig#Object" URI="#idValidSigLnImg">
      <DigestMethod Algorithm="http://www.w3.org/2001/04/xmlenc#sha256"/>
      <DigestValue>4DuFxV/7HiWjwGeN7K0zPIREgzQm0t5BU9R0/HhncGU=</DigestValue>
    </Reference>
    <Reference Type="http://www.w3.org/2000/09/xmldsig#Object" URI="#idInvalidSigLnImg">
      <DigestMethod Algorithm="http://www.w3.org/2001/04/xmlenc#sha256"/>
      <DigestValue>HZhz+AExzsZAmsos+jyTHIQBcmGcTsSeAjU3VSUgMmY=</DigestValue>
    </Reference>
  </SignedInfo>
  <SignatureValue>R9C7kfObYUmOqYrnzqIOxKc082gvLIcUHuBpsGiokC6r3jy9mWwI4o3MAYlMtp7oODXVaQjUcVmH
yuyZKSbjmjUK2Zl3RKCB7Y1NIu9YGBIdafSZClK5c38AB9mPo6bTPjO51h1Hzk7ATnyLp29lFcBY
Pt7XndBAIE6RnSMEQv5+3m6C2TLK0GE03QX/Bs1L3S9BtDBhqz8f0i2OdewTP0ZoKhWuHJ4+Sg9F
RszNCoUX/KQ9GOwXV00cmHwt15ptQnGIseqgtSRk8Jw36yCgGmwGqhO+4NwXBEw4FpMO/HokeW4S
DKAfMy9aieo22d9tHl6J7Gm4cXOWxNziQ8EHPw==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HngylZ3dPBU6DBgbFYvAeKk6sqoZLPou9SO02nNCed4=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tIAD/lt9LXvTXI/w37bJ6uiY+eHj0OxJ3frCsahC5Bc=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XyaKsrLHorSM3TAn07srHG+4UudUP10ENKLgv8edWGg=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KjLgvhXREG/3OOqDDt8WbeIvPQ9abN7/UT9af4pvJ48=</DigestValue>
      </Reference>
      <Reference URI="/xl/media/image1.emf?ContentType=image/x-emf">
        <DigestMethod Algorithm="http://www.w3.org/2001/04/xmlenc#sha256"/>
        <DigestValue>E1gXpui2jj6AP0j2JGRLgND5EQonAM6FfdvpiVl7B6Y=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FYey/n3O1J2X82BEhDn+dT0fBxrHzl6vGgYQO/9AT6E=</DigestValue>
      </Reference>
      <Reference URI="/xl/styles.xml?ContentType=application/vnd.openxmlformats-officedocument.spreadsheetml.styles+xml">
        <DigestMethod Algorithm="http://www.w3.org/2001/04/xmlenc#sha256"/>
        <DigestValue>pzG6vwSWvY5fB1W0FXfeDINDmYxUijTwByCyP727Kzc=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+A0EDgkc70FNBaFGoZ1p+byjUIH6Xdie2lPgDNBThoQ=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vTQt3dsh+4otYYAiYVcMInM3QZ8n7Q8E7TTSH97MclE=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2026-05-13T10:58:25Z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Gorgone, Hugo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2026-05-13T10:58:25Z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Z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CHhO3D+H8AABMAFAAAAAAAsAEexPh/AAAwFoVh+X8AAKyE7cP4fwAAAAAAAAAAAAAwFoVh+X8AAFm1H+zNAAAAAAAAAAAAAAD8Kg0K82gAACNXKqT4fwAASAAAAJ4CAAB87R3E+H8AAIARJ8T4fwAAkO8dxAAAAAABAAAAAAAAALABHsT4fwAAAACFYfl/AAAAAAAAAAAAAAAAAADNAAAAYUT0X/l/AAAAAAAAAAAAAAAAAAAAAAAAAMvBz54CAAC4tx/szQAAAADLwc+eAgAAu+v4X/l/AACAth/szQAAADC3H+zNAAAAAAAAAAAAAAAAAAAAZHYACAAAAAAlAAAADAAAAAEAAAAYAAAADAAAAAAAAAISAAAADAAAAAEAAAAeAAAAGAAAAMMAAAAEAAAA9wAAABEAAAAlAAAADAAAAAEAAABUAAAAhAAAAMQAAAAEAAAA9QAAABAAAAABAAAA0XbJQasKyU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ge7M0AAACwP4Vh+X8AAAkAAAABAAAAyF4eYPl/AAAAAAAAAAAAAIeE7cP4fwAAQB9Awp4CAAAAAAAAAAAAAAAAAAAAAAAAAAAAAAAAAAD8XQwK82gAAAAAAAAAAAAA/////54CAAAAAAAAAAAAAADLwc+eAgAAoMge7AAAAAAwPhTNngIAAAcAAAAAAAAAIBbCz54CAADcxx7szQAAADDIHuzNAAAAYUT0X/l/AAABAAAAAAAAAAAAGqQAAAAAxLF+pPh/AAAAyB7szQAAAADLwc+eAgAAu+v4X/l/AACAxx7szQAAADDIHuzN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fdrPngIAAPTfHaT4fwAAcMfBz54CAADIXh5g+X8AAAAAAAAAAAAAAU5VpPh/AAACAAAAAAAAAAIAAAAAAAAAAAAAAAAAAAAAAAAAAAAAACwtDArzaAAAAL0RzZ4CAADAPbvSngIAAAAAAAAAAAAAAMvBz54CAADotx7sAAAAAOD///8AAAAABgAAAAAAAAACAAAAAAAAAAy3HuzNAAAAYLce7M0AAABhRPRf+X8AAAAAAAAAAAAAUOcjYAAAAAAAAAAAAAAAAJuOJaT4fwAAAMvBz54CAAC76/hf+X8AALC2HuzNAAAAYLce7M0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D/CngIAAMheHmD5fwAAAAAAAAAAAADHs3Vi+X8AAAAAOMKeAgAAAgAAAPh/AAAAAAAAAAAAAAAAAAAAAAAATCoMCvNoAAABAAAAAAAAAIAustICAAAAAAAAAAAAAAAAy8HPngIAAEi3HuwAAAAA8P///wAAAAAJAAAAAAAAAAMAAAAAAAAAbLYe7M0AAADAth7szQAAAGFE9F/5fwAAAAAAAAAAAABQ5yNgAAAAAAAAAAAAAAAAQLYe7M0AAAAAy8HPngIAALvr+F/5fwAAELYe7M0AAADAth7szQAAAJBRzM+eAgAAAAAAAGR2AAgAAAAAJQAAAAwAAAAEAAAAGAAAAAwAAAAAAAACEgAAAAwAAAABAAAAHgAAABgAAAApAAAAMwAAAJUAAABIAAAAJQAAAAwAAAAEAAAAVAAAAJwAAAAqAAAAMwAAAJMAAABHAAAAAQAAANF2yUGrCslBKgAAADMAAAANAAAATAAAAAAAAAAAAAAAAAAAAP//////////aAAAAEcAbwByAGcAbwBuAGUALAAgAEgAdQBnAG8AAAALAAAACQAAAAYAAAAJAAAACQAAAAkAAAAIAAAAAwAAAAQAAAAL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DwBAAAKAAAAUAAAAOoAAABcAAAAAQAAANF2yUGrCslBCgAAAFAAAAAoAAAATAAAAAAAAAAAAAAAAAAAAP//////////nAAAAEgAdQBnAG8AIABSAGUAbgBlACAARwBvAHIAZwBvAG4AZQAgAC0AIABSAGUAcAByAGUAcwBlAG4AdABhAG4AdABlACAATABlAGcAYQBsACAACAAAAAcAAAAHAAAABwAAAAMAAAAHAAAABgAAAAcAAAAGAAAAAwAAAAgAAAAHAAAABAAAAAcAAAAHAAAABwAAAAYAAAADAAAABAAAAAMAAAAHAAAABgAAAAcAAAAEAAAABgAAAAUAAAAGAAAABwAAAAQAAAAGAAAABwAAAAQAAAAGAAAAAwAAAAUAAAAGAAAABwAAAAYAAAAD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wAAAAKAAAAYAAAAKcAAABsAAAAAQAAANF2yUGrCslBCgAAAGAAAAAdAAAATAAAAAAAAAAAAAAAAAAAAP//////////iAAAAFAAVABQACAAUABhAHIAYQBnAHUAYQB5ACAAUwBBAEUAIAAtACAAOAAwADAANgAzADcAMwAyAC0AMQAAAAYAAAAGAAAABgAAAAMAAAAGAAAABgAAAAQAAAAGAAAABwAAAAcAAAAGAAAABQAAAAMAAAAGAAAABwAAAAYAAAADAAAABAAAAAMAAAAGAAAABgAAAAYAAAAGAAAABgAAAAYAAAAGAAAABgAAAAQ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  <Object Id="idInvalidSigLnImg">AQAAAGwAAAAAAAAAAAAAAP8AAAB/AAAAAAAAAAAAAAAvGQAAkQwAACBFTUYAAAEABCA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EwAAAAAcKDQcKDQcJDQ4WMShFrjFU1TJV1gECBAIDBAECBQoRKyZBowsTMQAAAAAAfqbJd6PIeqDCQFZ4JTd0Lk/HMVPSGy5uFiE4GypVJ0KnHjN9AAABpgAAAACcz+7S6ffb7fnC0t1haH0hMm8aLXIuT8ggOIwoRKslP58cK08AAAEAAAAAAMHg9P///////////+bm5k9SXjw/SzBRzTFU0y1NwSAyVzFGXwEBAv//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P//wAAAK/X8fz9/uLx+snk9uTy+vz9/v///////////////8vl9nKawAECA///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h4Ttw/h/AAATABQAAAAAALABHsT4fwAAMBaFYfl/AACshO3D+H8AAAAAAAAAAAAAMBaFYfl/AABZtR/szQAAAAAAAAAAAAAA/CoNCvNoAAAjVyqk+H8AAEgAAACeAgAAfO0dxPh/AACAESfE+H8AAJDvHcQAAAAAAQAAAAAAAACwAR7E+H8AAAAAhWH5fwAAAAAAAAAAAAAAAAAAzQAAAGFE9F/5fwAAAAAAAAAAAAAAAAAAAAAAAADLwc+eAgAAuLcf7M0AAAAAy8HPngIAALvr+F/5fwAAgLYf7M0AAAAwtx/szQ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IHuzNAAAAsD+FYfl/AAAJAAAAAQAAAMheHmD5fwAAAAAAAAAAAACHhO3D+H8AAEAfQMKeAgAAAAAAAAAAAAAAAAAAAAAAAAAAAAAAAAAA/F0MCvNoAAAAAAAAAAAAAP////+eAgAAAAAAAAAAAAAAy8HPngIAAKDIHuwAAAAAMD4UzZ4CAAAHAAAAAAAAACAWws+eAgAA3Mce7M0AAAAwyB7szQAAAGFE9F/5fwAAAQAAAAAAAAAAABqkAAAAAMSxfqT4fwAAAMge7M0AAAAAy8HPngIAALvr+F/5fwAAgMce7M0AAAAwyB7sz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H3az54CAAD03x2k+H8AAHDHwc+eAgAAyF4eYPl/AAAAAAAAAAAAAAFOVaT4fwAAAgAAAAAAAAACAAAAAAAAAAAAAAAAAAAAAAAAAAAAAAAsLQwK82gAAAC9Ec2eAgAAwD270p4CAAAAAAAAAAAAAADLwc+eAgAA6Lce7AAAAADg////AAAAAAYAAAAAAAAAAgAAAAAAAAAMtx7szQAAAGC3HuzNAAAAYUT0X/l/AAAAAAAAAAAAAFDnI2AAAAAAAAAAAAAAAACbjiWk+H8AAADLwc+eAgAAu+v4X/l/AACwth7szQAAAGC3HuzN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/wp4CAADIXh5g+X8AAAAAAAAAAAAAx7N1Yvl/AAAAADjCngIAAAIAAAD4fwAAAAAAAAAAAAAAAAAAAAAAAEwqDArzaAAAAQAAAAAAAACALrLSAgAAAAAAAAAAAAAAAMvBz54CAABItx7sAAAAAPD///8AAAAACQAAAAAAAAADAAAAAAAAAGy2HuzNAAAAwLYe7M0AAABhRPRf+X8AAAAAAAAAAAAAUOcjYAAAAAAAAAAAAAAAAEC2HuzNAAAAAMvBz54CAAC76/hf+X8AABC2HuzNAAAAwLYe7M0AAACQUczPngIAAAAAAABkdgAIAAAAACUAAAAMAAAABAAAABgAAAAMAAAAAAAAAhIAAAAMAAAAAQAAAB4AAAAYAAAAKQAAADMAAACVAAAASAAAACUAAAAMAAAABAAAAFQAAACcAAAAKgAAADMAAACTAAAARwAAAAEAAADRdslBqwrJQSoAAAAzAAAADQAAAEwAAAAAAAAAAAAAAAAAAAD//////////2gAAABHAG8AcgBnAG8AbgBlACwAIABIAHUAZwBvAAAACwAAAAkAAAAGAAAACQAAAAkAAAAJAAAACAAAAAMAAAAEAAAACwAAAAkAAAAJ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A8AQAACgAAAFAAAADqAAAAXAAAAAEAAADRdslBqwrJQQoAAABQAAAAKAAAAEwAAAAAAAAAAAAAAAAAAAD//////////5wAAABIAHUAZwBvACAAUgBlAG4AZQAgAEcAbwByAGcAbwBuAGUAIAAtACAAUgBlAHAAcgBlAHMAZQBuAHQAYQBuAHQAZQAgAEwAZQBnAGEAbAAgAAgAAAAHAAAABwAAAAcAAAADAAAABwAAAAYAAAAHAAAABgAAAAMAAAAIAAAABwAAAAQAAAAHAAAABwAAAAcAAAAGAAAAAwAAAAQAAAADAAAABwAAAAYAAAAHAAAABAAAAAYAAAAFAAAABgAAAAcAAAAEAAAABgAAAAcAAAAEAAAABgAAAAMAAAAFAAAABgAAAAcAAAAGAAAAAw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8AAAACgAAAGAAAACnAAAAbAAAAAEAAADRdslBqwrJQQoAAABgAAAAHQAAAEwAAAAAAAAAAAAAAAAAAAD//////////4gAAABQAFQAUAAgAFAAYQByAGEAZwB1AGEAeQAgAFMAQQBFACAALQAgADgAMAAwADYAMwA3ADMAMgAtADEAAAAGAAAABgAAAAYAAAADAAAABgAAAAYAAAAEAAAABgAAAAcAAAAHAAAABgAAAAUAAAADAAAABgAAAAcAAAAGAAAAAwAAAAQAAAADAAAABgAAAAYAAAAGAAAABgAAAAYAAAAGAAAABgAAAAYAAAAE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2026-05-13T10:56:26Z</dcterms:modified>
</cp:coreProperties>
</file>