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lypy.sharepoint.com/sites/YP/Documentos compartidos/2024/ROSANTI/1.4 Informe SIV- CNV-BVPASA/2024/12. Diciembre/"/>
    </mc:Choice>
  </mc:AlternateContent>
  <xr:revisionPtr revIDLastSave="0" documentId="10_ncr:200_{B9B47500-71B9-4583-8D18-4C6DD10398EC}" xr6:coauthVersionLast="47" xr6:coauthVersionMax="47" xr10:uidLastSave="{00000000-0000-0000-0000-000000000000}"/>
  <bookViews>
    <workbookView xWindow="-108" yWindow="-108" windowWidth="23256" windowHeight="12456" activeTab="1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Bancarias'!$A$2:$N$6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15" i="1"/>
  <c r="B7" i="3" l="1"/>
  <c r="J15" i="1" l="1"/>
  <c r="I15" i="1"/>
  <c r="G15" i="1"/>
  <c r="F15" i="1"/>
  <c r="B15" i="1"/>
  <c r="J7" i="1"/>
  <c r="I7" i="1"/>
  <c r="G7" i="1"/>
  <c r="F7" i="1"/>
  <c r="B7" i="1"/>
</calcChain>
</file>

<file path=xl/sharedStrings.xml><?xml version="1.0" encoding="utf-8"?>
<sst xmlns="http://schemas.openxmlformats.org/spreadsheetml/2006/main" count="97" uniqueCount="75">
  <si>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</si>
  <si>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</si>
  <si>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</si>
  <si>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</si>
  <si>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</si>
  <si>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</si>
  <si>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</si>
  <si>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</si>
  <si>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</si>
  <si>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</si>
  <si>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</si>
  <si>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</si>
  <si>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</si>
  <si>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</si>
  <si>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</si>
  <si>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</si>
  <si>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</si>
  <si>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Detalle de Deudas Financieras al 31/12/2024 en Dolares</t>
  </si>
  <si>
    <t>Detalle de Deudas Financieras al 31/12/2024 en Guaranies</t>
  </si>
  <si>
    <t>Detalle de Deudas Comerciales al 31/12/2024</t>
  </si>
  <si>
    <t>Detalle de Deudas Preferentes o Privilegiadas al 31/12/2024 en Guaranies</t>
  </si>
  <si>
    <t>Prestamo Banco Itaú</t>
  </si>
  <si>
    <t>Bonos emitidos</t>
  </si>
  <si>
    <t>PEDRO RICARDO PEREZ</t>
  </si>
  <si>
    <t xml:space="preserve">ACOSTA DUARTE RUTH LETICIA </t>
  </si>
  <si>
    <t xml:space="preserve">ADORNO ROMERO CARLOS ENRIQUE </t>
  </si>
  <si>
    <t xml:space="preserve">BALDOVINO VILLANUEVA VELZQUEZ </t>
  </si>
  <si>
    <t xml:space="preserve">BANCARD S.A. </t>
  </si>
  <si>
    <t xml:space="preserve">BARRIOS FERREIRA ROSSANA RAQUEL </t>
  </si>
  <si>
    <t>BORDON SOSA JORGE ABRAHAM</t>
  </si>
  <si>
    <t xml:space="preserve">COLORPLAST S.A </t>
  </si>
  <si>
    <t xml:space="preserve">COPIPUNTO S.A. </t>
  </si>
  <si>
    <t xml:space="preserve">DUCA IMPORT S.R.L. </t>
  </si>
  <si>
    <t>ELECTRICIDAD RMS S.R.L.</t>
  </si>
  <si>
    <t xml:space="preserve">ELECTROMEC INDUSTRIAL S.A. </t>
  </si>
  <si>
    <t>EUTOVA S .R. L</t>
  </si>
  <si>
    <t xml:space="preserve">F.J.A. S.A. </t>
  </si>
  <si>
    <t xml:space="preserve">FENIX S.A. </t>
  </si>
  <si>
    <t xml:space="preserve">FLEITAS NETTO MATHIAS MARIO JESUS </t>
  </si>
  <si>
    <t xml:space="preserve">FRIOPAR S.A. </t>
  </si>
  <si>
    <t>GOLDEN TRADE S.R.L.</t>
  </si>
  <si>
    <t xml:space="preserve">GORACCI JEAN GUY </t>
  </si>
  <si>
    <t xml:space="preserve">GRAFICENTRO S.R.L. </t>
  </si>
  <si>
    <t xml:space="preserve">GRUPO MULTILAB S.A </t>
  </si>
  <si>
    <t xml:space="preserve">GUGLIOTTA LIRD MARIA MONTSERRAT </t>
  </si>
  <si>
    <t xml:space="preserve">HOMMOS HIKMAT </t>
  </si>
  <si>
    <t xml:space="preserve">INDALCO S.R.L. </t>
  </si>
  <si>
    <t xml:space="preserve">INVERFIN S.A.E.C.A. </t>
  </si>
  <si>
    <t xml:space="preserve">LILIANA ELISABET AVALOS AGUILAR </t>
  </si>
  <si>
    <t xml:space="preserve">LIMA FLORES ESTEBAN RAMON </t>
  </si>
  <si>
    <t xml:space="preserve">MACIEL MARTINEZ NANCY CARINA </t>
  </si>
  <si>
    <t>MASCREATIVO E.A.S.</t>
  </si>
  <si>
    <t>MEGAPAR INGENIERIA S.A.</t>
  </si>
  <si>
    <t xml:space="preserve">MONGES GONZALEZ ROSALIA </t>
  </si>
  <si>
    <t xml:space="preserve">OPALO S.A. </t>
  </si>
  <si>
    <t>ORUE MELGAREJO RUBEN DARIO</t>
  </si>
  <si>
    <t xml:space="preserve">PAEZ TORRES, CARLOS MIGUEL </t>
  </si>
  <si>
    <t xml:space="preserve">PERALTA CESAR LORENZO </t>
  </si>
  <si>
    <t xml:space="preserve">PEREZ AQUINO FABIAN DAVID </t>
  </si>
  <si>
    <t xml:space="preserve">RECORD ELECTRIC S.A.E.C.A. </t>
  </si>
  <si>
    <t>SANATORIO SAN ROQUE S.R.L.</t>
  </si>
  <si>
    <t xml:space="preserve">SOSA LURAGHI LETICIA PANAMBI </t>
  </si>
  <si>
    <t>SPORT GROUP S.A.</t>
  </si>
  <si>
    <t>TORRES DURE MARIA ANTONELLA</t>
  </si>
  <si>
    <t xml:space="preserve">VILLALBA RODRIGUEZ JAVIER </t>
  </si>
  <si>
    <t>ZACHER MARQUEZ JAIME ESTEBAN</t>
  </si>
  <si>
    <t xml:space="preserve">ZARATE LEIVA NAYLA DALILA MYRIAN </t>
  </si>
  <si>
    <t>ECO RECICLADOS SRL</t>
  </si>
  <si>
    <t>KEMSA CISA</t>
  </si>
  <si>
    <t>GRUPO INVENTIVA S.A.C.I.</t>
  </si>
  <si>
    <t>DATA SYSTEMS S.A.E.C.A.</t>
  </si>
  <si>
    <t>SUPERMERCADO SALEMMA</t>
  </si>
  <si>
    <t>BANCO ITAU TC</t>
  </si>
  <si>
    <t>ADMINISTRACIÓN NACIONAL DE ELECTRICIDAD</t>
  </si>
  <si>
    <t>MAPFRE PARAGUAY COMPAÑIA DE SEGUROS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</si>
</sst>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41" fontId="3" fillId="0" borderId="2" xfId="1" applyFont="1" applyBorder="1" applyAlignment="1"/>
    <xf numFmtId="14" fontId="3" fillId="0" borderId="2" xfId="0" applyNumberFormat="1" applyFont="1" applyBorder="1"/>
    <xf numFmtId="41" fontId="3" fillId="0" borderId="9" xfId="1" applyFont="1" applyBorder="1" applyAlignment="1"/>
    <xf numFmtId="41" fontId="3" fillId="0" borderId="10" xfId="1" applyFont="1" applyBorder="1" applyAlignme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4" fontId="3" fillId="0" borderId="0" xfId="0" applyNumberFormat="1" applyFont="1"/>
    <xf numFmtId="164" fontId="3" fillId="0" borderId="0" xfId="2" applyFont="1" applyAlignment="1">
      <alignment horizontal="center"/>
    </xf>
    <xf numFmtId="165" fontId="3" fillId="0" borderId="0" xfId="2" applyNumberFormat="1" applyFont="1"/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0" fontId="5" fillId="0" borderId="0" xfId="0" applyFont="1" applyBorder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0" fontId="3" fillId="0" borderId="0" xfId="0" applyFont="1" applyBorder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N15"/>
  <sheetViews>
    <sheetView showGridLines="0" workbookViewId="0">
      <pane xSplit="1" ySplit="3" topLeftCell="F4" activePane="bottomRight" state="frozen"/>
      <selection activeCell="A51" sqref="A51"/>
      <selection pane="topRight" activeCell="A51" sqref="A51"/>
      <selection pane="bottomLeft" activeCell="A51" sqref="A51"/>
      <selection pane="bottomRight" activeCell="H13" sqref="H13"/>
    </sheetView>
  </sheetViews>
  <sheetFormatPr baseColWidth="10" defaultColWidth="11.44140625" defaultRowHeight="13.2" x14ac:dyDescent="0.25"/>
  <cols>
    <col min="1" max="1" width="54.5546875" style="4" bestFit="1" customWidth="1"/>
    <col min="2" max="2" width="13.88671875" style="2" bestFit="1" customWidth="1"/>
    <col min="3" max="3" width="18.109375" style="2" bestFit="1" customWidth="1"/>
    <col min="4" max="4" width="11.44140625" style="2" bestFit="1" customWidth="1"/>
    <col min="5" max="5" width="12.44140625" style="3" bestFit="1" customWidth="1"/>
    <col min="6" max="7" width="13.88671875" style="2" bestFit="1" customWidth="1"/>
    <col min="8" max="8" width="13.88671875" style="2" customWidth="1"/>
    <col min="9" max="10" width="10.33203125" style="2" bestFit="1" customWidth="1"/>
    <col min="11" max="13" width="10.33203125" style="2" customWidth="1"/>
    <col min="14" max="14" width="10.21875" style="2" bestFit="1" customWidth="1"/>
    <col min="15" max="15" width="14.33203125" style="4" customWidth="1"/>
    <col min="16" max="16384" width="11.44140625" style="4"/>
  </cols>
  <sheetData>
    <row r="1" spans="1:14" ht="13.8" thickBot="1" x14ac:dyDescent="0.3">
      <c r="A1" s="1" t="s">
        <v>17</v>
      </c>
    </row>
    <row r="2" spans="1:14" ht="15.75" customHeight="1" thickBot="1" x14ac:dyDescent="0.3">
      <c r="A2" s="36" t="s">
        <v>15</v>
      </c>
      <c r="B2" s="38" t="s">
        <v>0</v>
      </c>
      <c r="C2" s="38" t="s">
        <v>14</v>
      </c>
      <c r="D2" s="40" t="s">
        <v>9</v>
      </c>
      <c r="E2" s="40" t="s">
        <v>1</v>
      </c>
      <c r="F2" s="32" t="s">
        <v>2</v>
      </c>
      <c r="G2" s="33"/>
      <c r="H2" s="32" t="s">
        <v>3</v>
      </c>
      <c r="I2" s="34"/>
      <c r="J2" s="34"/>
      <c r="K2" s="34"/>
      <c r="L2" s="34"/>
      <c r="M2" s="34"/>
      <c r="N2" s="35"/>
    </row>
    <row r="3" spans="1:14" ht="13.8" thickBot="1" x14ac:dyDescent="0.3">
      <c r="A3" s="37"/>
      <c r="B3" s="39"/>
      <c r="C3" s="39"/>
      <c r="D3" s="41"/>
      <c r="E3" s="41"/>
      <c r="F3" s="23">
        <v>2024</v>
      </c>
      <c r="G3" s="23">
        <v>2025</v>
      </c>
      <c r="H3" s="23">
        <v>2025</v>
      </c>
      <c r="I3" s="23" t="s">
        <v>6</v>
      </c>
      <c r="J3" s="25">
        <v>2027</v>
      </c>
      <c r="K3" s="25">
        <v>2028</v>
      </c>
      <c r="L3" s="25">
        <v>2029</v>
      </c>
      <c r="M3" s="25">
        <v>2020</v>
      </c>
      <c r="N3" s="26">
        <v>2031</v>
      </c>
    </row>
    <row r="4" spans="1:14" x14ac:dyDescent="0.25">
      <c r="A4" s="9" t="s">
        <v>21</v>
      </c>
      <c r="B4" s="5">
        <v>3886181</v>
      </c>
      <c r="C4" s="5">
        <v>643116</v>
      </c>
      <c r="D4" s="5">
        <v>0</v>
      </c>
      <c r="E4" s="6">
        <v>47373</v>
      </c>
      <c r="F4" s="5">
        <v>0</v>
      </c>
      <c r="G4" s="7">
        <v>781280</v>
      </c>
      <c r="H4" s="7">
        <v>156256</v>
      </c>
      <c r="I4" s="7">
        <v>1015664</v>
      </c>
      <c r="J4" s="7">
        <v>937536</v>
      </c>
      <c r="K4" s="7">
        <v>937536</v>
      </c>
      <c r="L4" s="7">
        <v>701025</v>
      </c>
      <c r="M4" s="7">
        <v>0</v>
      </c>
      <c r="N4" s="8">
        <v>0</v>
      </c>
    </row>
    <row r="5" spans="1:14" x14ac:dyDescent="0.25">
      <c r="A5" s="4" t="s">
        <v>22</v>
      </c>
      <c r="B5" s="10">
        <v>1800000</v>
      </c>
      <c r="C5" s="10">
        <v>882006</v>
      </c>
      <c r="D5" s="10">
        <v>0</v>
      </c>
      <c r="E5" s="11">
        <v>48151</v>
      </c>
      <c r="F5" s="10">
        <v>0</v>
      </c>
      <c r="G5" s="12">
        <v>125655</v>
      </c>
      <c r="H5" s="12">
        <v>0</v>
      </c>
      <c r="I5" s="12">
        <v>125310</v>
      </c>
      <c r="J5" s="12">
        <v>125656</v>
      </c>
      <c r="K5" s="12">
        <v>125656</v>
      </c>
      <c r="L5" s="12">
        <v>125656</v>
      </c>
      <c r="M5" s="12">
        <v>125656</v>
      </c>
      <c r="N5" s="13">
        <v>1928417</v>
      </c>
    </row>
    <row r="6" spans="1:14" ht="13.8" thickBot="1" x14ac:dyDescent="0.3">
      <c r="A6" s="9"/>
      <c r="B6" s="10"/>
      <c r="C6" s="10"/>
      <c r="D6" s="10"/>
      <c r="E6" s="11"/>
      <c r="F6" s="10"/>
      <c r="G6" s="12"/>
      <c r="H6" s="12"/>
      <c r="I6" s="12"/>
      <c r="J6" s="12"/>
      <c r="K6" s="12"/>
      <c r="L6" s="12"/>
      <c r="M6" s="12"/>
      <c r="N6" s="13"/>
    </row>
    <row r="7" spans="1:14" ht="12.75" customHeight="1" thickBot="1" x14ac:dyDescent="0.3">
      <c r="A7" s="14" t="s">
        <v>8</v>
      </c>
      <c r="B7" s="15">
        <f>SUM(B4:B6)</f>
        <v>5686181</v>
      </c>
      <c r="C7" s="15"/>
      <c r="D7" s="15"/>
      <c r="E7" s="16"/>
      <c r="F7" s="15">
        <f t="shared" ref="F7:N7" si="0">SUM(F4:F6)</f>
        <v>0</v>
      </c>
      <c r="G7" s="15">
        <f t="shared" si="0"/>
        <v>906935</v>
      </c>
      <c r="H7" s="15"/>
      <c r="I7" s="15">
        <f t="shared" si="0"/>
        <v>1140974</v>
      </c>
      <c r="J7" s="15">
        <f t="shared" si="0"/>
        <v>1063192</v>
      </c>
      <c r="K7" s="15"/>
      <c r="L7" s="15"/>
      <c r="M7" s="15"/>
      <c r="N7" s="17">
        <f t="shared" si="0"/>
        <v>1928417</v>
      </c>
    </row>
    <row r="9" spans="1:14" ht="13.8" thickBot="1" x14ac:dyDescent="0.3">
      <c r="A9" s="1" t="s">
        <v>18</v>
      </c>
    </row>
    <row r="10" spans="1:14" ht="13.8" thickBot="1" x14ac:dyDescent="0.3">
      <c r="A10" s="36" t="s">
        <v>15</v>
      </c>
      <c r="B10" s="38" t="s">
        <v>0</v>
      </c>
      <c r="C10" s="38" t="s">
        <v>14</v>
      </c>
      <c r="D10" s="40" t="s">
        <v>9</v>
      </c>
      <c r="E10" s="40" t="s">
        <v>1</v>
      </c>
      <c r="F10" s="32" t="s">
        <v>2</v>
      </c>
      <c r="G10" s="33"/>
      <c r="H10" s="32" t="s">
        <v>3</v>
      </c>
      <c r="I10" s="34"/>
      <c r="J10" s="34"/>
      <c r="K10" s="34"/>
      <c r="L10" s="34"/>
      <c r="M10" s="34"/>
      <c r="N10" s="35"/>
    </row>
    <row r="11" spans="1:14" ht="13.8" thickBot="1" x14ac:dyDescent="0.3">
      <c r="A11" s="37"/>
      <c r="B11" s="39"/>
      <c r="C11" s="39"/>
      <c r="D11" s="41"/>
      <c r="E11" s="41"/>
      <c r="F11" s="23" t="s">
        <v>4</v>
      </c>
      <c r="G11" s="23" t="s">
        <v>5</v>
      </c>
      <c r="H11" s="23"/>
      <c r="I11" s="23" t="s">
        <v>6</v>
      </c>
      <c r="J11" s="23" t="s">
        <v>7</v>
      </c>
      <c r="K11" s="23">
        <v>2028</v>
      </c>
      <c r="L11" s="23">
        <v>2029</v>
      </c>
      <c r="M11" s="23">
        <v>2030</v>
      </c>
      <c r="N11" s="24">
        <v>2031</v>
      </c>
    </row>
    <row r="12" spans="1:14" x14ac:dyDescent="0.25">
      <c r="A12" s="9"/>
      <c r="B12" s="18"/>
      <c r="C12" s="18"/>
      <c r="D12" s="18"/>
      <c r="E12" s="11"/>
      <c r="F12" s="18"/>
      <c r="G12" s="19"/>
      <c r="H12" s="19"/>
      <c r="I12" s="19"/>
      <c r="J12" s="19"/>
      <c r="K12" s="19"/>
      <c r="L12" s="19"/>
      <c r="M12" s="19"/>
      <c r="N12" s="20"/>
    </row>
    <row r="13" spans="1:14" x14ac:dyDescent="0.25">
      <c r="A13" s="9"/>
      <c r="B13" s="18"/>
      <c r="C13" s="18"/>
      <c r="D13" s="18"/>
      <c r="E13" s="11"/>
      <c r="F13" s="18"/>
      <c r="G13" s="19"/>
      <c r="H13" s="19"/>
      <c r="I13" s="19"/>
      <c r="J13" s="19"/>
      <c r="K13" s="19"/>
      <c r="L13" s="19"/>
      <c r="M13" s="19"/>
      <c r="N13" s="20"/>
    </row>
    <row r="14" spans="1:14" ht="13.8" thickBot="1" x14ac:dyDescent="0.3">
      <c r="A14" s="9"/>
      <c r="B14" s="18"/>
      <c r="C14" s="18"/>
      <c r="D14" s="18"/>
      <c r="E14" s="11"/>
      <c r="F14" s="18"/>
      <c r="G14" s="19"/>
      <c r="H14" s="19"/>
      <c r="I14" s="19"/>
      <c r="J14" s="19"/>
      <c r="K14" s="19"/>
      <c r="L14" s="19"/>
      <c r="M14" s="19"/>
      <c r="N14" s="20"/>
    </row>
    <row r="15" spans="1:14" ht="15.75" customHeight="1" thickBot="1" x14ac:dyDescent="0.3">
      <c r="A15" s="14" t="s">
        <v>8</v>
      </c>
      <c r="B15" s="21">
        <f>SUM(B12:B14)</f>
        <v>0</v>
      </c>
      <c r="C15" s="21"/>
      <c r="D15" s="21"/>
      <c r="E15" s="16"/>
      <c r="F15" s="21">
        <f>SUM(F12:F14)</f>
        <v>0</v>
      </c>
      <c r="G15" s="21">
        <f>SUM(G12:G14)</f>
        <v>0</v>
      </c>
      <c r="H15" s="21"/>
      <c r="I15" s="21">
        <f t="shared" ref="I15:N15" si="1">SUM(I12:I14)</f>
        <v>0</v>
      </c>
      <c r="J15" s="21">
        <f t="shared" si="1"/>
        <v>0</v>
      </c>
      <c r="K15" s="21"/>
      <c r="L15" s="21"/>
      <c r="M15" s="21"/>
      <c r="N15" s="22">
        <f t="shared" si="1"/>
        <v>0</v>
      </c>
    </row>
  </sheetData>
  <mergeCells count="14"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  <mergeCell ref="H2:N2"/>
    <mergeCell ref="H10:N10"/>
  </mergeCells>
  <pageMargins left="0.7" right="0.7" top="0.75" bottom="0.75" header="0.3" footer="0.3"/>
  <ignoredErrors>
    <ignoredError sqref="F11:G11 I11:J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29"/>
  <sheetViews>
    <sheetView showGridLines="0" tabSelected="1" zoomScale="82" zoomScaleNormal="70" workbookViewId="0">
      <selection activeCell="A9" sqref="A9:D9"/>
    </sheetView>
  </sheetViews>
  <sheetFormatPr baseColWidth="10" defaultColWidth="11.44140625" defaultRowHeight="14.4" x14ac:dyDescent="0.3"/>
  <cols>
    <col min="1" max="1" width="50.44140625" style="4" bestFit="1" customWidth="1"/>
    <col min="2" max="2" width="11.77734375" style="4" bestFit="1" customWidth="1"/>
    <col min="3" max="3" width="15.109375" style="4" bestFit="1" customWidth="1"/>
    <col min="4" max="4" width="17.88671875" style="31" bestFit="1" customWidth="1"/>
    <col min="5" max="11" width="11.44140625" style="4"/>
    <col min="24" max="16384" width="11.44140625" style="4"/>
  </cols>
  <sheetData>
    <row r="1" spans="1:4" x14ac:dyDescent="0.3">
      <c r="A1" s="1" t="s">
        <v>19</v>
      </c>
      <c r="B1" s="2"/>
      <c r="C1" s="42" t="s">
        <v>0</v>
      </c>
      <c r="D1" s="43"/>
    </row>
    <row r="2" spans="1:4" ht="15" thickBot="1" x14ac:dyDescent="0.35">
      <c r="A2" s="1"/>
      <c r="B2" s="2"/>
      <c r="C2" s="44"/>
      <c r="D2" s="45"/>
    </row>
    <row r="3" spans="1:4" x14ac:dyDescent="0.3">
      <c r="A3" s="36" t="s">
        <v>15</v>
      </c>
      <c r="B3" s="40" t="s">
        <v>9</v>
      </c>
      <c r="C3" s="40" t="s">
        <v>11</v>
      </c>
      <c r="D3" s="40" t="s">
        <v>12</v>
      </c>
    </row>
    <row r="4" spans="1:4" ht="13.2" customHeight="1" x14ac:dyDescent="0.3">
      <c r="A4" s="49"/>
      <c r="B4" s="50"/>
      <c r="C4" s="50"/>
      <c r="D4" s="50"/>
    </row>
    <row r="5" spans="1:4" x14ac:dyDescent="0.3">
      <c r="A5" s="46" t="s">
        <v>2</v>
      </c>
      <c r="B5" s="47"/>
      <c r="C5" s="47"/>
      <c r="D5" s="48"/>
    </row>
    <row r="6" spans="1:4" x14ac:dyDescent="0.3">
      <c r="A6" s="46" t="s">
        <v>10</v>
      </c>
      <c r="B6" s="47"/>
      <c r="C6" s="47"/>
      <c r="D6" s="48"/>
    </row>
    <row r="7" spans="1:4" x14ac:dyDescent="0.3">
      <c r="A7" s="4" t="s">
        <v>68</v>
      </c>
      <c r="B7" s="27"/>
      <c r="C7" s="27">
        <v>39</v>
      </c>
      <c r="D7" s="28"/>
    </row>
    <row r="8" spans="1:4" x14ac:dyDescent="0.3">
      <c r="B8" s="27"/>
      <c r="C8" s="30"/>
      <c r="D8" s="28"/>
    </row>
    <row r="9" spans="1:4" x14ac:dyDescent="0.3">
      <c r="A9" s="46" t="s">
        <v>13</v>
      </c>
      <c r="B9" s="47"/>
      <c r="C9" s="47"/>
      <c r="D9" s="48"/>
    </row>
    <row r="10" spans="1:4" x14ac:dyDescent="0.3">
      <c r="B10" s="27"/>
      <c r="C10" s="30"/>
      <c r="D10" s="28"/>
    </row>
    <row r="11" spans="1:4" x14ac:dyDescent="0.3">
      <c r="A11" s="51" t="s">
        <v>24</v>
      </c>
      <c r="C11" s="30"/>
      <c r="D11" s="52">
        <v>9800000</v>
      </c>
    </row>
    <row r="12" spans="1:4" x14ac:dyDescent="0.3">
      <c r="A12" s="51" t="s">
        <v>25</v>
      </c>
      <c r="D12" s="53">
        <v>690000</v>
      </c>
    </row>
    <row r="13" spans="1:4" x14ac:dyDescent="0.3">
      <c r="A13" s="51" t="s">
        <v>26</v>
      </c>
      <c r="C13" s="30"/>
      <c r="D13" s="52">
        <v>2000000</v>
      </c>
    </row>
    <row r="14" spans="1:4" x14ac:dyDescent="0.3">
      <c r="A14" s="51" t="s">
        <v>27</v>
      </c>
      <c r="C14" s="30"/>
      <c r="D14" s="52">
        <v>548955</v>
      </c>
    </row>
    <row r="15" spans="1:4" x14ac:dyDescent="0.3">
      <c r="A15" s="51" t="s">
        <v>28</v>
      </c>
      <c r="C15" s="30"/>
      <c r="D15" s="52">
        <v>5300000</v>
      </c>
    </row>
    <row r="16" spans="1:4" x14ac:dyDescent="0.3">
      <c r="A16" s="51" t="s">
        <v>29</v>
      </c>
      <c r="C16" s="30"/>
      <c r="D16" s="52">
        <v>3300000</v>
      </c>
    </row>
    <row r="17" spans="1:4" x14ac:dyDescent="0.3">
      <c r="A17" s="51" t="s">
        <v>30</v>
      </c>
      <c r="C17" s="30"/>
      <c r="D17" s="52">
        <v>2380000</v>
      </c>
    </row>
    <row r="18" spans="1:4" x14ac:dyDescent="0.3">
      <c r="A18" s="51" t="s">
        <v>31</v>
      </c>
      <c r="C18" s="30"/>
      <c r="D18" s="52">
        <v>1500000</v>
      </c>
    </row>
    <row r="19" spans="1:4" x14ac:dyDescent="0.3">
      <c r="A19" s="51" t="s">
        <v>32</v>
      </c>
      <c r="C19" s="27"/>
      <c r="D19" s="52">
        <v>1089293</v>
      </c>
    </row>
    <row r="20" spans="1:4" x14ac:dyDescent="0.3">
      <c r="A20" s="51" t="s">
        <v>33</v>
      </c>
      <c r="D20" s="53">
        <v>552080</v>
      </c>
    </row>
    <row r="21" spans="1:4" x14ac:dyDescent="0.3">
      <c r="A21" s="51" t="s">
        <v>34</v>
      </c>
      <c r="D21" s="53">
        <v>1890000</v>
      </c>
    </row>
    <row r="22" spans="1:4" x14ac:dyDescent="0.3">
      <c r="A22" s="51" t="s">
        <v>35</v>
      </c>
      <c r="D22" s="53">
        <v>52588800</v>
      </c>
    </row>
    <row r="23" spans="1:4" x14ac:dyDescent="0.3">
      <c r="A23" s="51" t="s">
        <v>36</v>
      </c>
      <c r="D23" s="53">
        <v>57003</v>
      </c>
    </row>
    <row r="24" spans="1:4" x14ac:dyDescent="0.3">
      <c r="A24" s="51" t="s">
        <v>37</v>
      </c>
      <c r="D24" s="53">
        <v>8357600</v>
      </c>
    </row>
    <row r="25" spans="1:4" x14ac:dyDescent="0.3">
      <c r="A25" s="51" t="s">
        <v>38</v>
      </c>
      <c r="D25" s="53">
        <v>3125000</v>
      </c>
    </row>
    <row r="26" spans="1:4" x14ac:dyDescent="0.3">
      <c r="A26" s="51" t="s">
        <v>39</v>
      </c>
      <c r="D26" s="53">
        <v>5280000</v>
      </c>
    </row>
    <row r="27" spans="1:4" x14ac:dyDescent="0.3">
      <c r="A27" s="51" t="s">
        <v>40</v>
      </c>
      <c r="D27" s="53">
        <v>1366434</v>
      </c>
    </row>
    <row r="28" spans="1:4" x14ac:dyDescent="0.3">
      <c r="A28" s="51" t="s">
        <v>41</v>
      </c>
      <c r="D28" s="53">
        <v>4900000</v>
      </c>
    </row>
    <row r="29" spans="1:4" x14ac:dyDescent="0.3">
      <c r="A29" s="51" t="s">
        <v>42</v>
      </c>
      <c r="D29" s="53">
        <v>900000</v>
      </c>
    </row>
    <row r="30" spans="1:4" x14ac:dyDescent="0.3">
      <c r="A30" s="51" t="s">
        <v>43</v>
      </c>
      <c r="D30" s="53">
        <v>3396000</v>
      </c>
    </row>
    <row r="31" spans="1:4" x14ac:dyDescent="0.3">
      <c r="A31" s="51" t="s">
        <v>44</v>
      </c>
      <c r="D31" s="53">
        <v>1850000</v>
      </c>
    </row>
    <row r="32" spans="1:4" x14ac:dyDescent="0.3">
      <c r="A32" s="51" t="s">
        <v>45</v>
      </c>
      <c r="D32" s="53">
        <v>100000</v>
      </c>
    </row>
    <row r="33" spans="1:4" x14ac:dyDescent="0.3">
      <c r="A33" s="51" t="s">
        <v>46</v>
      </c>
      <c r="D33" s="53">
        <v>611631</v>
      </c>
    </row>
    <row r="34" spans="1:4" x14ac:dyDescent="0.3">
      <c r="A34" s="51" t="s">
        <v>47</v>
      </c>
      <c r="D34" s="53">
        <v>1400000</v>
      </c>
    </row>
    <row r="35" spans="1:4" x14ac:dyDescent="0.3">
      <c r="A35" s="51" t="s">
        <v>48</v>
      </c>
      <c r="D35" s="53">
        <v>640000</v>
      </c>
    </row>
    <row r="36" spans="1:4" x14ac:dyDescent="0.3">
      <c r="A36" s="51" t="s">
        <v>49</v>
      </c>
      <c r="D36" s="53">
        <v>880000</v>
      </c>
    </row>
    <row r="37" spans="1:4" x14ac:dyDescent="0.3">
      <c r="A37" s="51" t="s">
        <v>50</v>
      </c>
      <c r="D37" s="53">
        <v>8750315</v>
      </c>
    </row>
    <row r="38" spans="1:4" x14ac:dyDescent="0.3">
      <c r="A38" s="51" t="s">
        <v>51</v>
      </c>
      <c r="D38" s="53">
        <v>500000</v>
      </c>
    </row>
    <row r="39" spans="1:4" x14ac:dyDescent="0.3">
      <c r="A39" s="51" t="s">
        <v>52</v>
      </c>
      <c r="D39" s="53">
        <v>7638</v>
      </c>
    </row>
    <row r="40" spans="1:4" x14ac:dyDescent="0.3">
      <c r="A40" s="51" t="s">
        <v>53</v>
      </c>
      <c r="D40" s="53">
        <v>700000</v>
      </c>
    </row>
    <row r="41" spans="1:4" x14ac:dyDescent="0.3">
      <c r="A41" s="51" t="s">
        <v>54</v>
      </c>
      <c r="D41" s="53">
        <v>2100000</v>
      </c>
    </row>
    <row r="42" spans="1:4" x14ac:dyDescent="0.3">
      <c r="A42" s="51" t="s">
        <v>55</v>
      </c>
      <c r="D42" s="53">
        <v>500000</v>
      </c>
    </row>
    <row r="43" spans="1:4" x14ac:dyDescent="0.3">
      <c r="A43" s="51" t="s">
        <v>56</v>
      </c>
      <c r="D43" s="53">
        <v>1050000</v>
      </c>
    </row>
    <row r="44" spans="1:4" x14ac:dyDescent="0.3">
      <c r="A44" s="51" t="s">
        <v>23</v>
      </c>
      <c r="D44" s="53">
        <v>1000000</v>
      </c>
    </row>
    <row r="45" spans="1:4" x14ac:dyDescent="0.3">
      <c r="A45" s="51" t="s">
        <v>57</v>
      </c>
      <c r="D45" s="53">
        <v>80000</v>
      </c>
    </row>
    <row r="46" spans="1:4" x14ac:dyDescent="0.3">
      <c r="A46" s="51" t="s">
        <v>58</v>
      </c>
      <c r="D46" s="53">
        <v>500000</v>
      </c>
    </row>
    <row r="47" spans="1:4" x14ac:dyDescent="0.3">
      <c r="A47" s="51" t="s">
        <v>59</v>
      </c>
      <c r="D47" s="53">
        <v>1540000</v>
      </c>
    </row>
    <row r="48" spans="1:4" x14ac:dyDescent="0.3">
      <c r="A48" s="51" t="s">
        <v>60</v>
      </c>
      <c r="D48" s="53">
        <v>1670200</v>
      </c>
    </row>
    <row r="49" spans="1:4" x14ac:dyDescent="0.3">
      <c r="A49" s="51" t="s">
        <v>61</v>
      </c>
      <c r="D49" s="53">
        <v>1650000</v>
      </c>
    </row>
    <row r="50" spans="1:4" x14ac:dyDescent="0.3">
      <c r="A50" s="51" t="s">
        <v>62</v>
      </c>
      <c r="D50" s="53">
        <v>550000</v>
      </c>
    </row>
    <row r="51" spans="1:4" x14ac:dyDescent="0.3">
      <c r="A51" s="51" t="s">
        <v>63</v>
      </c>
      <c r="D51" s="53">
        <v>3640000</v>
      </c>
    </row>
    <row r="52" spans="1:4" x14ac:dyDescent="0.3">
      <c r="A52" s="51" t="s">
        <v>64</v>
      </c>
      <c r="D52" s="53">
        <v>1000000</v>
      </c>
    </row>
    <row r="53" spans="1:4" x14ac:dyDescent="0.3">
      <c r="A53" s="51" t="s">
        <v>65</v>
      </c>
      <c r="D53" s="53">
        <v>2200000</v>
      </c>
    </row>
    <row r="54" spans="1:4" x14ac:dyDescent="0.3">
      <c r="A54" s="51" t="s">
        <v>66</v>
      </c>
      <c r="D54" s="53">
        <v>1500000</v>
      </c>
    </row>
    <row r="55" spans="1:4" x14ac:dyDescent="0.3">
      <c r="A55" s="54" t="s">
        <v>67</v>
      </c>
      <c r="C55" s="28"/>
      <c r="D55" s="52">
        <v>16363636</v>
      </c>
    </row>
    <row r="56" spans="1:4" x14ac:dyDescent="0.3">
      <c r="A56" s="4" t="s">
        <v>69</v>
      </c>
      <c r="C56" s="4">
        <v>210</v>
      </c>
    </row>
    <row r="57" spans="1:4" x14ac:dyDescent="0.3">
      <c r="A57" s="4" t="s">
        <v>70</v>
      </c>
      <c r="C57" s="4">
        <v>112.54</v>
      </c>
    </row>
    <row r="58" spans="1:4" x14ac:dyDescent="0.3">
      <c r="A58" s="4" t="s">
        <v>71</v>
      </c>
      <c r="D58" s="31">
        <v>17420930</v>
      </c>
    </row>
    <row r="59" spans="1:4" x14ac:dyDescent="0.3">
      <c r="A59" s="4" t="s">
        <v>72</v>
      </c>
      <c r="D59" s="31">
        <v>6183459</v>
      </c>
    </row>
    <row r="60" spans="1:4" x14ac:dyDescent="0.3">
      <c r="A60" s="4" t="s">
        <v>73</v>
      </c>
      <c r="D60" s="31">
        <v>2343736</v>
      </c>
    </row>
    <row r="61" spans="1:4" x14ac:dyDescent="0.3">
      <c r="A61" s="4" t="s">
        <v>74</v>
      </c>
      <c r="D61" s="31">
        <v>13345988</v>
      </c>
    </row>
    <row r="64" spans="1:4" x14ac:dyDescent="0.3">
      <c r="A64" s="46" t="s">
        <v>3</v>
      </c>
      <c r="B64" s="47"/>
      <c r="C64" s="47"/>
      <c r="D64" s="48"/>
    </row>
    <row r="65" spans="1:4" x14ac:dyDescent="0.3">
      <c r="A65" s="46" t="s">
        <v>10</v>
      </c>
      <c r="B65" s="47"/>
      <c r="C65" s="47"/>
      <c r="D65" s="48"/>
    </row>
    <row r="67" spans="1:4" x14ac:dyDescent="0.3">
      <c r="C67" s="29"/>
    </row>
    <row r="68" spans="1:4" x14ac:dyDescent="0.3">
      <c r="D68" s="2"/>
    </row>
    <row r="71" spans="1:4" x14ac:dyDescent="0.3">
      <c r="A71" s="46" t="s">
        <v>13</v>
      </c>
      <c r="B71" s="47"/>
      <c r="C71" s="47"/>
      <c r="D71" s="48"/>
    </row>
    <row r="129" ht="14.4" customHeight="1" x14ac:dyDescent="0.3"/>
  </sheetData>
  <mergeCells count="11">
    <mergeCell ref="A71:D71"/>
    <mergeCell ref="A3:A4"/>
    <mergeCell ref="B3:B4"/>
    <mergeCell ref="C3:C4"/>
    <mergeCell ref="D3:D4"/>
    <mergeCell ref="A65:D65"/>
    <mergeCell ref="C1:D2"/>
    <mergeCell ref="A5:D5"/>
    <mergeCell ref="A64:D64"/>
    <mergeCell ref="A6:D6"/>
    <mergeCell ref="A9:D9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baseColWidth="10" defaultColWidth="11.44140625" defaultRowHeight="14.4" x14ac:dyDescent="0.3"/>
  <cols>
    <col min="1" max="1" width="52" bestFit="1" customWidth="1"/>
    <col min="2" max="2" width="8.44140625" bestFit="1" customWidth="1"/>
    <col min="3" max="3" width="4.88671875" bestFit="1" customWidth="1"/>
    <col min="4" max="4" width="8.44140625" bestFit="1" customWidth="1"/>
    <col min="5" max="5" width="13.5546875" bestFit="1" customWidth="1"/>
  </cols>
  <sheetData>
    <row r="1" spans="1:5" ht="15" thickBot="1" x14ac:dyDescent="0.35">
      <c r="A1" s="1" t="s">
        <v>20</v>
      </c>
      <c r="B1" s="2"/>
      <c r="C1" s="2"/>
      <c r="D1" s="2"/>
      <c r="E1" s="3"/>
    </row>
    <row r="2" spans="1:5" x14ac:dyDescent="0.3">
      <c r="A2" s="36" t="s">
        <v>15</v>
      </c>
      <c r="B2" s="40" t="s">
        <v>9</v>
      </c>
      <c r="C2" s="40" t="s">
        <v>11</v>
      </c>
      <c r="D2" s="40" t="s">
        <v>12</v>
      </c>
      <c r="E2" s="40" t="s">
        <v>16</v>
      </c>
    </row>
    <row r="3" spans="1:5" x14ac:dyDescent="0.3">
      <c r="A3" s="49"/>
      <c r="B3" s="50"/>
      <c r="C3" s="50"/>
      <c r="D3" s="50"/>
      <c r="E3" s="50" t="s">
        <v>16</v>
      </c>
    </row>
    <row r="4" spans="1:5" x14ac:dyDescent="0.3">
      <c r="A4" s="9"/>
      <c r="B4" s="18"/>
      <c r="C4" s="18"/>
      <c r="D4" s="18"/>
      <c r="E4" s="11"/>
    </row>
    <row r="5" spans="1:5" x14ac:dyDescent="0.3">
      <c r="A5" s="9"/>
      <c r="B5" s="18"/>
      <c r="C5" s="18"/>
      <c r="D5" s="18"/>
      <c r="E5" s="11"/>
    </row>
    <row r="6" spans="1:5" ht="15" thickBot="1" x14ac:dyDescent="0.35">
      <c r="A6" s="9"/>
      <c r="B6" s="18"/>
      <c r="C6" s="18"/>
      <c r="D6" s="18"/>
      <c r="E6" s="11"/>
    </row>
    <row r="7" spans="1:5" ht="15" thickBot="1" x14ac:dyDescent="0.35">
      <c r="A7" s="14" t="s">
        <v>8</v>
      </c>
      <c r="B7" s="21">
        <f>SUM(B4:B6)</f>
        <v>0</v>
      </c>
      <c r="C7" s="21">
        <v>0</v>
      </c>
      <c r="D7" s="21">
        <v>0</v>
      </c>
      <c r="E7" s="16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iNnOQxEzyiVtZWdcE3E/A5Hdr0GkvGnL8i6JPT4T428=</DigestValue>
    </Reference>
    <Reference Type="http://www.w3.org/2000/09/xmldsig#Object" URI="#idOfficeObject">
      <DigestMethod Algorithm="http://www.w3.org/2001/04/xmlenc#sha256"/>
      <DigestValue>lLRcc31IuFwTSJD3p7xaOaMGkJETTXaUwe8CtZy2Bjw=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4VsuteD7JVmR5wtHsi+kGU0eb3zC9uuxCDBg3hOrsi4=</DigestValue>
    </Reference>
    <Reference Type="http://www.w3.org/2000/09/xmldsig#Object" URI="#idValidSigLnImg">
      <DigestMethod Algorithm="http://www.w3.org/2001/04/xmlenc#sha256"/>
      <DigestValue>ZSfuOAtLq+Xy5q+GCclwNhMsFpSPKVny22Aic89ebhw=</DigestValue>
    </Reference>
    <Reference Type="http://www.w3.org/2000/09/xmldsig#Object" URI="#idInvalidSigLnImg">
      <DigestMethod Algorithm="http://www.w3.org/2001/04/xmlenc#sha256"/>
      <DigestValue>btArw9XdmMTwtpYNAKnRJWD+2RynPZKMsYLmzLtgtrM=</DigestValue>
    </Reference>
  </SignedInfo>
  <SignatureValue>ixcOYGs0oIvtKEOUNuM1Hc3pL6YWnKJr2VWL1Xt7sBBDf1H4C7IziaW0VvHxiDLg3Xo1I/q7xAqn
YHLLvS3gV1gIIxMlfaOt3iGPNfOHb1F3vcbcy7ruSgUNHZNQ0V/L5IxfpdLUfBNyeOKtoBCq7hcJ
6rTIkZmwHaF55iOTsf8L67i4OiVGYWjmMZ5zJ2dDFw8QLbtdZomdH2WoucuJ1WDsS+OoO0uVhQDN
e8amT0UVmRD1LefSJEauHr63AAMWABEU19m4Zjv1Hi1zZmqjZl4Q351mG8ayzm3kYGvKDYRC6I9I
i65+mm0tnWL1CgRF/XaFZqvXpXJ/T1guIjjeMQ==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dRnEUVLnjv8iOC4DxhV9aSV84gF+t1wJrylF3jM9YgM=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rka1/am5aOYTgk88J9ARZXANPcbOitPv5ZgKAghZhq4=</DigestValue>
      </Reference>
      <Reference URI="/xl/media/image1.emf?ContentType=image/x-emf">
        <DigestMethod Algorithm="http://www.w3.org/2001/04/xmlenc#sha256"/>
        <DigestValue>qPg2GwDJzZOe0cdH4R28p245zQshnn7oaK49Wr797hs=</DigestValue>
      </Reference>
      <Reference URI="/xl/sharedStrings.xml?ContentType=application/vnd.openxmlformats-officedocument.spreadsheetml.sharedStrings+xml">
        <DigestMethod Algorithm="http://www.w3.org/2001/04/xmlenc#sha256"/>
        <DigestValue>1BYW2tFs+oF8SFoBB3Wvx06kXJlqW4vmQYVCw1Lx94U=</DigestValue>
      </Reference>
      <Reference URI="/xl/styles.xml?ContentType=application/vnd.openxmlformats-officedocument.spreadsheetml.styles+xml">
        <DigestMethod Algorithm="http://www.w3.org/2001/04/xmlenc#sha256"/>
        <DigestValue>pQlVKUWsHgYQ6MNoWTCl9Hj6rY2mPJHmjCzKJnsNpJo=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3FUIIQc+RKsNR4wp8tx1PrWPntgCDlchlFUd0MwDtkc=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6rhipV/jHFKVaSEhZknDvWN3cBFXKBIlHx+uwtYPL7g=</DigestValue>
      </Reference>
      <Reference URI="/xl/worksheets/sheet2.xml?ContentType=application/vnd.openxmlformats-officedocument.spreadsheetml.worksheet+xml">
        <DigestMethod Algorithm="http://www.w3.org/2001/04/xmlenc#sha256"/>
        <DigestValue>uct8+BgWcUTW358OKp2jbA97UG64ypwd8zb+m6r+1q8=</DigestValue>
      </Reference>
      <Reference URI="/xl/worksheets/sheet3.xml?ContentType=application/vnd.openxmlformats-officedocument.spreadsheetml.worksheet+xml">
        <DigestMethod Algorithm="http://www.w3.org/2001/04/xmlenc#sha256"/>
        <DigestValue>CFsZ9puajvBSGpRZWLmS+V4GWnZNH8jNLEmSPvh9h7g=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2025-03-28T12:47:36Z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 Bienvenido Crispin Mendez Palacios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2025-03-28T12:47:36Z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l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gA4AC8AMw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Fa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Ksq+UGO4/hBKgAAADMAAAAeAAAATAAAAAAAAAAAAAAAAAAAAP//////////iAAAAEwAaQBjACAAIABCAGkAZQBuAHYAZQBuAGkAZABvACAAQwByAGkAcwBwAGkAbgAgAE0AZQBuAC4ALgAuAAgAAAAEAAAABwAAAAQAAAAEAAAACQAAAAQAAAAIAAAACQAAAAgAAAAIAAAACQAAAAQAAAAJAAAACQAAAAQAAAAKAAAABgAAAAQAAAAHAAAACQAAAAQAAAAJAAAABAAAAA4AAAAIAAAACQ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4AAAAXAAAAAEAAACrKvlBjuP4QQoAAABQAAAAHAAAAEwAAAAAAAAAAAAAAAAAAAD//////////4QAAABCAEkARQBOAFYARQBOAEkARABPACAAQwAgAE0ARQBOAEQARQBaACAAUABBAEwAQQBDAEkATwBTAAcAAAADAAAABgAAAAgAAAAHAAAABgAAAAgAAAADAAAACAAAAAkAAAADAAAABwAAAAMAAAAKAAAABgAAAAgAAAAIAAAABgAAAAYAAAADAAAABgAAAAcAAAAFAAAABwAAAAcAAAADAAAACQ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//////////2wAAABHAGUAcgBlAG4AdABlACAARwBlAG4AZQByAGEAbAAAAAgAAAAGAAAABAAAAAYAAAAHAAAABAAAAAYAAAADAAAACAAAAAYAAAAHAAAABgAAAAQ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+UGO4/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=</Object>
  <Object Id="idInvalidSigLnImg">AQAAAGwAAAAAAAAAAAAAACgBAAB/AAAAAAAAAAAAAAAjJAAAjw8AACBFTUYAAAEAB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Ksq+UGO4/hBKgAAADMAAAAeAAAATAAAAAAAAAAAAAAAAAAAAP//////////iAAAAEwAaQBjACAAIABCAGkAZQBuAHYAZQBuAGkAZABvACAAQwByAGkAcwBwAGkAbgAgAE0AZQBuAC4ALgAuAAgAAAAEAAAABwAAAAQAAAAEAAAACQAAAAQAAAAIAAAACQAAAAgAAAAIAAAACQAAAAQAAAAJAAAACQAAAAQAAAAKAAAABgAAAAQAAAAHAAAACQAAAAQAAAAJAAAABAAAAA4AAAAIAAAACQ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4AAAAXAAAAAEAAACrKvlBjuP4QQoAAABQAAAAHAAAAEwAAAAAAAAAAAAAAAAAAAD//////////4QAAABCAEkARQBOAFYARQBOAEkARABPACAAQwAgAE0ARQBOAEQARQBaACAAUABBAEwAQQBDAEkATwBTAAcAAAADAAAABgAAAAgAAAAHAAAABgAAAAgAAAADAAAACAAAAAkAAAADAAAABwAAAAMAAAAKAAAABgAAAAgAAAAIAAAABgAAAAYAAAADAAAABgAAAAcAAAAFAAAABwAAAAcAAAADAAAACQ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//////////2wAAABHAGUAcgBlAG4AdABlACAARwBlAG4AZQByAGEAbAAAAAgAAAAGAAAABAAAAAYAAAAHAAAABAAAAAYAAAADAAAACAAAAAYAAAAHAAAABgAAAAQ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+UGO4/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522f4df7dfa4d4cc8ebac22e23278b6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7753cb298f8158415733b709b3864478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customXml/itemProps2.xml><?xml version="1.0" encoding="utf-8"?>
<ds:datastoreItem xmlns:ds="http://schemas.openxmlformats.org/officeDocument/2006/customXml" ds:itemID="{E2B6B873-A592-48C5-8A74-5938E64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Lelia Torres</cp:lastModifiedBy>
  <dcterms:created xsi:type="dcterms:W3CDTF">2023-10-16T23:07:52Z</dcterms:created>
  <dcterms:modified xsi:type="dcterms:W3CDTF">2025-03-18T19:32:58Z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