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SIV- CNV-BVPASA\2025\MARZO 2025\"/>
    </mc:Choice>
  </mc:AlternateContent>
  <xr:revisionPtr revIDLastSave="0" documentId="8_{50CFE030-3E34-467A-8978-29BA7EBC1641}" xr6:coauthVersionLast="47" xr6:coauthVersionMax="47" xr10:uidLastSave="{00000000-0000-0000-0000-000000000000}"/>
  <bookViews>
    <workbookView xWindow="-108" yWindow="-108" windowWidth="23256" windowHeight="12456" activeTab="1" xr2:uid="{8840E0D0-6D81-4E27-8EE0-E6D4B226C1F5}"/>
  </bookViews>
  <sheets>
    <sheet name="Deudas Bancarias" sheetId="1" r:id="rId1"/>
    <sheet name="Deudas Comerciales" sheetId="2" r:id="rId2"/>
    <sheet name="Deudas Preferentes" sheetId="3" r:id="rId3"/>
  </sheets>
  <definedNames>
    <definedName name="_xlnm._FilterDatabase" localSheetId="0" hidden="1">'Deudas Bancarias'!$A$2:$M$6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M7" i="1"/>
  <c r="M15" i="1"/>
  <c r="B7" i="3" l="1"/>
  <c r="I15" i="1" l="1"/>
  <c r="H15" i="1"/>
  <c r="G15" i="1"/>
  <c r="F15" i="1"/>
  <c r="B15" i="1"/>
  <c r="I7" i="1"/>
  <c r="H7" i="1"/>
  <c r="G7" i="1"/>
  <c r="F7" i="1"/>
  <c r="B7" i="1"/>
</calcChain>
</file>

<file path=xl/sharedStrings.xml><?xml version="1.0" encoding="utf-8"?>
<sst xmlns="http://schemas.openxmlformats.org/spreadsheetml/2006/main" count="80" uniqueCount="60">
  <si>
    <t>Saldo</t>
  </si>
  <si>
    <t>Vencimiento</t>
  </si>
  <si>
    <t>Corto Plazo</t>
  </si>
  <si>
    <t>Largo Plazo</t>
  </si>
  <si>
    <t>2023</t>
  </si>
  <si>
    <t>2024</t>
  </si>
  <si>
    <t>2026</t>
  </si>
  <si>
    <t>2027</t>
  </si>
  <si>
    <t>TOTALES</t>
  </si>
  <si>
    <t>Garantia</t>
  </si>
  <si>
    <t>Proveedores - Entidades Relacionadas</t>
  </si>
  <si>
    <t>USD</t>
  </si>
  <si>
    <t>GS</t>
  </si>
  <si>
    <t>Proveedores - Terceros</t>
  </si>
  <si>
    <t>Intereses a Pagar</t>
  </si>
  <si>
    <t>ROSANTI S.A.E.C.A.</t>
  </si>
  <si>
    <t>VENCIMIENTO</t>
  </si>
  <si>
    <t>Detalle de Deudas Preferentes o Privilegiadas al 31/12/2024 en Guaranies</t>
  </si>
  <si>
    <t>Prestamo Banco Itaú</t>
  </si>
  <si>
    <t>Bonos emitidos</t>
  </si>
  <si>
    <t xml:space="preserve">ADORNO ROMERO CARLOS ENRIQUE </t>
  </si>
  <si>
    <t xml:space="preserve">BANCARD S.A. </t>
  </si>
  <si>
    <t xml:space="preserve">COPIPUNTO S.A. </t>
  </si>
  <si>
    <t>EUTOVA S .R. L</t>
  </si>
  <si>
    <t xml:space="preserve">F.J.A. S.A. </t>
  </si>
  <si>
    <t xml:space="preserve">GRUPO MULTILAB S.A </t>
  </si>
  <si>
    <t>SANATORIO SAN ROQUE S.R.L.</t>
  </si>
  <si>
    <t>SPORT GROUP S.A.</t>
  </si>
  <si>
    <t>ECO RECICLADOS SRL</t>
  </si>
  <si>
    <t>DATA SYSTEMS S.A.E.C.A.</t>
  </si>
  <si>
    <t>SUPERMERCADO SALEMMA</t>
  </si>
  <si>
    <t>BANCO ITAU TC</t>
  </si>
  <si>
    <t>ADMINISTRACIÓN NACIONAL DE ELECTRICIDAD</t>
  </si>
  <si>
    <t>Detalle de Deudas Financieras al 31/03/2025 en Dolares</t>
  </si>
  <si>
    <t>Detalle de Deudas Financieras al 31/03/2025 en Guaranies</t>
  </si>
  <si>
    <t>Detalle de Deudas Comerciales al 31/03/2025</t>
  </si>
  <si>
    <t>INNOVA SOLUCIONES Y SERVICIOS SRL</t>
  </si>
  <si>
    <t>GAMMA EMPRENDIMIENTOS</t>
  </si>
  <si>
    <t>PALMA TRAVEL ORGANIZACIÓN MUNDIAL DE VIAJES S.R.L.</t>
  </si>
  <si>
    <t>SANTA ROSA PARAGUAY S.A.</t>
  </si>
  <si>
    <t>ALUM S.R.L.</t>
  </si>
  <si>
    <t>BENITEZ VUYK S.A.</t>
  </si>
  <si>
    <t xml:space="preserve">CARACAL S.A. </t>
  </si>
  <si>
    <t xml:space="preserve">CONTROLLER CONTADORES &amp; AUDITORES </t>
  </si>
  <si>
    <t>DUCA IMPORT S.R.L</t>
  </si>
  <si>
    <t>FEDERACION SANLORENZANA DE HANDBALL</t>
  </si>
  <si>
    <t>GUGLIOTTA LIRD MARIA MONTSERRAT</t>
  </si>
  <si>
    <t>GV3 S.A.</t>
  </si>
  <si>
    <t>INVERSIONES SAN PEDRO SA</t>
  </si>
  <si>
    <t xml:space="preserve">LINCOLN S.A. </t>
  </si>
  <si>
    <t>MONGES GONZALEZ ROSALIA</t>
  </si>
  <si>
    <t>NARVAEZ BENITEZ RONALD EDGARD</t>
  </si>
  <si>
    <t xml:space="preserve">PARANA FUNCIONAL S.A. </t>
  </si>
  <si>
    <t>PAREDES OSORIO KAREM NOELIA</t>
  </si>
  <si>
    <t xml:space="preserve">PINTURAS ELITE SRL </t>
  </si>
  <si>
    <t>RAMOS OJEDA CESAR OPTACIANO</t>
  </si>
  <si>
    <t>REGIMIENTO 8 S.A.</t>
  </si>
  <si>
    <t>RODAS PACHECO LIZA MABEL</t>
  </si>
  <si>
    <t>VIGOR S.A</t>
  </si>
  <si>
    <t>TK ELEVADORES PARAGUAY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</si>
</sst>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0_ ;\-0\ "/>
    <numFmt numFmtId="167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</font>
    <font>
      <sz val="8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1" fontId="3" fillId="0" borderId="0" xfId="1" applyFont="1"/>
    <xf numFmtId="14" fontId="3" fillId="0" borderId="0" xfId="0" applyNumberFormat="1" applyFont="1"/>
    <xf numFmtId="0" fontId="3" fillId="0" borderId="0" xfId="0" applyFont="1"/>
    <xf numFmtId="41" fontId="3" fillId="0" borderId="2" xfId="1" applyFont="1" applyBorder="1" applyAlignment="1"/>
    <xf numFmtId="14" fontId="3" fillId="0" borderId="2" xfId="0" applyNumberFormat="1" applyFont="1" applyBorder="1"/>
    <xf numFmtId="41" fontId="3" fillId="0" borderId="9" xfId="1" applyFont="1" applyBorder="1" applyAlignment="1"/>
    <xf numFmtId="41" fontId="3" fillId="0" borderId="10" xfId="1" applyFont="1" applyBorder="1" applyAlignment="1"/>
    <xf numFmtId="0" fontId="3" fillId="0" borderId="11" xfId="0" applyFont="1" applyBorder="1"/>
    <xf numFmtId="41" fontId="3" fillId="0" borderId="12" xfId="1" applyFont="1" applyBorder="1" applyAlignment="1"/>
    <xf numFmtId="14" fontId="3" fillId="0" borderId="12" xfId="0" applyNumberFormat="1" applyFont="1" applyBorder="1"/>
    <xf numFmtId="41" fontId="3" fillId="0" borderId="13" xfId="1" applyFont="1" applyBorder="1" applyAlignment="1"/>
    <xf numFmtId="41" fontId="3" fillId="0" borderId="14" xfId="1" applyFont="1" applyBorder="1" applyAlignment="1"/>
    <xf numFmtId="0" fontId="4" fillId="2" borderId="15" xfId="0" applyFont="1" applyFill="1" applyBorder="1"/>
    <xf numFmtId="41" fontId="4" fillId="2" borderId="5" xfId="1" applyFont="1" applyFill="1" applyBorder="1" applyAlignment="1"/>
    <xf numFmtId="14" fontId="4" fillId="2" borderId="5" xfId="0" applyNumberFormat="1" applyFont="1" applyFill="1" applyBorder="1"/>
    <xf numFmtId="41" fontId="4" fillId="2" borderId="6" xfId="1" applyFont="1" applyFill="1" applyBorder="1" applyAlignment="1"/>
    <xf numFmtId="41" fontId="3" fillId="0" borderId="12" xfId="1" applyFont="1" applyBorder="1"/>
    <xf numFmtId="41" fontId="3" fillId="0" borderId="13" xfId="1" applyFont="1" applyBorder="1"/>
    <xf numFmtId="41" fontId="3" fillId="0" borderId="14" xfId="1" applyFont="1" applyBorder="1"/>
    <xf numFmtId="41" fontId="4" fillId="2" borderId="5" xfId="1" applyFont="1" applyFill="1" applyBorder="1"/>
    <xf numFmtId="41" fontId="4" fillId="2" borderId="6" xfId="1" applyFont="1" applyFill="1" applyBorder="1"/>
    <xf numFmtId="166" fontId="4" fillId="2" borderId="9" xfId="1" applyNumberFormat="1" applyFont="1" applyFill="1" applyBorder="1" applyAlignment="1">
      <alignment horizontal="center" vertical="center"/>
    </xf>
    <xf numFmtId="166" fontId="4" fillId="2" borderId="10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5" fillId="0" borderId="0" xfId="0" applyFont="1"/>
    <xf numFmtId="41" fontId="3" fillId="0" borderId="0" xfId="1" applyFont="1" applyBorder="1" applyAlignment="1">
      <alignment horizontal="center"/>
    </xf>
    <xf numFmtId="41" fontId="3" fillId="0" borderId="0" xfId="1" applyFont="1" applyBorder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/>
    <xf numFmtId="3" fontId="7" fillId="0" borderId="0" xfId="0" applyNumberFormat="1" applyFont="1" applyBorder="1"/>
    <xf numFmtId="41" fontId="4" fillId="2" borderId="5" xfId="1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/>
    </xf>
    <xf numFmtId="41" fontId="4" fillId="2" borderId="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41" fontId="4" fillId="2" borderId="17" xfId="1" applyFont="1" applyFill="1" applyBorder="1" applyAlignment="1">
      <alignment horizontal="center" vertical="center"/>
    </xf>
    <xf numFmtId="41" fontId="4" fillId="2" borderId="18" xfId="1" applyFont="1" applyFill="1" applyBorder="1" applyAlignment="1">
      <alignment horizontal="center" vertical="center"/>
    </xf>
    <xf numFmtId="41" fontId="4" fillId="2" borderId="19" xfId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center" vertical="center"/>
    </xf>
    <xf numFmtId="167" fontId="4" fillId="2" borderId="12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/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ED6B-33F7-490E-BCB9-4ED0A4A8D8FD}">
  <dimension ref="A1:M15"/>
  <sheetViews>
    <sheetView showGridLines="0" workbookViewId="0">
      <pane xSplit="1" ySplit="3" topLeftCell="B4" activePane="bottomRight" state="frozen"/>
      <selection activeCell="A51" sqref="A51"/>
      <selection pane="topRight" activeCell="A51" sqref="A51"/>
      <selection pane="bottomLeft" activeCell="A51" sqref="A51"/>
      <selection pane="bottomRight" activeCell="G20" sqref="G20"/>
    </sheetView>
  </sheetViews>
  <sheetFormatPr baseColWidth="10" defaultColWidth="11.44140625" defaultRowHeight="13.2" x14ac:dyDescent="0.25"/>
  <cols>
    <col min="1" max="1" width="54.5546875" style="4" bestFit="1" customWidth="1"/>
    <col min="2" max="2" width="13.88671875" style="2" bestFit="1" customWidth="1"/>
    <col min="3" max="3" width="18.109375" style="2" bestFit="1" customWidth="1"/>
    <col min="4" max="4" width="11.44140625" style="2" bestFit="1" customWidth="1"/>
    <col min="5" max="5" width="12.44140625" style="3" bestFit="1" customWidth="1"/>
    <col min="6" max="7" width="13.88671875" style="2" bestFit="1" customWidth="1"/>
    <col min="8" max="9" width="10.33203125" style="2" bestFit="1" customWidth="1"/>
    <col min="10" max="12" width="10.33203125" style="2" customWidth="1"/>
    <col min="13" max="13" width="10.21875" style="2" bestFit="1" customWidth="1"/>
    <col min="14" max="14" width="14.33203125" style="4" customWidth="1"/>
    <col min="15" max="16384" width="11.44140625" style="4"/>
  </cols>
  <sheetData>
    <row r="1" spans="1:13" ht="13.8" thickBot="1" x14ac:dyDescent="0.3">
      <c r="A1" s="1" t="s">
        <v>33</v>
      </c>
    </row>
    <row r="2" spans="1:13" ht="15.75" customHeight="1" thickBot="1" x14ac:dyDescent="0.3">
      <c r="A2" s="40" t="s">
        <v>15</v>
      </c>
      <c r="B2" s="42" t="s">
        <v>0</v>
      </c>
      <c r="C2" s="42" t="s">
        <v>14</v>
      </c>
      <c r="D2" s="44" t="s">
        <v>9</v>
      </c>
      <c r="E2" s="44" t="s">
        <v>1</v>
      </c>
      <c r="F2" s="38" t="s">
        <v>2</v>
      </c>
      <c r="G2" s="39"/>
      <c r="H2" s="36"/>
      <c r="I2" s="36"/>
      <c r="J2" s="36"/>
      <c r="K2" s="36"/>
      <c r="L2" s="36"/>
      <c r="M2" s="37"/>
    </row>
    <row r="3" spans="1:13" ht="13.8" thickBot="1" x14ac:dyDescent="0.3">
      <c r="A3" s="41"/>
      <c r="B3" s="43"/>
      <c r="C3" s="43"/>
      <c r="D3" s="45"/>
      <c r="E3" s="45"/>
      <c r="F3" s="23">
        <v>2024</v>
      </c>
      <c r="G3" s="23">
        <v>2025</v>
      </c>
      <c r="H3" s="23" t="s">
        <v>6</v>
      </c>
      <c r="I3" s="25">
        <v>2027</v>
      </c>
      <c r="J3" s="25">
        <v>2028</v>
      </c>
      <c r="K3" s="25">
        <v>2029</v>
      </c>
      <c r="L3" s="25">
        <v>2030</v>
      </c>
      <c r="M3" s="26">
        <v>2031</v>
      </c>
    </row>
    <row r="4" spans="1:13" x14ac:dyDescent="0.25">
      <c r="A4" s="9" t="s">
        <v>18</v>
      </c>
      <c r="B4" s="5">
        <v>3713161</v>
      </c>
      <c r="C4" s="5">
        <v>581752</v>
      </c>
      <c r="D4" s="5">
        <v>0</v>
      </c>
      <c r="E4" s="6">
        <v>47373</v>
      </c>
      <c r="F4" s="5">
        <v>0</v>
      </c>
      <c r="G4" s="7">
        <f>546896+156256</f>
        <v>703152</v>
      </c>
      <c r="H4" s="7">
        <v>1015664</v>
      </c>
      <c r="I4" s="7">
        <v>937536</v>
      </c>
      <c r="J4" s="7">
        <v>937536</v>
      </c>
      <c r="K4" s="7">
        <v>701025</v>
      </c>
      <c r="L4" s="7">
        <v>0</v>
      </c>
      <c r="M4" s="8">
        <v>0</v>
      </c>
    </row>
    <row r="5" spans="1:13" x14ac:dyDescent="0.25">
      <c r="A5" s="4" t="s">
        <v>19</v>
      </c>
      <c r="B5" s="10">
        <v>18000000</v>
      </c>
      <c r="C5" s="10">
        <v>850592</v>
      </c>
      <c r="D5" s="10">
        <v>0</v>
      </c>
      <c r="E5" s="11">
        <v>48151</v>
      </c>
      <c r="F5" s="10">
        <v>0</v>
      </c>
      <c r="G5" s="12">
        <v>94241</v>
      </c>
      <c r="H5" s="12">
        <v>125310</v>
      </c>
      <c r="I5" s="12">
        <v>125656</v>
      </c>
      <c r="J5" s="12">
        <v>125656</v>
      </c>
      <c r="K5" s="12">
        <v>125656</v>
      </c>
      <c r="L5" s="12">
        <v>125656</v>
      </c>
      <c r="M5" s="13">
        <v>1928417</v>
      </c>
    </row>
    <row r="6" spans="1:13" ht="13.8" thickBot="1" x14ac:dyDescent="0.3">
      <c r="A6" s="9"/>
      <c r="B6" s="10"/>
      <c r="C6" s="10"/>
      <c r="D6" s="10"/>
      <c r="E6" s="11"/>
      <c r="F6" s="10"/>
      <c r="G6" s="12"/>
      <c r="H6" s="12"/>
      <c r="I6" s="12"/>
      <c r="J6" s="12"/>
      <c r="K6" s="12"/>
      <c r="L6" s="12"/>
      <c r="M6" s="13"/>
    </row>
    <row r="7" spans="1:13" ht="12.75" customHeight="1" thickBot="1" x14ac:dyDescent="0.3">
      <c r="A7" s="14" t="s">
        <v>8</v>
      </c>
      <c r="B7" s="15">
        <f>SUM(B4:B6)</f>
        <v>21713161</v>
      </c>
      <c r="C7" s="15"/>
      <c r="D7" s="15"/>
      <c r="E7" s="16"/>
      <c r="F7" s="15">
        <f t="shared" ref="F7:M7" si="0">SUM(F4:F6)</f>
        <v>0</v>
      </c>
      <c r="G7" s="15">
        <f t="shared" si="0"/>
        <v>797393</v>
      </c>
      <c r="H7" s="15">
        <f t="shared" si="0"/>
        <v>1140974</v>
      </c>
      <c r="I7" s="15">
        <f t="shared" si="0"/>
        <v>1063192</v>
      </c>
      <c r="J7" s="15"/>
      <c r="K7" s="15"/>
      <c r="L7" s="15"/>
      <c r="M7" s="17">
        <f t="shared" si="0"/>
        <v>1928417</v>
      </c>
    </row>
    <row r="9" spans="1:13" ht="13.8" thickBot="1" x14ac:dyDescent="0.3">
      <c r="A9" s="1" t="s">
        <v>34</v>
      </c>
    </row>
    <row r="10" spans="1:13" ht="13.8" thickBot="1" x14ac:dyDescent="0.3">
      <c r="A10" s="40" t="s">
        <v>15</v>
      </c>
      <c r="B10" s="42" t="s">
        <v>0</v>
      </c>
      <c r="C10" s="42" t="s">
        <v>14</v>
      </c>
      <c r="D10" s="44" t="s">
        <v>9</v>
      </c>
      <c r="E10" s="44" t="s">
        <v>1</v>
      </c>
      <c r="F10" s="38" t="s">
        <v>2</v>
      </c>
      <c r="G10" s="39"/>
      <c r="H10" s="36"/>
      <c r="I10" s="36"/>
      <c r="J10" s="36"/>
      <c r="K10" s="36"/>
      <c r="L10" s="36"/>
      <c r="M10" s="37"/>
    </row>
    <row r="11" spans="1:13" ht="13.8" thickBot="1" x14ac:dyDescent="0.3">
      <c r="A11" s="41"/>
      <c r="B11" s="43"/>
      <c r="C11" s="43"/>
      <c r="D11" s="45"/>
      <c r="E11" s="45"/>
      <c r="F11" s="23" t="s">
        <v>4</v>
      </c>
      <c r="G11" s="23" t="s">
        <v>5</v>
      </c>
      <c r="H11" s="23" t="s">
        <v>6</v>
      </c>
      <c r="I11" s="23" t="s">
        <v>7</v>
      </c>
      <c r="J11" s="23">
        <v>2028</v>
      </c>
      <c r="K11" s="23">
        <v>2029</v>
      </c>
      <c r="L11" s="23">
        <v>2030</v>
      </c>
      <c r="M11" s="24">
        <v>2031</v>
      </c>
    </row>
    <row r="12" spans="1:13" x14ac:dyDescent="0.25">
      <c r="A12" s="9"/>
      <c r="B12" s="18"/>
      <c r="C12" s="18"/>
      <c r="D12" s="18"/>
      <c r="E12" s="11"/>
      <c r="F12" s="18"/>
      <c r="G12" s="19"/>
      <c r="H12" s="19"/>
      <c r="I12" s="19"/>
      <c r="J12" s="19"/>
      <c r="K12" s="19"/>
      <c r="L12" s="19"/>
      <c r="M12" s="20"/>
    </row>
    <row r="13" spans="1:13" x14ac:dyDescent="0.25">
      <c r="A13" s="9"/>
      <c r="B13" s="18"/>
      <c r="C13" s="18"/>
      <c r="D13" s="18"/>
      <c r="E13" s="11"/>
      <c r="F13" s="18"/>
      <c r="G13" s="19"/>
      <c r="H13" s="19"/>
      <c r="I13" s="19"/>
      <c r="J13" s="19"/>
      <c r="K13" s="19"/>
      <c r="L13" s="19"/>
      <c r="M13" s="20"/>
    </row>
    <row r="14" spans="1:13" ht="13.8" thickBot="1" x14ac:dyDescent="0.3">
      <c r="A14" s="9"/>
      <c r="B14" s="18"/>
      <c r="C14" s="18"/>
      <c r="D14" s="18"/>
      <c r="E14" s="11"/>
      <c r="F14" s="18"/>
      <c r="G14" s="19"/>
      <c r="H14" s="19"/>
      <c r="I14" s="19"/>
      <c r="J14" s="19"/>
      <c r="K14" s="19"/>
      <c r="L14" s="19"/>
      <c r="M14" s="20"/>
    </row>
    <row r="15" spans="1:13" ht="15.75" customHeight="1" thickBot="1" x14ac:dyDescent="0.3">
      <c r="A15" s="14" t="s">
        <v>8</v>
      </c>
      <c r="B15" s="21">
        <f>SUM(B12:B14)</f>
        <v>0</v>
      </c>
      <c r="C15" s="21"/>
      <c r="D15" s="21"/>
      <c r="E15" s="16"/>
      <c r="F15" s="21">
        <f>SUM(F12:F14)</f>
        <v>0</v>
      </c>
      <c r="G15" s="21">
        <f>SUM(G12:G14)</f>
        <v>0</v>
      </c>
      <c r="H15" s="21">
        <f t="shared" ref="H15:M15" si="1">SUM(H12:H14)</f>
        <v>0</v>
      </c>
      <c r="I15" s="21">
        <f t="shared" si="1"/>
        <v>0</v>
      </c>
      <c r="J15" s="21"/>
      <c r="K15" s="21"/>
      <c r="L15" s="21"/>
      <c r="M15" s="22">
        <f t="shared" si="1"/>
        <v>0</v>
      </c>
    </row>
  </sheetData>
  <mergeCells count="14">
    <mergeCell ref="H2:M2"/>
    <mergeCell ref="H10:M10"/>
    <mergeCell ref="F10:G10"/>
    <mergeCell ref="A2:A3"/>
    <mergeCell ref="B2:B3"/>
    <mergeCell ref="E2:E3"/>
    <mergeCell ref="F2:G2"/>
    <mergeCell ref="D2:D3"/>
    <mergeCell ref="D10:D11"/>
    <mergeCell ref="A10:A11"/>
    <mergeCell ref="B10:B11"/>
    <mergeCell ref="E10:E11"/>
    <mergeCell ref="C2:C3"/>
    <mergeCell ref="C10:C11"/>
  </mergeCells>
  <pageMargins left="0.7" right="0.7" top="0.75" bottom="0.75" header="0.3" footer="0.3"/>
  <ignoredErrors>
    <ignoredError sqref="F11:G11 H11:I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D65E-3AF8-4C64-9F12-B0F2DB20B03F}">
  <dimension ref="A1:W117"/>
  <sheetViews>
    <sheetView showGridLines="0" tabSelected="1" topLeftCell="A40" zoomScale="82" zoomScaleNormal="70" workbookViewId="0">
      <selection activeCell="D46" sqref="D46"/>
    </sheetView>
  </sheetViews>
  <sheetFormatPr baseColWidth="10" defaultColWidth="11.44140625" defaultRowHeight="14.4" x14ac:dyDescent="0.3"/>
  <cols>
    <col min="1" max="1" width="50.44140625" style="4" bestFit="1" customWidth="1"/>
    <col min="2" max="2" width="11.77734375" style="4" bestFit="1" customWidth="1"/>
    <col min="3" max="3" width="15.109375" style="34" bestFit="1" customWidth="1"/>
    <col min="4" max="4" width="17.88671875" style="29" bestFit="1" customWidth="1"/>
    <col min="5" max="11" width="11.44140625" style="4"/>
    <col min="24" max="16384" width="11.44140625" style="4"/>
  </cols>
  <sheetData>
    <row r="1" spans="1:4" x14ac:dyDescent="0.3">
      <c r="A1" s="1" t="s">
        <v>35</v>
      </c>
      <c r="B1" s="2"/>
      <c r="C1" s="46" t="s">
        <v>0</v>
      </c>
      <c r="D1" s="47"/>
    </row>
    <row r="2" spans="1:4" ht="15" thickBot="1" x14ac:dyDescent="0.35">
      <c r="A2" s="1"/>
      <c r="B2" s="2"/>
      <c r="C2" s="48"/>
      <c r="D2" s="49"/>
    </row>
    <row r="3" spans="1:4" x14ac:dyDescent="0.3">
      <c r="A3" s="40" t="s">
        <v>15</v>
      </c>
      <c r="B3" s="44" t="s">
        <v>9</v>
      </c>
      <c r="C3" s="55" t="s">
        <v>11</v>
      </c>
      <c r="D3" s="44" t="s">
        <v>12</v>
      </c>
    </row>
    <row r="4" spans="1:4" ht="13.2" customHeight="1" x14ac:dyDescent="0.3">
      <c r="A4" s="53"/>
      <c r="B4" s="54"/>
      <c r="C4" s="56"/>
      <c r="D4" s="54"/>
    </row>
    <row r="5" spans="1:4" x14ac:dyDescent="0.3">
      <c r="A5" s="50" t="s">
        <v>2</v>
      </c>
      <c r="B5" s="51"/>
      <c r="C5" s="51"/>
      <c r="D5" s="52"/>
    </row>
    <row r="6" spans="1:4" x14ac:dyDescent="0.3">
      <c r="A6" s="50" t="s">
        <v>10</v>
      </c>
      <c r="B6" s="51"/>
      <c r="C6" s="51"/>
      <c r="D6" s="52"/>
    </row>
    <row r="7" spans="1:4" x14ac:dyDescent="0.3">
      <c r="B7" s="27"/>
      <c r="C7" s="33"/>
      <c r="D7" s="28"/>
    </row>
    <row r="8" spans="1:4" x14ac:dyDescent="0.3">
      <c r="B8" s="27"/>
      <c r="C8" s="33"/>
      <c r="D8" s="28"/>
    </row>
    <row r="9" spans="1:4" x14ac:dyDescent="0.3">
      <c r="A9" s="50" t="s">
        <v>13</v>
      </c>
      <c r="B9" s="51"/>
      <c r="C9" s="51"/>
      <c r="D9" s="52"/>
    </row>
    <row r="10" spans="1:4" x14ac:dyDescent="0.3">
      <c r="B10" s="27"/>
      <c r="C10" s="33"/>
      <c r="D10" s="28"/>
    </row>
    <row r="11" spans="1:4" x14ac:dyDescent="0.3">
      <c r="A11" s="30" t="s">
        <v>59</v>
      </c>
      <c r="C11" s="33"/>
      <c r="D11" s="31">
        <v>1941125</v>
      </c>
    </row>
    <row r="12" spans="1:4" x14ac:dyDescent="0.3">
      <c r="A12" s="30" t="s">
        <v>32</v>
      </c>
      <c r="D12" s="29">
        <v>5726800</v>
      </c>
    </row>
    <row r="13" spans="1:4" x14ac:dyDescent="0.3">
      <c r="A13" s="30" t="s">
        <v>20</v>
      </c>
      <c r="D13" s="32"/>
    </row>
    <row r="14" spans="1:4" x14ac:dyDescent="0.3">
      <c r="A14" s="30" t="s">
        <v>40</v>
      </c>
      <c r="D14" s="32">
        <v>963100</v>
      </c>
    </row>
    <row r="15" spans="1:4" x14ac:dyDescent="0.3">
      <c r="A15" s="30" t="s">
        <v>41</v>
      </c>
      <c r="C15" s="33"/>
      <c r="D15" s="31">
        <v>83500000</v>
      </c>
    </row>
    <row r="16" spans="1:4" x14ac:dyDescent="0.3">
      <c r="A16" s="30" t="s">
        <v>21</v>
      </c>
      <c r="C16" s="33"/>
      <c r="D16" s="31">
        <v>176220</v>
      </c>
    </row>
    <row r="17" spans="1:4" x14ac:dyDescent="0.3">
      <c r="A17" s="30" t="s">
        <v>31</v>
      </c>
      <c r="D17" s="57">
        <v>7446779</v>
      </c>
    </row>
    <row r="18" spans="1:4" x14ac:dyDescent="0.3">
      <c r="A18" s="30" t="s">
        <v>42</v>
      </c>
      <c r="C18" s="33"/>
      <c r="D18" s="31">
        <v>248000</v>
      </c>
    </row>
    <row r="19" spans="1:4" x14ac:dyDescent="0.3">
      <c r="A19" s="30" t="s">
        <v>43</v>
      </c>
      <c r="C19" s="33"/>
      <c r="D19" s="31">
        <v>9000000</v>
      </c>
    </row>
    <row r="20" spans="1:4" x14ac:dyDescent="0.3">
      <c r="A20" s="30" t="s">
        <v>22</v>
      </c>
      <c r="C20" s="33"/>
      <c r="D20" s="31">
        <v>900000</v>
      </c>
    </row>
    <row r="21" spans="1:4" x14ac:dyDescent="0.3">
      <c r="A21" s="30" t="s">
        <v>29</v>
      </c>
      <c r="C21" s="34">
        <v>97.86</v>
      </c>
    </row>
    <row r="22" spans="1:4" x14ac:dyDescent="0.3">
      <c r="A22" s="30" t="s">
        <v>44</v>
      </c>
      <c r="C22" s="33"/>
      <c r="D22" s="31">
        <v>1100000</v>
      </c>
    </row>
    <row r="23" spans="1:4" x14ac:dyDescent="0.3">
      <c r="A23" s="30" t="s">
        <v>28</v>
      </c>
      <c r="C23" s="33"/>
      <c r="D23" s="31">
        <v>18450000</v>
      </c>
    </row>
    <row r="24" spans="1:4" x14ac:dyDescent="0.3">
      <c r="A24" s="30" t="s">
        <v>23</v>
      </c>
      <c r="D24" s="32">
        <v>23979887</v>
      </c>
    </row>
    <row r="25" spans="1:4" x14ac:dyDescent="0.3">
      <c r="A25" s="30" t="s">
        <v>24</v>
      </c>
      <c r="D25" s="32">
        <v>114006</v>
      </c>
    </row>
    <row r="26" spans="1:4" x14ac:dyDescent="0.3">
      <c r="A26" s="30" t="s">
        <v>45</v>
      </c>
      <c r="D26" s="32">
        <v>1000000</v>
      </c>
    </row>
    <row r="27" spans="1:4" x14ac:dyDescent="0.3">
      <c r="A27" s="30" t="s">
        <v>25</v>
      </c>
      <c r="D27" s="32">
        <v>1153638</v>
      </c>
    </row>
    <row r="28" spans="1:4" x14ac:dyDescent="0.3">
      <c r="A28" s="30" t="s">
        <v>46</v>
      </c>
      <c r="D28" s="32">
        <v>500000</v>
      </c>
    </row>
    <row r="29" spans="1:4" x14ac:dyDescent="0.3">
      <c r="A29" s="30" t="s">
        <v>37</v>
      </c>
      <c r="C29" s="34">
        <v>9626.5800000000017</v>
      </c>
      <c r="D29" s="32"/>
    </row>
    <row r="30" spans="1:4" x14ac:dyDescent="0.3">
      <c r="A30" s="30" t="s">
        <v>47</v>
      </c>
      <c r="D30" s="32">
        <v>5290000</v>
      </c>
    </row>
    <row r="31" spans="1:4" x14ac:dyDescent="0.3">
      <c r="A31" s="30" t="s">
        <v>36</v>
      </c>
      <c r="C31" s="34">
        <v>23333.34</v>
      </c>
      <c r="D31" s="32">
        <v>1905000</v>
      </c>
    </row>
    <row r="32" spans="1:4" x14ac:dyDescent="0.3">
      <c r="A32" s="30" t="s">
        <v>48</v>
      </c>
      <c r="D32" s="32">
        <v>535000</v>
      </c>
    </row>
    <row r="33" spans="1:4" x14ac:dyDescent="0.3">
      <c r="A33" s="30" t="s">
        <v>49</v>
      </c>
      <c r="D33" s="35">
        <v>77250</v>
      </c>
    </row>
    <row r="34" spans="1:4" x14ac:dyDescent="0.3">
      <c r="A34" s="30" t="s">
        <v>50</v>
      </c>
      <c r="D34" s="32">
        <v>700000</v>
      </c>
    </row>
    <row r="35" spans="1:4" x14ac:dyDescent="0.3">
      <c r="A35" s="30" t="s">
        <v>51</v>
      </c>
      <c r="D35" s="32">
        <v>900000</v>
      </c>
    </row>
    <row r="36" spans="1:4" x14ac:dyDescent="0.3">
      <c r="A36" s="30" t="s">
        <v>52</v>
      </c>
      <c r="D36" s="32">
        <v>3358410</v>
      </c>
    </row>
    <row r="37" spans="1:4" x14ac:dyDescent="0.3">
      <c r="A37" s="30" t="s">
        <v>53</v>
      </c>
      <c r="D37" s="32">
        <v>1400000</v>
      </c>
    </row>
    <row r="38" spans="1:4" x14ac:dyDescent="0.3">
      <c r="A38" s="30" t="s">
        <v>38</v>
      </c>
      <c r="C38" s="33">
        <v>6000</v>
      </c>
      <c r="D38" s="31"/>
    </row>
    <row r="39" spans="1:4" x14ac:dyDescent="0.3">
      <c r="A39" s="30" t="s">
        <v>54</v>
      </c>
      <c r="D39" s="32">
        <v>3626444</v>
      </c>
    </row>
    <row r="40" spans="1:4" x14ac:dyDescent="0.3">
      <c r="A40" s="30" t="s">
        <v>55</v>
      </c>
      <c r="D40" s="32">
        <v>350000</v>
      </c>
    </row>
    <row r="41" spans="1:4" x14ac:dyDescent="0.3">
      <c r="A41" s="30" t="s">
        <v>56</v>
      </c>
      <c r="D41" s="32">
        <v>3840000</v>
      </c>
    </row>
    <row r="42" spans="1:4" x14ac:dyDescent="0.3">
      <c r="A42" s="30" t="s">
        <v>57</v>
      </c>
      <c r="D42" s="32">
        <v>905000</v>
      </c>
    </row>
    <row r="43" spans="1:4" x14ac:dyDescent="0.3">
      <c r="A43" s="30" t="s">
        <v>26</v>
      </c>
      <c r="D43" s="32">
        <v>304000</v>
      </c>
    </row>
    <row r="44" spans="1:4" x14ac:dyDescent="0.3">
      <c r="A44" s="30" t="s">
        <v>39</v>
      </c>
      <c r="C44" s="34">
        <v>23000</v>
      </c>
    </row>
    <row r="45" spans="1:4" x14ac:dyDescent="0.3">
      <c r="A45" s="30" t="s">
        <v>27</v>
      </c>
      <c r="D45" s="32">
        <v>1110000</v>
      </c>
    </row>
    <row r="46" spans="1:4" x14ac:dyDescent="0.3">
      <c r="A46" s="30" t="s">
        <v>30</v>
      </c>
      <c r="D46" s="29">
        <v>23494171</v>
      </c>
    </row>
    <row r="47" spans="1:4" x14ac:dyDescent="0.3">
      <c r="A47" s="30" t="s">
        <v>58</v>
      </c>
      <c r="D47" s="32">
        <v>543000</v>
      </c>
    </row>
    <row r="48" spans="1:4" x14ac:dyDescent="0.3">
      <c r="A48" s="30"/>
      <c r="D48" s="32"/>
    </row>
    <row r="49" spans="1:4" x14ac:dyDescent="0.3">
      <c r="A49" s="30"/>
      <c r="D49" s="32"/>
    </row>
    <row r="52" spans="1:4" x14ac:dyDescent="0.3">
      <c r="A52" s="50" t="s">
        <v>3</v>
      </c>
      <c r="B52" s="51"/>
      <c r="C52" s="51"/>
      <c r="D52" s="52"/>
    </row>
    <row r="53" spans="1:4" x14ac:dyDescent="0.3">
      <c r="A53" s="50" t="s">
        <v>10</v>
      </c>
      <c r="B53" s="51"/>
      <c r="C53" s="51"/>
      <c r="D53" s="52"/>
    </row>
    <row r="56" spans="1:4" x14ac:dyDescent="0.3">
      <c r="D56" s="2"/>
    </row>
    <row r="59" spans="1:4" x14ac:dyDescent="0.3">
      <c r="A59" s="50" t="s">
        <v>13</v>
      </c>
      <c r="B59" s="51"/>
      <c r="C59" s="51"/>
      <c r="D59" s="52"/>
    </row>
    <row r="117" ht="14.4" customHeight="1" x14ac:dyDescent="0.3"/>
  </sheetData>
  <sortState xmlns:xlrd2="http://schemas.microsoft.com/office/spreadsheetml/2017/richdata2" ref="A11:D49">
    <sortCondition ref="A11:A49"/>
  </sortState>
  <mergeCells count="11">
    <mergeCell ref="A59:D59"/>
    <mergeCell ref="A3:A4"/>
    <mergeCell ref="B3:B4"/>
    <mergeCell ref="C3:C4"/>
    <mergeCell ref="D3:D4"/>
    <mergeCell ref="A53:D53"/>
    <mergeCell ref="C1:D2"/>
    <mergeCell ref="A5:D5"/>
    <mergeCell ref="A52:D52"/>
    <mergeCell ref="A6:D6"/>
    <mergeCell ref="A9:D9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1BA9-2F04-4B91-A33F-880A603D8786}">
  <dimension ref="A1:E7"/>
  <sheetViews>
    <sheetView showGridLines="0" workbookViewId="0">
      <selection activeCell="A2" sqref="A2:A3"/>
    </sheetView>
  </sheetViews>
  <sheetFormatPr baseColWidth="10" defaultColWidth="11.44140625" defaultRowHeight="14.4" x14ac:dyDescent="0.3"/>
  <cols>
    <col min="1" max="1" width="52" bestFit="1" customWidth="1"/>
    <col min="2" max="2" width="8.44140625" bestFit="1" customWidth="1"/>
    <col min="3" max="3" width="4.88671875" bestFit="1" customWidth="1"/>
    <col min="4" max="4" width="8.44140625" bestFit="1" customWidth="1"/>
    <col min="5" max="5" width="13.5546875" bestFit="1" customWidth="1"/>
  </cols>
  <sheetData>
    <row r="1" spans="1:5" ht="15" thickBot="1" x14ac:dyDescent="0.35">
      <c r="A1" s="1" t="s">
        <v>17</v>
      </c>
      <c r="B1" s="2"/>
      <c r="C1" s="2"/>
      <c r="D1" s="2"/>
      <c r="E1" s="3"/>
    </row>
    <row r="2" spans="1:5" x14ac:dyDescent="0.3">
      <c r="A2" s="40" t="s">
        <v>15</v>
      </c>
      <c r="B2" s="44" t="s">
        <v>9</v>
      </c>
      <c r="C2" s="44" t="s">
        <v>11</v>
      </c>
      <c r="D2" s="44" t="s">
        <v>12</v>
      </c>
      <c r="E2" s="44" t="s">
        <v>16</v>
      </c>
    </row>
    <row r="3" spans="1:5" x14ac:dyDescent="0.3">
      <c r="A3" s="53"/>
      <c r="B3" s="54"/>
      <c r="C3" s="54"/>
      <c r="D3" s="54"/>
      <c r="E3" s="54" t="s">
        <v>16</v>
      </c>
    </row>
    <row r="4" spans="1:5" x14ac:dyDescent="0.3">
      <c r="A4" s="9"/>
      <c r="B4" s="18"/>
      <c r="C4" s="18"/>
      <c r="D4" s="18"/>
      <c r="E4" s="11"/>
    </row>
    <row r="5" spans="1:5" x14ac:dyDescent="0.3">
      <c r="A5" s="9"/>
      <c r="B5" s="18"/>
      <c r="C5" s="18"/>
      <c r="D5" s="18"/>
      <c r="E5" s="11"/>
    </row>
    <row r="6" spans="1:5" ht="15" thickBot="1" x14ac:dyDescent="0.35">
      <c r="A6" s="9"/>
      <c r="B6" s="18"/>
      <c r="C6" s="18"/>
      <c r="D6" s="18"/>
      <c r="E6" s="11"/>
    </row>
    <row r="7" spans="1:5" ht="15" thickBot="1" x14ac:dyDescent="0.35">
      <c r="A7" s="14" t="s">
        <v>8</v>
      </c>
      <c r="B7" s="21">
        <f>SUM(B4:B6)</f>
        <v>0</v>
      </c>
      <c r="C7" s="21">
        <v>0</v>
      </c>
      <c r="D7" s="21">
        <v>0</v>
      </c>
      <c r="E7" s="16"/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Y0wNhgdHzV7VqwVtRCFUFRDQLJwddNaPVRg+UccSRFo=</DigestValue>
    </Reference>
    <Reference Type="http://www.w3.org/2000/09/xmldsig#Object" URI="#idOfficeObject">
      <DigestMethod Algorithm="http://www.w3.org/2001/04/xmlenc#sha256"/>
      <DigestValue>5RdSBGk8ji/mfdYVQArbJiTEqm2ipDhV+Pnp7Uz9zuw=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meUdeYxgrlE9t8nR1tR886wDgErqjh8SYBrhvr9jiJU=</DigestValue>
    </Reference>
    <Reference Type="http://www.w3.org/2000/09/xmldsig#Object" URI="#idValidSigLnImg">
      <DigestMethod Algorithm="http://www.w3.org/2001/04/xmlenc#sha256"/>
      <DigestValue>Ewam094Mvmju0WUvqVkQT7Uvv2ff5sNEXNY+Tx1VUJ0=</DigestValue>
    </Reference>
    <Reference Type="http://www.w3.org/2000/09/xmldsig#Object" URI="#idInvalidSigLnImg">
      <DigestMethod Algorithm="http://www.w3.org/2001/04/xmlenc#sha256"/>
      <DigestValue>+2z4UEk3GgRh2dvI2F8472gwqJsg7y+w+4b9pEPD49Y=</DigestValue>
    </Reference>
  </SignedInfo>
  <SignatureValue>LCMmvXEXboXkd+N0LxJt9hug8gPi17yoSp9o+ObE5P7qFZThStQbli7V8viquaLEMAPgEpP0t+jS
RqFxsca5EAbAT7eYGNaR3hj4pb0Q1OgT4cvHZciWkS0kqtrMXFNlB4HlFrLyyv3Z/rkt/t5hlcha
btLoNhMGP/EogQAXUxeYuCOCa9n/86Gr0u8oBXWEfMyewcxQP+qzJbK5etLVGCfbz26PNt6x02EV
QmAF2Gu7y12ZgcIG9gujfSXqgO13hpmUstDQpZIXKF9uLPEVC9FgN9lRT1RZeGPAsXZnls7jjXfV
4MheFgTb2fnoYaXHLgybPaLYB3r2zWp4nEI3Jg==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+gMb0TPuyN9ysusNWy8b2Fd5DMOgO73B/tPvKYq1Ajw=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yIenEmNjk/l3aFFvGNvVErHOkbJ25bB+UjQzLVOgvds=</DigestValue>
      </Reference>
      <Reference URI="/xl/media/image1.emf?ContentType=image/x-emf">
        <DigestMethod Algorithm="http://www.w3.org/2001/04/xmlenc#sha256"/>
        <DigestValue>t/+dhAHoab4ndMtiqRuYlgid0W99Fx6HeQPBW1mSwlE=</DigestValue>
      </Reference>
      <Reference URI="/xl/sharedStrings.xml?ContentType=application/vnd.openxmlformats-officedocument.spreadsheetml.sharedStrings+xml">
        <DigestMethod Algorithm="http://www.w3.org/2001/04/xmlenc#sha256"/>
        <DigestValue>7yEgX74wD7pmwofuDMxTvWOOXfXQiscx3zjBU114W3k=</DigestValue>
      </Reference>
      <Reference URI="/xl/styles.xml?ContentType=application/vnd.openxmlformats-officedocument.spreadsheetml.styles+xml">
        <DigestMethod Algorithm="http://www.w3.org/2001/04/xmlenc#sha256"/>
        <DigestValue>n/5ZqIkJbkdCWGgFO5nHJYzSlES+iXueFQu0lSUjrwI=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8112IwwLe2O4x5gSbVt1ZEsuSkWf4aG8ZJKrW9M+zfs=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385myx6HYjebyu0zRrA2RYPyAe85RzH6IX4QEZ241ro=</DigestValue>
      </Reference>
      <Reference URI="/xl/worksheets/sheet2.xml?ContentType=application/vnd.openxmlformats-officedocument.spreadsheetml.worksheet+xml">
        <DigestMethod Algorithm="http://www.w3.org/2001/04/xmlenc#sha256"/>
        <DigestValue>Rn9ypzTa7tRxZNVECI9iWxgKGpJmExNxoTJTUH/aFbw=</DigestValue>
      </Reference>
      <Reference URI="/xl/worksheets/sheet3.xml?ContentType=application/vnd.openxmlformats-officedocument.spreadsheetml.worksheet+xml">
        <DigestMethod Algorithm="http://www.w3.org/2001/04/xmlenc#sha256"/>
        <DigestValue>ixkK3z3e6UcAnl5mbsu5NQnJyhIjawbOV240vbP2nCg=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2025-05-16T13:31:30Z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{DF84C1A6-B262-47A1-930C-AA29E1780B42}</SetupID>
          <SignatureText>Lic Bienvenido Mendez P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2025-05-16T13:31:30Z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b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QA2AC8ANQ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NgAAAAqAAAAMwAAANUAAABHAAAAAQAAAKsq+UGO4/hBKgAAADMAAAAXAAAATAAAAAAAAAAAAAAAAAAAAP//////////fAAAAEwAaQBjACAAQgBpAGUAbgB2AGUAbgBpAGQAbwAgAE0AZQBuAGQAZQB6ACAAUADgXggAAAAEAAAABwAAAAQAAAAJAAAABAAAAAgAAAAJAAAACAAAAAgAAAAJAAAABAAAAAkAAAAJAAAABAAAAA4AAAAIAAAACQAAAAkAAAAIAAAABwAAAAQAAAAJ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AA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  <Object Id="idInvalidSigLnImg">AQAAAGwAAAAAAAAAAAAAACgBAAB/AAAAAAAAAAAAAAAjJAAAjw8AACBFTUYAAAEA3CE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NgAAAAqAAAAMwAAANUAAABHAAAAAQAAAKsq+UGO4/hBKgAAADMAAAAXAAAATAAAAAAAAAAAAAAAAAAAAP//////////fAAAAEwAaQBjACAAQgBpAGUAbgB2AGUAbgBpAGQAbwAgAE0AZQBuAGQAZQB6ACAAUAAAAAgAAAAEAAAABwAAAAQAAAAJAAAABAAAAAgAAAAJAAAACAAAAAgAAAAJAAAABAAAAAkAAAAJAAAABAAAAA4AAAAIAAAACQAAAAkAAAAIAAAABwAAAAQAAAAJ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AA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522f4df7dfa4d4cc8ebac22e23278b6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7753cb298f8158415733b709b3864478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110DE6-8220-425B-8738-426A63B379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F8B61-2A53-4ED2-B330-75B069325310}">
  <ds:schemaRefs>
    <ds:schemaRef ds:uri="http://schemas.microsoft.com/office/2006/metadata/properties"/>
    <ds:schemaRef ds:uri="http://schemas.microsoft.com/office/infopath/2007/PartnerControls"/>
    <ds:schemaRef ds:uri="f76f3b05-e590-4ea7-ae88-a331f8c100ec"/>
    <ds:schemaRef ds:uri="3198fcfc-8ee0-4004-9ffe-c1ea9c0ad95e"/>
  </ds:schemaRefs>
</ds:datastoreItem>
</file>

<file path=customXml/itemProps3.xml><?xml version="1.0" encoding="utf-8"?>
<ds:datastoreItem xmlns:ds="http://schemas.openxmlformats.org/officeDocument/2006/customXml" ds:itemID="{E2B6B873-A592-48C5-8A74-5938E64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 Bancarias</vt:lpstr>
      <vt:lpstr>Deudas Comerciales</vt:lpstr>
      <vt:lpstr>Deudas Preferentes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usuario16</dc:creator>
  <cp:lastModifiedBy>Contabilidad</cp:lastModifiedBy>
  <dcterms:created xsi:type="dcterms:W3CDTF">2023-10-16T23:07:52Z</dcterms:created>
  <dcterms:modified xsi:type="dcterms:W3CDTF">2025-05-16T12:22:14Z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fe40af5-d634-47a0-84f1-354923ecc225_Enabled">
    <vt:lpwstr>true</vt:lpwstr>
  </property>
  <property fmtid="{D5CDD505-2E9C-101B-9397-08002B2CF9AE}" pid="3" name="MSIP_Label_afe40af5-d634-47a0-84f1-354923ecc225_SetDate">
    <vt:lpwstr>2024-09-13T13:49:00Z</vt:lpwstr>
  </property>
  <property fmtid="{D5CDD505-2E9C-101B-9397-08002B2CF9AE}" pid="4" name="MSIP_Label_afe40af5-d634-47a0-84f1-354923ecc225_Method">
    <vt:lpwstr>Standard</vt:lpwstr>
  </property>
  <property fmtid="{D5CDD505-2E9C-101B-9397-08002B2CF9AE}" pid="5" name="MSIP_Label_afe40af5-d634-47a0-84f1-354923ecc225_Name">
    <vt:lpwstr>Corporativo Interno</vt:lpwstr>
  </property>
  <property fmtid="{D5CDD505-2E9C-101B-9397-08002B2CF9AE}" pid="6" name="MSIP_Label_afe40af5-d634-47a0-84f1-354923ecc225_SiteId">
    <vt:lpwstr>74f32780-5fd0-4aa9-ba91-dc043e4ea286</vt:lpwstr>
  </property>
  <property fmtid="{D5CDD505-2E9C-101B-9397-08002B2CF9AE}" pid="7" name="MSIP_Label_afe40af5-d634-47a0-84f1-354923ecc225_ActionId">
    <vt:lpwstr>4821a362-b15c-4a08-b9a0-d8bad297163a</vt:lpwstr>
  </property>
  <property fmtid="{D5CDD505-2E9C-101B-9397-08002B2CF9AE}" pid="8" name="MSIP_Label_afe40af5-d634-47a0-84f1-354923ecc225_ContentBits">
    <vt:lpwstr>0</vt:lpwstr>
  </property>
  <property fmtid="{D5CDD505-2E9C-101B-9397-08002B2CF9AE}" pid="9" name="ContentTypeId">
    <vt:lpwstr>0x010100A49EA4B3CBD2224CAA892BA176348AAB</vt:lpwstr>
  </property>
  <property fmtid="{D5CDD505-2E9C-101B-9397-08002B2CF9AE}" pid="10" name="MediaServiceImageTags">
    <vt:lpwstr/>
  </property>
</Properties>
</file>