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to\Desktop\Documentos\PLANIFICACION 2025\REALIZADO\INFORMES CNV\JUNIO 2025\"/>
    </mc:Choice>
  </mc:AlternateContent>
  <xr:revisionPtr revIDLastSave="0" documentId="8_{DB2ED49C-D796-4CA5-9E09-518F153622BD}" xr6:coauthVersionLast="47" xr6:coauthVersionMax="47" xr10:uidLastSave="{00000000-0000-0000-0000-000000000000}"/>
  <bookViews>
    <workbookView xWindow="-120" yWindow="-120" windowWidth="29040" windowHeight="15720" activeTab="1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K7" i="1"/>
  <c r="L7" i="1"/>
  <c r="M7" i="1"/>
  <c r="M15" i="1" l="1"/>
  <c r="B7" i="3" l="1"/>
  <c r="I15" i="1" l="1"/>
  <c r="H15" i="1"/>
  <c r="G15" i="1"/>
  <c r="F15" i="1"/>
  <c r="B15" i="1"/>
  <c r="I7" i="1"/>
  <c r="H7" i="1"/>
  <c r="G7" i="1"/>
  <c r="F7" i="1"/>
  <c r="B7" i="1"/>
</calcChain>
</file>

<file path=xl/sharedStrings.xml><?xml version="1.0" encoding="utf-8"?>
<sst xmlns="http://schemas.openxmlformats.org/spreadsheetml/2006/main" count="89" uniqueCount="51">
  <si>
    <t>Saldo</t>
  </si>
  <si>
    <t>Vencimiento</t>
  </si>
  <si>
    <t>Corto Plazo</t>
  </si>
  <si>
    <t>Largo Plazo</t>
  </si>
  <si>
    <t>2023</t>
  </si>
  <si>
    <t>2024</t>
  </si>
  <si>
    <t>2026</t>
  </si>
  <si>
    <t>2027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</si>
  <si>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</si>
  <si>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</si>
  <si>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</si>
  <si>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</si>
  <si>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</si>
  <si>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</si>
  <si>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</si>
  <si>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</si>
  <si>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VENCIMIENTO</t>
  </si>
  <si>
    <t>Detalle de Deudas Preferentes o Privilegiadas al 31/12/2024 en Guaranies</t>
  </si>
  <si>
    <t>Prestamo Banco Itaú</t>
  </si>
  <si>
    <t>Bonos emitidos</t>
  </si>
  <si>
    <t xml:space="preserve">BANCARD S.A. </t>
  </si>
  <si>
    <t>DATA SYSTEMS S.A.E.C.A.</t>
  </si>
  <si>
    <t xml:space="preserve">PARANA FUNCIONAL S.A. </t>
  </si>
  <si>
    <t>PAREDES OSORIO KAREM NOELIA</t>
  </si>
  <si>
    <t xml:space="preserve">PINTURAS ELITE SRL </t>
  </si>
  <si>
    <t>Detalle de Deudas Financieras al 30/06/2025 en Dolares</t>
  </si>
  <si>
    <t>Detalle de Deudas Financieras al 30/06/2025 en Guaranies</t>
  </si>
  <si>
    <t>Detalle de Deudas Comerciales al 30/06/2025</t>
  </si>
  <si>
    <t xml:space="preserve">FEDERACION SANLORENZANA DE HANDBALL </t>
  </si>
  <si>
    <t xml:space="preserve">ESQUIVEL DE FERREIRA, EUGENIA BALBINA </t>
  </si>
  <si>
    <t xml:space="preserve">BANCO ITAU PARAGUAY S.A. </t>
  </si>
  <si>
    <t xml:space="preserve">GOLDEN TRADE S.R.L. </t>
  </si>
  <si>
    <t xml:space="preserve">SANATORIO SAN ROQUE S.R.L. </t>
  </si>
  <si>
    <t xml:space="preserve">HOMMOS HIKMAT </t>
  </si>
  <si>
    <t xml:space="preserve">SPORT GROUP S.A. </t>
  </si>
  <si>
    <t xml:space="preserve">YCUA S.A. </t>
  </si>
  <si>
    <t>F.J.A. S.A.</t>
  </si>
  <si>
    <t xml:space="preserve">GOMEZ BRIZUELA LIZ PAOLA </t>
  </si>
  <si>
    <t xml:space="preserve">MASCREATIVO E.A.S. </t>
  </si>
  <si>
    <t xml:space="preserve">BENITEZ VUYK S.A. </t>
  </si>
  <si>
    <t xml:space="preserve">EUTOVA S .R. L </t>
  </si>
  <si>
    <t xml:space="preserve">DUCA IMPORT S.R.L. </t>
  </si>
  <si>
    <t>INDALCO S.R.L.</t>
  </si>
  <si>
    <t xml:space="preserve">ACOSTA DUARTE RUTH LETICIA </t>
  </si>
  <si>
    <t xml:space="preserve">ELECTRICIDAD RMS S.R.L. </t>
  </si>
  <si>
    <t xml:space="preserve">PIRO'Y S.A. </t>
  </si>
  <si>
    <t xml:space="preserve">FENIX S.A. </t>
  </si>
  <si>
    <t>PIRO'Y S.A.</t>
  </si>
  <si>
    <t xml:space="preserve">TAL S.A.E.C.A. </t>
  </si>
  <si>
    <t>ADMINISTRACION NACIONAL DE ELECTRICIDAD</t>
  </si>
  <si>
    <t>INNOVA SOLUCIONES Y SERVICIOS S.R.L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</si>
</sst>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  <numFmt numFmtId="167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41" fontId="3" fillId="0" borderId="2" xfId="1" applyFont="1" applyBorder="1" applyAlignment="1"/>
    <xf numFmtId="14" fontId="3" fillId="0" borderId="2" xfId="0" applyNumberFormat="1" applyFont="1" applyBorder="1"/>
    <xf numFmtId="41" fontId="3" fillId="0" borderId="9" xfId="1" applyFont="1" applyBorder="1" applyAlignment="1"/>
    <xf numFmtId="41" fontId="3" fillId="0" borderId="10" xfId="1" applyFont="1" applyBorder="1" applyAlignme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5" fillId="0" borderId="0" xfId="0" applyFont="1"/>
    <xf numFmtId="41" fontId="3" fillId="0" borderId="0" xfId="1" applyFont="1" applyBorder="1" applyAlignment="1">
      <alignment horizontal="center"/>
    </xf>
    <xf numFmtId="41" fontId="3" fillId="0" borderId="0" xfId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3" fontId="7" fillId="0" borderId="0" xfId="0" applyNumberFormat="1" applyFont="1"/>
    <xf numFmtId="165" fontId="3" fillId="0" borderId="0" xfId="2" applyNumberFormat="1" applyFont="1" applyFill="1"/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center" vertical="center"/>
    </xf>
    <xf numFmtId="167" fontId="4" fillId="2" borderId="12" xfId="1" applyNumberFormat="1" applyFont="1" applyFill="1" applyBorder="1" applyAlignment="1">
      <alignment horizontal="center" vertic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M15"/>
  <sheetViews>
    <sheetView showGridLines="0" zoomScaleNormal="100" workbookViewId="0">
      <selection activeCell="A19" sqref="A19"/>
    </sheetView>
  </sheetViews>
  <sheetFormatPr baseColWidth="10" defaultColWidth="11.42578125" defaultRowHeight="12.75" x14ac:dyDescent="0.2"/>
  <cols>
    <col min="1" max="1" width="54.5703125" style="4" bestFit="1" customWidth="1"/>
    <col min="2" max="2" width="13.85546875" style="31" bestFit="1" customWidth="1"/>
    <col min="3" max="3" width="18.140625" style="31" bestFit="1" customWidth="1"/>
    <col min="4" max="4" width="11.42578125" style="31" bestFit="1" customWidth="1"/>
    <col min="5" max="5" width="12.42578125" style="3" bestFit="1" customWidth="1"/>
    <col min="6" max="7" width="13.85546875" style="31" bestFit="1" customWidth="1"/>
    <col min="8" max="9" width="10.28515625" style="31" bestFit="1" customWidth="1"/>
    <col min="10" max="12" width="10.28515625" style="31" customWidth="1"/>
    <col min="13" max="13" width="10.28515625" style="31" bestFit="1" customWidth="1"/>
    <col min="14" max="14" width="14.28515625" style="4" customWidth="1"/>
    <col min="15" max="16384" width="11.42578125" style="4"/>
  </cols>
  <sheetData>
    <row r="1" spans="1:13" ht="13.5" thickBot="1" x14ac:dyDescent="0.25">
      <c r="A1" s="1" t="s">
        <v>25</v>
      </c>
    </row>
    <row r="2" spans="1:13" ht="15.75" customHeight="1" thickBot="1" x14ac:dyDescent="0.25">
      <c r="A2" s="40" t="s">
        <v>15</v>
      </c>
      <c r="B2" s="42" t="s">
        <v>0</v>
      </c>
      <c r="C2" s="42" t="s">
        <v>14</v>
      </c>
      <c r="D2" s="44" t="s">
        <v>9</v>
      </c>
      <c r="E2" s="44" t="s">
        <v>1</v>
      </c>
      <c r="F2" s="38" t="s">
        <v>2</v>
      </c>
      <c r="G2" s="39"/>
      <c r="H2" s="36"/>
      <c r="I2" s="36"/>
      <c r="J2" s="36"/>
      <c r="K2" s="36"/>
      <c r="L2" s="36"/>
      <c r="M2" s="37"/>
    </row>
    <row r="3" spans="1:13" ht="13.5" thickBot="1" x14ac:dyDescent="0.25">
      <c r="A3" s="41"/>
      <c r="B3" s="43"/>
      <c r="C3" s="43"/>
      <c r="D3" s="45"/>
      <c r="E3" s="45"/>
      <c r="F3" s="22">
        <v>2024</v>
      </c>
      <c r="G3" s="22">
        <v>2025</v>
      </c>
      <c r="H3" s="22" t="s">
        <v>6</v>
      </c>
      <c r="I3" s="24">
        <v>2027</v>
      </c>
      <c r="J3" s="24">
        <v>2028</v>
      </c>
      <c r="K3" s="24">
        <v>2029</v>
      </c>
      <c r="L3" s="24">
        <v>2030</v>
      </c>
      <c r="M3" s="25">
        <v>2031</v>
      </c>
    </row>
    <row r="4" spans="1:13" x14ac:dyDescent="0.2">
      <c r="A4" s="9" t="s">
        <v>18</v>
      </c>
      <c r="B4" s="5">
        <v>3537353</v>
      </c>
      <c r="C4" s="5">
        <v>523175.95</v>
      </c>
      <c r="D4" s="5">
        <v>0</v>
      </c>
      <c r="E4" s="6">
        <v>47373</v>
      </c>
      <c r="F4" s="5">
        <v>0</v>
      </c>
      <c r="G4" s="7">
        <v>220505</v>
      </c>
      <c r="H4" s="7">
        <v>1015664</v>
      </c>
      <c r="I4" s="7">
        <v>937536</v>
      </c>
      <c r="J4" s="7">
        <v>937536</v>
      </c>
      <c r="K4" s="7">
        <v>701025</v>
      </c>
      <c r="L4" s="7">
        <v>0</v>
      </c>
      <c r="M4" s="8">
        <v>0</v>
      </c>
    </row>
    <row r="5" spans="1:13" x14ac:dyDescent="0.2">
      <c r="A5" s="4" t="s">
        <v>19</v>
      </c>
      <c r="B5" s="10">
        <v>18000000</v>
      </c>
      <c r="C5" s="10">
        <v>818833.4</v>
      </c>
      <c r="D5" s="10">
        <v>0</v>
      </c>
      <c r="E5" s="11">
        <v>48151</v>
      </c>
      <c r="F5" s="10">
        <v>0</v>
      </c>
      <c r="G5" s="12">
        <v>124964</v>
      </c>
      <c r="H5" s="12">
        <v>125310</v>
      </c>
      <c r="I5" s="12">
        <v>125656</v>
      </c>
      <c r="J5" s="12">
        <v>125656</v>
      </c>
      <c r="K5" s="12">
        <v>125656</v>
      </c>
      <c r="L5" s="12">
        <v>125656</v>
      </c>
      <c r="M5" s="13">
        <v>1928417</v>
      </c>
    </row>
    <row r="6" spans="1:13" ht="13.5" thickBot="1" x14ac:dyDescent="0.25">
      <c r="A6" s="9"/>
      <c r="B6" s="10"/>
      <c r="C6" s="10"/>
      <c r="D6" s="10"/>
      <c r="E6" s="11"/>
      <c r="F6" s="10"/>
      <c r="G6" s="12"/>
      <c r="H6" s="12"/>
      <c r="I6" s="12"/>
      <c r="J6" s="12"/>
      <c r="K6" s="12"/>
      <c r="L6" s="12"/>
      <c r="M6" s="13"/>
    </row>
    <row r="7" spans="1:13" ht="12.75" customHeight="1" thickBot="1" x14ac:dyDescent="0.25">
      <c r="A7" s="14" t="s">
        <v>8</v>
      </c>
      <c r="B7" s="15">
        <f>SUM(B4:B6)</f>
        <v>21537353</v>
      </c>
      <c r="C7" s="15"/>
      <c r="D7" s="15"/>
      <c r="E7" s="16"/>
      <c r="F7" s="15">
        <f t="shared" ref="F7:M7" si="0">SUM(F4:F6)</f>
        <v>0</v>
      </c>
      <c r="G7" s="15">
        <f t="shared" si="0"/>
        <v>345469</v>
      </c>
      <c r="H7" s="15">
        <f t="shared" si="0"/>
        <v>1140974</v>
      </c>
      <c r="I7" s="15">
        <f t="shared" si="0"/>
        <v>1063192</v>
      </c>
      <c r="J7" s="15">
        <f t="shared" si="0"/>
        <v>1063192</v>
      </c>
      <c r="K7" s="15">
        <f t="shared" si="0"/>
        <v>826681</v>
      </c>
      <c r="L7" s="15">
        <f t="shared" si="0"/>
        <v>125656</v>
      </c>
      <c r="M7" s="15">
        <f t="shared" si="0"/>
        <v>1928417</v>
      </c>
    </row>
    <row r="9" spans="1:13" ht="13.5" thickBot="1" x14ac:dyDescent="0.25">
      <c r="A9" s="1" t="s">
        <v>26</v>
      </c>
    </row>
    <row r="10" spans="1:13" ht="13.5" thickBot="1" x14ac:dyDescent="0.25">
      <c r="A10" s="40" t="s">
        <v>15</v>
      </c>
      <c r="B10" s="42" t="s">
        <v>0</v>
      </c>
      <c r="C10" s="42" t="s">
        <v>14</v>
      </c>
      <c r="D10" s="44" t="s">
        <v>9</v>
      </c>
      <c r="E10" s="44" t="s">
        <v>1</v>
      </c>
      <c r="F10" s="38" t="s">
        <v>2</v>
      </c>
      <c r="G10" s="39"/>
      <c r="H10" s="36"/>
      <c r="I10" s="36"/>
      <c r="J10" s="36"/>
      <c r="K10" s="36"/>
      <c r="L10" s="36"/>
      <c r="M10" s="37"/>
    </row>
    <row r="11" spans="1:13" ht="13.5" thickBot="1" x14ac:dyDescent="0.25">
      <c r="A11" s="41"/>
      <c r="B11" s="43"/>
      <c r="C11" s="43"/>
      <c r="D11" s="45"/>
      <c r="E11" s="45"/>
      <c r="F11" s="22" t="s">
        <v>4</v>
      </c>
      <c r="G11" s="22" t="s">
        <v>5</v>
      </c>
      <c r="H11" s="22" t="s">
        <v>6</v>
      </c>
      <c r="I11" s="22" t="s">
        <v>7</v>
      </c>
      <c r="J11" s="22">
        <v>2028</v>
      </c>
      <c r="K11" s="22">
        <v>2029</v>
      </c>
      <c r="L11" s="22">
        <v>2030</v>
      </c>
      <c r="M11" s="23">
        <v>2031</v>
      </c>
    </row>
    <row r="12" spans="1:13" x14ac:dyDescent="0.2">
      <c r="A12" s="9"/>
      <c r="B12" s="17"/>
      <c r="C12" s="17"/>
      <c r="D12" s="17"/>
      <c r="E12" s="11"/>
      <c r="F12" s="17"/>
      <c r="G12" s="18"/>
      <c r="H12" s="18"/>
      <c r="I12" s="18"/>
      <c r="J12" s="18"/>
      <c r="K12" s="18"/>
      <c r="L12" s="18"/>
      <c r="M12" s="19"/>
    </row>
    <row r="13" spans="1:13" x14ac:dyDescent="0.2">
      <c r="A13" s="9"/>
      <c r="B13" s="17"/>
      <c r="C13" s="17"/>
      <c r="D13" s="17"/>
      <c r="E13" s="11"/>
      <c r="F13" s="17"/>
      <c r="G13" s="18"/>
      <c r="H13" s="18"/>
      <c r="I13" s="18"/>
      <c r="J13" s="18"/>
      <c r="K13" s="18"/>
      <c r="L13" s="18"/>
      <c r="M13" s="19"/>
    </row>
    <row r="14" spans="1:13" ht="13.5" thickBot="1" x14ac:dyDescent="0.25">
      <c r="A14" s="9"/>
      <c r="B14" s="17"/>
      <c r="C14" s="17"/>
      <c r="D14" s="17"/>
      <c r="E14" s="11"/>
      <c r="F14" s="17"/>
      <c r="G14" s="18"/>
      <c r="H14" s="18"/>
      <c r="I14" s="18"/>
      <c r="J14" s="18"/>
      <c r="K14" s="18"/>
      <c r="L14" s="18"/>
      <c r="M14" s="19"/>
    </row>
    <row r="15" spans="1:13" ht="15.75" customHeight="1" thickBot="1" x14ac:dyDescent="0.25">
      <c r="A15" s="14" t="s">
        <v>8</v>
      </c>
      <c r="B15" s="20">
        <f>SUM(B12:B14)</f>
        <v>0</v>
      </c>
      <c r="C15" s="20"/>
      <c r="D15" s="20"/>
      <c r="E15" s="16"/>
      <c r="F15" s="20">
        <f>SUM(F12:F14)</f>
        <v>0</v>
      </c>
      <c r="G15" s="20">
        <f>SUM(G12:G14)</f>
        <v>0</v>
      </c>
      <c r="H15" s="20">
        <f t="shared" ref="H15:M15" si="1">SUM(H12:H14)</f>
        <v>0</v>
      </c>
      <c r="I15" s="20">
        <f t="shared" si="1"/>
        <v>0</v>
      </c>
      <c r="J15" s="20"/>
      <c r="K15" s="20"/>
      <c r="L15" s="20"/>
      <c r="M15" s="21">
        <f t="shared" si="1"/>
        <v>0</v>
      </c>
    </row>
  </sheetData>
  <mergeCells count="14">
    <mergeCell ref="H2:M2"/>
    <mergeCell ref="H10:M10"/>
    <mergeCell ref="F10:G10"/>
    <mergeCell ref="A2:A3"/>
    <mergeCell ref="B2:B3"/>
    <mergeCell ref="E2:E3"/>
    <mergeCell ref="F2:G2"/>
    <mergeCell ref="D2:D3"/>
    <mergeCell ref="D10:D11"/>
    <mergeCell ref="A10:A11"/>
    <mergeCell ref="B10:B11"/>
    <mergeCell ref="E10:E11"/>
    <mergeCell ref="C2:C3"/>
    <mergeCell ref="C10:C11"/>
  </mergeCells>
  <pageMargins left="0.7" right="0.7" top="0.75" bottom="0.75" header="0.3" footer="0.3"/>
  <pageSetup orientation="portrait" r:id="rId1"/>
  <ignoredErrors>
    <ignoredError sqref="F11:G11 H11:I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W125"/>
  <sheetViews>
    <sheetView showGridLines="0" tabSelected="1" topLeftCell="A40" zoomScale="82" zoomScaleNormal="70" workbookViewId="0">
      <selection activeCell="G19" sqref="G19"/>
    </sheetView>
  </sheetViews>
  <sheetFormatPr baseColWidth="10" defaultColWidth="11.42578125" defaultRowHeight="15" x14ac:dyDescent="0.25"/>
  <cols>
    <col min="1" max="1" width="50.42578125" style="4" bestFit="1" customWidth="1"/>
    <col min="2" max="2" width="11.7109375" style="4" bestFit="1" customWidth="1"/>
    <col min="3" max="3" width="15.140625" style="33" bestFit="1" customWidth="1"/>
    <col min="4" max="4" width="17.85546875" style="28" bestFit="1" customWidth="1"/>
    <col min="5" max="11" width="11.42578125" style="4"/>
    <col min="24" max="16384" width="11.42578125" style="4"/>
  </cols>
  <sheetData>
    <row r="1" spans="1:4" x14ac:dyDescent="0.25">
      <c r="A1" s="1" t="s">
        <v>27</v>
      </c>
      <c r="B1" s="2"/>
      <c r="C1" s="46" t="s">
        <v>0</v>
      </c>
      <c r="D1" s="47"/>
    </row>
    <row r="2" spans="1:4" ht="15.75" thickBot="1" x14ac:dyDescent="0.3">
      <c r="A2" s="1"/>
      <c r="B2" s="2"/>
      <c r="C2" s="48"/>
      <c r="D2" s="49"/>
    </row>
    <row r="3" spans="1:4" x14ac:dyDescent="0.25">
      <c r="A3" s="40" t="s">
        <v>15</v>
      </c>
      <c r="B3" s="44" t="s">
        <v>9</v>
      </c>
      <c r="C3" s="55" t="s">
        <v>11</v>
      </c>
      <c r="D3" s="44" t="s">
        <v>12</v>
      </c>
    </row>
    <row r="4" spans="1:4" ht="13.15" customHeight="1" x14ac:dyDescent="0.25">
      <c r="A4" s="53"/>
      <c r="B4" s="54"/>
      <c r="C4" s="56"/>
      <c r="D4" s="54"/>
    </row>
    <row r="5" spans="1:4" x14ac:dyDescent="0.25">
      <c r="A5" s="50" t="s">
        <v>2</v>
      </c>
      <c r="B5" s="51"/>
      <c r="C5" s="51"/>
      <c r="D5" s="52"/>
    </row>
    <row r="6" spans="1:4" x14ac:dyDescent="0.25">
      <c r="A6" s="50" t="s">
        <v>10</v>
      </c>
      <c r="B6" s="51"/>
      <c r="C6" s="51"/>
      <c r="D6" s="52"/>
    </row>
    <row r="7" spans="1:4" x14ac:dyDescent="0.25">
      <c r="B7" s="26"/>
      <c r="C7" s="32"/>
      <c r="D7" s="27"/>
    </row>
    <row r="8" spans="1:4" x14ac:dyDescent="0.25">
      <c r="B8" s="26"/>
      <c r="C8" s="32"/>
      <c r="D8" s="27"/>
    </row>
    <row r="9" spans="1:4" x14ac:dyDescent="0.25">
      <c r="A9" s="50" t="s">
        <v>13</v>
      </c>
      <c r="B9" s="51"/>
      <c r="C9" s="51"/>
      <c r="D9" s="52"/>
    </row>
    <row r="10" spans="1:4" x14ac:dyDescent="0.25">
      <c r="B10" s="26"/>
      <c r="C10" s="32"/>
      <c r="D10" s="27"/>
    </row>
    <row r="11" spans="1:4" x14ac:dyDescent="0.25">
      <c r="A11" s="29" t="s">
        <v>28</v>
      </c>
      <c r="C11" s="32"/>
      <c r="D11" s="30">
        <v>1000000</v>
      </c>
    </row>
    <row r="12" spans="1:4" x14ac:dyDescent="0.25">
      <c r="A12" s="29" t="s">
        <v>23</v>
      </c>
      <c r="D12" s="28">
        <v>500000</v>
      </c>
    </row>
    <row r="13" spans="1:4" x14ac:dyDescent="0.25">
      <c r="A13" s="29" t="s">
        <v>29</v>
      </c>
      <c r="D13" s="31">
        <v>143000</v>
      </c>
    </row>
    <row r="14" spans="1:4" x14ac:dyDescent="0.25">
      <c r="A14" s="29" t="s">
        <v>30</v>
      </c>
      <c r="D14" s="31">
        <v>135914</v>
      </c>
    </row>
    <row r="15" spans="1:4" x14ac:dyDescent="0.25">
      <c r="A15" s="29" t="s">
        <v>31</v>
      </c>
      <c r="C15" s="32"/>
      <c r="D15" s="30">
        <v>1773405</v>
      </c>
    </row>
    <row r="16" spans="1:4" x14ac:dyDescent="0.25">
      <c r="A16" s="29" t="s">
        <v>32</v>
      </c>
      <c r="C16" s="32"/>
      <c r="D16" s="30">
        <v>76000</v>
      </c>
    </row>
    <row r="17" spans="1:4" x14ac:dyDescent="0.25">
      <c r="A17" s="29" t="s">
        <v>33</v>
      </c>
      <c r="D17" s="35">
        <v>17000</v>
      </c>
    </row>
    <row r="18" spans="1:4" x14ac:dyDescent="0.25">
      <c r="A18" s="29" t="s">
        <v>33</v>
      </c>
      <c r="C18" s="32"/>
      <c r="D18" s="30">
        <v>93000</v>
      </c>
    </row>
    <row r="19" spans="1:4" x14ac:dyDescent="0.25">
      <c r="A19" s="29" t="s">
        <v>33</v>
      </c>
      <c r="C19" s="32"/>
      <c r="D19" s="30">
        <v>54000</v>
      </c>
    </row>
    <row r="20" spans="1:4" x14ac:dyDescent="0.25">
      <c r="A20" s="29" t="s">
        <v>33</v>
      </c>
      <c r="C20" s="32"/>
      <c r="D20" s="30">
        <v>35000</v>
      </c>
    </row>
    <row r="21" spans="1:4" x14ac:dyDescent="0.25">
      <c r="A21" s="29" t="s">
        <v>33</v>
      </c>
      <c r="D21" s="28">
        <v>93000</v>
      </c>
    </row>
    <row r="22" spans="1:4" x14ac:dyDescent="0.25">
      <c r="A22" s="29" t="s">
        <v>33</v>
      </c>
      <c r="C22" s="32"/>
      <c r="D22" s="30">
        <v>32000</v>
      </c>
    </row>
    <row r="23" spans="1:4" x14ac:dyDescent="0.25">
      <c r="A23" s="29" t="s">
        <v>22</v>
      </c>
      <c r="C23" s="32"/>
      <c r="D23" s="30">
        <v>76500</v>
      </c>
    </row>
    <row r="24" spans="1:4" x14ac:dyDescent="0.25">
      <c r="A24" s="29" t="s">
        <v>22</v>
      </c>
      <c r="D24" s="31">
        <v>20720</v>
      </c>
    </row>
    <row r="25" spans="1:4" x14ac:dyDescent="0.25">
      <c r="A25" s="29" t="s">
        <v>22</v>
      </c>
      <c r="D25" s="31">
        <v>165250</v>
      </c>
    </row>
    <row r="26" spans="1:4" x14ac:dyDescent="0.25">
      <c r="A26" s="29" t="s">
        <v>34</v>
      </c>
      <c r="D26" s="31">
        <v>150000</v>
      </c>
    </row>
    <row r="27" spans="1:4" x14ac:dyDescent="0.25">
      <c r="A27" s="29" t="s">
        <v>35</v>
      </c>
      <c r="D27" s="31">
        <v>1409000</v>
      </c>
    </row>
    <row r="28" spans="1:4" x14ac:dyDescent="0.25">
      <c r="A28" s="29" t="s">
        <v>36</v>
      </c>
      <c r="D28" s="31">
        <v>57003</v>
      </c>
    </row>
    <row r="29" spans="1:4" x14ac:dyDescent="0.25">
      <c r="A29" s="29" t="s">
        <v>36</v>
      </c>
      <c r="D29" s="31">
        <v>57003</v>
      </c>
    </row>
    <row r="30" spans="1:4" x14ac:dyDescent="0.25">
      <c r="A30" s="29" t="s">
        <v>37</v>
      </c>
      <c r="D30" s="31">
        <v>592000</v>
      </c>
    </row>
    <row r="31" spans="1:4" x14ac:dyDescent="0.25">
      <c r="A31" s="29" t="s">
        <v>38</v>
      </c>
      <c r="D31" s="31">
        <v>500000</v>
      </c>
    </row>
    <row r="32" spans="1:4" x14ac:dyDescent="0.25">
      <c r="A32" s="29" t="s">
        <v>39</v>
      </c>
      <c r="D32" s="31">
        <v>83500000</v>
      </c>
    </row>
    <row r="33" spans="1:4" x14ac:dyDescent="0.25">
      <c r="A33" s="29" t="s">
        <v>40</v>
      </c>
      <c r="D33" s="34">
        <v>5994974</v>
      </c>
    </row>
    <row r="34" spans="1:4" x14ac:dyDescent="0.25">
      <c r="A34" s="29" t="s">
        <v>41</v>
      </c>
      <c r="D34" s="31">
        <v>1600000</v>
      </c>
    </row>
    <row r="35" spans="1:4" x14ac:dyDescent="0.25">
      <c r="A35" s="29" t="s">
        <v>42</v>
      </c>
      <c r="D35" s="31">
        <v>117126</v>
      </c>
    </row>
    <row r="36" spans="1:4" x14ac:dyDescent="0.25">
      <c r="A36" s="29" t="s">
        <v>24</v>
      </c>
      <c r="D36" s="31">
        <v>840000</v>
      </c>
    </row>
    <row r="37" spans="1:4" x14ac:dyDescent="0.25">
      <c r="A37" s="29" t="s">
        <v>43</v>
      </c>
      <c r="D37" s="31">
        <v>800040</v>
      </c>
    </row>
    <row r="38" spans="1:4" x14ac:dyDescent="0.25">
      <c r="A38" s="29" t="s">
        <v>20</v>
      </c>
      <c r="C38" s="32"/>
      <c r="D38" s="30">
        <v>176880</v>
      </c>
    </row>
    <row r="39" spans="1:4" x14ac:dyDescent="0.25">
      <c r="A39" s="29" t="s">
        <v>44</v>
      </c>
      <c r="D39" s="31">
        <v>1792500</v>
      </c>
    </row>
    <row r="40" spans="1:4" x14ac:dyDescent="0.25">
      <c r="A40" s="29" t="s">
        <v>45</v>
      </c>
      <c r="D40" s="31">
        <v>4905036</v>
      </c>
    </row>
    <row r="41" spans="1:4" x14ac:dyDescent="0.25">
      <c r="A41" s="29" t="s">
        <v>45</v>
      </c>
      <c r="D41" s="31">
        <v>899500</v>
      </c>
    </row>
    <row r="42" spans="1:4" x14ac:dyDescent="0.25">
      <c r="A42" s="29" t="s">
        <v>32</v>
      </c>
      <c r="D42" s="31">
        <v>76000</v>
      </c>
    </row>
    <row r="43" spans="1:4" x14ac:dyDescent="0.25">
      <c r="A43" s="29" t="s">
        <v>32</v>
      </c>
      <c r="D43" s="31">
        <v>76000</v>
      </c>
    </row>
    <row r="44" spans="1:4" x14ac:dyDescent="0.25">
      <c r="A44" s="29" t="s">
        <v>32</v>
      </c>
      <c r="D44" s="28">
        <v>76000</v>
      </c>
    </row>
    <row r="45" spans="1:4" x14ac:dyDescent="0.25">
      <c r="A45" s="29" t="s">
        <v>32</v>
      </c>
      <c r="D45" s="31">
        <v>76000</v>
      </c>
    </row>
    <row r="46" spans="1:4" x14ac:dyDescent="0.25">
      <c r="A46" s="29" t="s">
        <v>45</v>
      </c>
      <c r="D46" s="28">
        <v>3086584</v>
      </c>
    </row>
    <row r="47" spans="1:4" x14ac:dyDescent="0.25">
      <c r="A47" s="29" t="s">
        <v>46</v>
      </c>
      <c r="D47" s="31">
        <v>8760000</v>
      </c>
    </row>
    <row r="48" spans="1:4" x14ac:dyDescent="0.25">
      <c r="A48" s="29" t="s">
        <v>47</v>
      </c>
      <c r="D48" s="31">
        <v>1663200</v>
      </c>
    </row>
    <row r="49" spans="1:4" x14ac:dyDescent="0.25">
      <c r="A49" s="29" t="s">
        <v>47</v>
      </c>
      <c r="D49" s="31">
        <v>559538</v>
      </c>
    </row>
    <row r="50" spans="1:4" x14ac:dyDescent="0.25">
      <c r="A50" s="29" t="s">
        <v>47</v>
      </c>
      <c r="D50" s="31">
        <v>1786500</v>
      </c>
    </row>
    <row r="51" spans="1:4" x14ac:dyDescent="0.25">
      <c r="A51" s="29" t="s">
        <v>47</v>
      </c>
      <c r="D51" s="31">
        <v>806000</v>
      </c>
    </row>
    <row r="52" spans="1:4" x14ac:dyDescent="0.25">
      <c r="A52" s="29" t="s">
        <v>47</v>
      </c>
      <c r="D52" s="31">
        <v>1178100</v>
      </c>
    </row>
    <row r="53" spans="1:4" x14ac:dyDescent="0.25">
      <c r="A53" s="29" t="s">
        <v>48</v>
      </c>
      <c r="D53" s="31">
        <v>28000</v>
      </c>
    </row>
    <row r="54" spans="1:4" x14ac:dyDescent="0.25">
      <c r="A54" s="29" t="s">
        <v>49</v>
      </c>
      <c r="D54" s="31">
        <v>2398736</v>
      </c>
    </row>
    <row r="55" spans="1:4" x14ac:dyDescent="0.25">
      <c r="A55" s="29" t="s">
        <v>50</v>
      </c>
      <c r="C55" s="33">
        <v>22906.68</v>
      </c>
      <c r="D55" s="31"/>
    </row>
    <row r="56" spans="1:4" x14ac:dyDescent="0.25">
      <c r="A56" s="29" t="s">
        <v>21</v>
      </c>
      <c r="C56" s="33">
        <v>97</v>
      </c>
      <c r="D56" s="31"/>
    </row>
    <row r="57" spans="1:4" x14ac:dyDescent="0.25">
      <c r="A57" s="29"/>
      <c r="D57" s="31"/>
    </row>
    <row r="60" spans="1:4" x14ac:dyDescent="0.25">
      <c r="A60" s="50" t="s">
        <v>3</v>
      </c>
      <c r="B60" s="51"/>
      <c r="C60" s="51"/>
      <c r="D60" s="52"/>
    </row>
    <row r="61" spans="1:4" x14ac:dyDescent="0.25">
      <c r="A61" s="50" t="s">
        <v>10</v>
      </c>
      <c r="B61" s="51"/>
      <c r="C61" s="51"/>
      <c r="D61" s="52"/>
    </row>
    <row r="64" spans="1:4" x14ac:dyDescent="0.25">
      <c r="D64" s="2"/>
    </row>
    <row r="67" spans="1:4" x14ac:dyDescent="0.25">
      <c r="A67" s="50" t="s">
        <v>13</v>
      </c>
      <c r="B67" s="51"/>
      <c r="C67" s="51"/>
      <c r="D67" s="52"/>
    </row>
    <row r="125" ht="14.45" customHeight="1" x14ac:dyDescent="0.25"/>
  </sheetData>
  <sortState xmlns:xlrd2="http://schemas.microsoft.com/office/spreadsheetml/2017/richdata2" ref="A11:D57">
    <sortCondition ref="A11:A57"/>
  </sortState>
  <mergeCells count="11">
    <mergeCell ref="A67:D67"/>
    <mergeCell ref="A3:A4"/>
    <mergeCell ref="B3:B4"/>
    <mergeCell ref="C3:C4"/>
    <mergeCell ref="D3:D4"/>
    <mergeCell ref="A61:D61"/>
    <mergeCell ref="C1:D2"/>
    <mergeCell ref="A5:D5"/>
    <mergeCell ref="A60:D60"/>
    <mergeCell ref="A6:D6"/>
    <mergeCell ref="A9:D9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4" sqref="A4"/>
    </sheetView>
  </sheetViews>
  <sheetFormatPr baseColWidth="10" defaultColWidth="11.42578125" defaultRowHeight="15" x14ac:dyDescent="0.25"/>
  <cols>
    <col min="1" max="1" width="52" bestFit="1" customWidth="1"/>
    <col min="2" max="2" width="8.42578125" bestFit="1" customWidth="1"/>
    <col min="3" max="3" width="4.85546875" bestFit="1" customWidth="1"/>
    <col min="4" max="4" width="8.42578125" bestFit="1" customWidth="1"/>
    <col min="5" max="5" width="13.5703125" bestFit="1" customWidth="1"/>
  </cols>
  <sheetData>
    <row r="1" spans="1:5" ht="15.75" thickBot="1" x14ac:dyDescent="0.3">
      <c r="A1" s="1" t="s">
        <v>17</v>
      </c>
      <c r="B1" s="2"/>
      <c r="C1" s="2"/>
      <c r="D1" s="2"/>
      <c r="E1" s="3"/>
    </row>
    <row r="2" spans="1:5" x14ac:dyDescent="0.25">
      <c r="A2" s="40" t="s">
        <v>15</v>
      </c>
      <c r="B2" s="44" t="s">
        <v>9</v>
      </c>
      <c r="C2" s="44" t="s">
        <v>11</v>
      </c>
      <c r="D2" s="44" t="s">
        <v>12</v>
      </c>
      <c r="E2" s="44" t="s">
        <v>16</v>
      </c>
    </row>
    <row r="3" spans="1:5" x14ac:dyDescent="0.25">
      <c r="A3" s="53"/>
      <c r="B3" s="54"/>
      <c r="C3" s="54"/>
      <c r="D3" s="54"/>
      <c r="E3" s="54" t="s">
        <v>16</v>
      </c>
    </row>
    <row r="4" spans="1:5" x14ac:dyDescent="0.25">
      <c r="A4" s="9"/>
      <c r="B4" s="17"/>
      <c r="C4" s="17"/>
      <c r="D4" s="17"/>
      <c r="E4" s="11"/>
    </row>
    <row r="5" spans="1:5" x14ac:dyDescent="0.25">
      <c r="A5" s="9"/>
      <c r="B5" s="17"/>
      <c r="C5" s="17"/>
      <c r="D5" s="17"/>
      <c r="E5" s="11"/>
    </row>
    <row r="6" spans="1:5" ht="15.75" thickBot="1" x14ac:dyDescent="0.3">
      <c r="A6" s="9"/>
      <c r="B6" s="17"/>
      <c r="C6" s="17"/>
      <c r="D6" s="17"/>
      <c r="E6" s="11"/>
    </row>
    <row r="7" spans="1:5" ht="15.75" thickBot="1" x14ac:dyDescent="0.3">
      <c r="A7" s="14" t="s">
        <v>8</v>
      </c>
      <c r="B7" s="20">
        <f>SUM(B4:B6)</f>
        <v>0</v>
      </c>
      <c r="C7" s="20">
        <v>0</v>
      </c>
      <c r="D7" s="20">
        <v>0</v>
      </c>
      <c r="E7" s="16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Ww4ejb9u80FSLW16mJpjB1xeFwGogHGTl3IhldyuwCY=</DigestValue>
    </Reference>
    <Reference Type="http://www.w3.org/2000/09/xmldsig#Object" URI="#idOfficeObject">
      <DigestMethod Algorithm="http://www.w3.org/2001/04/xmlenc#sha256"/>
      <DigestValue>ZjVBF+8TkFt7DEJdy6/XbdoSGI3/5dDpem58y0EhVh0=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YJfBj1f8HPb7vLYJuR+koHglYjMRJ++JArNiwjjvyA4=</DigestValue>
    </Reference>
    <Reference Type="http://www.w3.org/2000/09/xmldsig#Object" URI="#idValidSigLnImg">
      <DigestMethod Algorithm="http://www.w3.org/2001/04/xmlenc#sha256"/>
      <DigestValue>nbQhClKWrnu5asCT1Jv7jaGwq84nOuMDB1CTj46wnN8=</DigestValue>
    </Reference>
    <Reference Type="http://www.w3.org/2000/09/xmldsig#Object" URI="#idInvalidSigLnImg">
      <DigestMethod Algorithm="http://www.w3.org/2001/04/xmlenc#sha256"/>
      <DigestValue>hiEuonlg3v1WRs7ccz9oAlpon4y2Pnx5KcDTOQ5PGVA=</DigestValue>
    </Reference>
  </SignedInfo>
  <SignatureValue>T2K+yo880w2MEQppVf9XoCiwOd5pnNaE28FzOkyAan7+67XJ3MG7oPOW1AtGh/UVts2oebCh4Hi2
Cqc4Rpc3mD4Y+8u39mlzVuqXV6qJRLqQb5dV5xuKBkYjuxiVXACdG4smHYg5AC5NQcG5190jiJND
YkrUGM26cs/Ey0ibpg2aFg/6CPegCpooTeEUSWYL2JX/qi98X5fJWBRcTmt6lyGF5jzsWo4aMwB5
2paiqZm7iayWJ926kCDuHVN9yYxtIOCuY4ET1K+8NrG4jjy/NBe0Rfnh0Dyp5RvVbwjrLsEvCQoO
b/T41tmJ70TIcZIOg0nlMVDQaR3j2Rj7C3cQsg==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+NbbuVjG67GjvDx1/0BV4zIJ3DF2Sn7lR9zDXNg8qII=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YboN2CCmnC3TfiPI1XyOrJLDXtAz8LV56LUzIIiObsg=</DigestValue>
      </Reference>
      <Reference URI="/xl/media/image1.emf?ContentType=image/x-emf">
        <DigestMethod Algorithm="http://www.w3.org/2001/04/xmlenc#sha256"/>
        <DigestValue>CgZzYNv7wCm2wFSNsgbwp5IwprtOPTsTq2GXC7BjA5s=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8USkUFyyQC6vt/cStNpyosSfUZL4RXV98ntUyyuaA8U=</DigestValue>
      </Reference>
      <Reference URI="/xl/sharedStrings.xml?ContentType=application/vnd.openxmlformats-officedocument.spreadsheetml.sharedStrings+xml">
        <DigestMethod Algorithm="http://www.w3.org/2001/04/xmlenc#sha256"/>
        <DigestValue>0HJ/vRNEXjYai9cTB4JuSuLPsiY6MRyrgjYfK6OimQA=</DigestValue>
      </Reference>
      <Reference URI="/xl/styles.xml?ContentType=application/vnd.openxmlformats-officedocument.spreadsheetml.styles+xml">
        <DigestMethod Algorithm="http://www.w3.org/2001/04/xmlenc#sha256"/>
        <DigestValue>PMGqPaqyY5vBkRXqLlcQdHGVMOJr4BPxAVL1DkqO7Ik=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yuJhTFWLCf4k4tjvjX+uHAvjgfa9yL9lsLT7f9ZX9JA=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hNrcN1/XDR7Zvi1sq61q6Emy2h52yB01HUQGIycrKLk=</DigestValue>
      </Reference>
      <Reference URI="/xl/worksheets/sheet2.xml?ContentType=application/vnd.openxmlformats-officedocument.spreadsheetml.worksheet+xml">
        <DigestMethod Algorithm="http://www.w3.org/2001/04/xmlenc#sha256"/>
        <DigestValue>uwY597npgQDIVOy9/0O7dfnKB/nDP40McI3t8H6kkY8=</DigestValue>
      </Reference>
      <Reference URI="/xl/worksheets/sheet3.xml?ContentType=application/vnd.openxmlformats-officedocument.spreadsheetml.worksheet+xml">
        <DigestMethod Algorithm="http://www.w3.org/2001/04/xmlenc#sha256"/>
        <DigestValue>PeYiU/Ja7Rr7P66kqN5jSWoXGA4FYSdGem19oPsTdlU=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2025-08-14T13:35:50Z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 Bienvenido C Mendez Palacios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2025-08-14T13:35:50Z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k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QA0AC8AOA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gBAAB/AAAAAAAAAAAAAAAjJAAAjw8AACBFTUYAAAEAA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98d7813aa9791a7c5f3a62303cd8c689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9171f432f5e3f7d86c43fab4d69e3b5a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110DE6-8220-425B-8738-426A63B379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F8B61-2A53-4ED2-B330-75B069325310}">
  <ds:schemaRefs>
    <ds:schemaRef ds:uri="http://schemas.microsoft.com/office/2006/metadata/properties"/>
    <ds:schemaRef ds:uri="http://schemas.microsoft.com/office/infopath/2007/PartnerControls"/>
    <ds:schemaRef ds:uri="f76f3b05-e590-4ea7-ae88-a331f8c100ec"/>
    <ds:schemaRef ds:uri="3198fcfc-8ee0-4004-9ffe-c1ea9c0ad95e"/>
  </ds:schemaRefs>
</ds:datastoreItem>
</file>

<file path=customXml/itemProps3.xml><?xml version="1.0" encoding="utf-8"?>
<ds:datastoreItem xmlns:ds="http://schemas.openxmlformats.org/officeDocument/2006/customXml" ds:itemID="{D6771C01-5766-442A-ACF4-ECC117DF4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Tito Mendez</cp:lastModifiedBy>
  <dcterms:created xsi:type="dcterms:W3CDTF">2023-10-16T23:07:52Z</dcterms:created>
  <dcterms:modified xsi:type="dcterms:W3CDTF">2025-08-14T13:35:35Z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  <property fmtid="{D5CDD505-2E9C-101B-9397-08002B2CF9AE}" pid="9" name="ContentTypeId">
    <vt:lpwstr>0x010100A49EA4B3CBD2224CAA892BA176348AAB</vt:lpwstr>
  </property>
  <property fmtid="{D5CDD505-2E9C-101B-9397-08002B2CF9AE}" pid="10" name="MediaServiceImageTags">
    <vt:lpwstr/>
  </property>
</Properties>
</file>