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CONTAB ILIDAD ROSANTI S.A.E.C.A\ROSANTI S.A.E.C.A\1.4 Informe SIV- CNV-BVPASA\2025\09-SEPTIEMBRE 2025\ENVIAR DEFINITIVO\"/>
    </mc:Choice>
  </mc:AlternateContent>
  <xr:revisionPtr revIDLastSave="0" documentId="13_ncr:201_{B9E41122-AAC9-4B5A-940B-7CA88087352B}" xr6:coauthVersionLast="47" xr6:coauthVersionMax="47" xr10:uidLastSave="{00000000-0000-0000-0000-000000000000}"/>
  <bookViews>
    <workbookView xWindow="-120" yWindow="-120" windowWidth="29040" windowHeight="15720" xr2:uid="{8840E0D0-6D81-4E27-8EE0-E6D4B226C1F5}"/>
  </bookViews>
  <sheets>
    <sheet name="Deudas Bancarias" sheetId="1" r:id="rId1"/>
    <sheet name="Deudas Comerciales" sheetId="2" r:id="rId2"/>
    <sheet name="Deudas Preferentes" sheetId="3" r:id="rId3"/>
  </sheets>
  <definedNames>
    <definedName name="_xlnm._FilterDatabase" localSheetId="0" hidden="1">'Deudas Bancarias'!$A$2:$M$6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15" i="1"/>
  <c r="B7" i="3" l="1"/>
  <c r="I15" i="1" l="1"/>
  <c r="H15" i="1"/>
  <c r="G15" i="1"/>
  <c r="F15" i="1"/>
  <c r="B15" i="1"/>
  <c r="I7" i="1"/>
  <c r="H7" i="1"/>
  <c r="G7" i="1"/>
  <c r="F7" i="1"/>
  <c r="B7" i="1"/>
</calcChain>
</file>

<file path=xl/sharedStrings.xml><?xml version="1.0" encoding="utf-8"?>
<sst xmlns="http://schemas.openxmlformats.org/spreadsheetml/2006/main" count="92" uniqueCount="72">
  <si>
    <t>Saldo</t>
  </si>
  <si>
    <t>Vencimiento</t>
  </si>
  <si>
    <t>Corto Plazo</t>
  </si>
  <si>
    <t>Largo Plazo</t>
  </si>
  <si>
    <t>2023</t>
  </si>
  <si>
    <t>2024</t>
  </si>
  <si>
    <t>2026</t>
  </si>
  <si>
    <t>2027</t>
  </si>
  <si>
    <t>TOTALES</t>
  </si>
  <si>
    <t>Garantia</t>
  </si>
  <si>
    <t>Proveedores - Entidades Relacionadas</t>
  </si>
  <si>
    <t>USD</t>
  </si>
  <si>
    <t>GS</t>
  </si>
  <si>
    <t>Proveedores - Terceros</t>
  </si>
  <si>
    <t>Intereses a Pagar</t>
  </si>
  <si>
    <t>ROSANTI S.A.E.C.A.</t>
  </si>
  <si>
    <t>VENCIMIENTO</t>
  </si>
  <si>
    <t>Prestamo Banco Itaú</t>
  </si>
  <si>
    <t>Bonos emitidos</t>
  </si>
  <si>
    <t>DATA SYSTEMS S.A.E.C.A.</t>
  </si>
  <si>
    <t xml:space="preserve">ACOSTA DUARTE RUTH LETICIA </t>
  </si>
  <si>
    <t xml:space="preserve">AGUERO ORREGO CESAR DAMIAN </t>
  </si>
  <si>
    <t xml:space="preserve">ALUM S.R.L.   </t>
  </si>
  <si>
    <t xml:space="preserve">BANCARD S.A.   </t>
  </si>
  <si>
    <t xml:space="preserve">BARDALES DIAZ NARA YESSEBETH </t>
  </si>
  <si>
    <t xml:space="preserve">BARRIOS FERREIRA ROSSANA RAQUEL </t>
  </si>
  <si>
    <t xml:space="preserve">BENITEZ VUYK S.A.  </t>
  </si>
  <si>
    <t xml:space="preserve">BORDON SOSA JORGE ABRAHAM </t>
  </si>
  <si>
    <t xml:space="preserve">DUCA IMPORT S.R.L.  </t>
  </si>
  <si>
    <t xml:space="preserve">ECO RECICLADOS S.A  </t>
  </si>
  <si>
    <t>ESQUIVEL DE FERREIRA, EUGENIA BALBINA</t>
  </si>
  <si>
    <t xml:space="preserve">EUTOVA S .R. L </t>
  </si>
  <si>
    <t xml:space="preserve">F.J.A. S.A.   </t>
  </si>
  <si>
    <t xml:space="preserve">FEDERACION SANLORENZANA DE HANDBALL </t>
  </si>
  <si>
    <t xml:space="preserve">FENIX S.A.   </t>
  </si>
  <si>
    <t xml:space="preserve">FERREVENTAS S.A.   </t>
  </si>
  <si>
    <t xml:space="preserve">FOODCO S.A.   </t>
  </si>
  <si>
    <t xml:space="preserve">FRIOPAR S.A.   </t>
  </si>
  <si>
    <t xml:space="preserve">GARCETE BOGADO MARIA BETHANIA </t>
  </si>
  <si>
    <t xml:space="preserve">GISSACORP S.A.   </t>
  </si>
  <si>
    <t xml:space="preserve">GOLDEN TRADE S.R.L.  </t>
  </si>
  <si>
    <t xml:space="preserve">GRUPO AIRTEX SRL  </t>
  </si>
  <si>
    <t xml:space="preserve">GRUPO INVENTIVA S.A.C.I.  </t>
  </si>
  <si>
    <t xml:space="preserve">GRUPO MULTILAB S.A  </t>
  </si>
  <si>
    <t xml:space="preserve">INDALCO S.R.L.   </t>
  </si>
  <si>
    <t>INNOVA SOLUCIONES Y SERVICIOS S.R.L.</t>
  </si>
  <si>
    <t xml:space="preserve">KEMSA C.I.S.A.   </t>
  </si>
  <si>
    <t xml:space="preserve">LOPEZ AGUAYO SABINO ARIEL </t>
  </si>
  <si>
    <t xml:space="preserve">MASCREATIVO E.A.S.   </t>
  </si>
  <si>
    <t xml:space="preserve">MOLINEIRO SANABRIA MERCEDES ANDREA </t>
  </si>
  <si>
    <t xml:space="preserve">NARVAEZ BENITEZ RONALD EDGARDO </t>
  </si>
  <si>
    <t>OLAM SRL</t>
  </si>
  <si>
    <t xml:space="preserve">OPALO S.A.   </t>
  </si>
  <si>
    <t xml:space="preserve">OVIEDO MONTIEL, EMILIO RUBEN </t>
  </si>
  <si>
    <t xml:space="preserve">PAEZ TORRES, CARLOS MIGUEL </t>
  </si>
  <si>
    <t xml:space="preserve">PALACIOS BAEZ MELISSA ANGELICA </t>
  </si>
  <si>
    <t xml:space="preserve">PARANA FUNCIONAL S.A.  </t>
  </si>
  <si>
    <t xml:space="preserve">PAREDES CACERES REBECA BELEN </t>
  </si>
  <si>
    <t xml:space="preserve">PAREDES MIERS LIZ LORENA </t>
  </si>
  <si>
    <t xml:space="preserve">PAREDES OSORIO KAREM NOELIA </t>
  </si>
  <si>
    <t xml:space="preserve">PEREZ AQUINO FABIAN DAVID </t>
  </si>
  <si>
    <t xml:space="preserve">REAL INVEST S.A.  </t>
  </si>
  <si>
    <t xml:space="preserve">SANATORIO SAN ROQUE S.R.L. </t>
  </si>
  <si>
    <t xml:space="preserve">SANCHEZ GALEANO PAOLA ALEJANDRA </t>
  </si>
  <si>
    <t xml:space="preserve">SPORT GROUP S.A.  </t>
  </si>
  <si>
    <t xml:space="preserve">YCUA S.A.   </t>
  </si>
  <si>
    <t xml:space="preserve">ZACHER MARQUEZ JAIME ESTEBAN </t>
  </si>
  <si>
    <t xml:space="preserve">ZARACHO RIVELA YESSICA GISSEL </t>
  </si>
  <si>
    <t>Detalle de Deudas Comerciales al 30/09/2025</t>
  </si>
  <si>
    <t>Detalle de Deudas Financieras al 30/09/2025 en Dolares</t>
  </si>
  <si>
    <t>Detalle de Deudas Financieras al 30/03/2025 en Guaranies</t>
  </si>
  <si>
    <t>Detalle de Deudas Preferentes o Privilegiadas al 30/09/2025 en Guaranies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</si>
</sst>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_-* #,##0.00_-;\-* #,##0.00_-;_-* &quot;-&quot;??_-;_-@_-"/>
    <numFmt numFmtId="165" formatCode="_-* #,##0_-;\-* #,##0_-;_-* &quot;-&quot;??_-;_-@_-"/>
    <numFmt numFmtId="166" formatCode="0_ ;\-0\ "/>
    <numFmt numFmtId="167" formatCode="_ * #,##0.00_ ;_ * \-#,##0.00_ ;_ * &quot;-&quot;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theme="1"/>
      <name val="Tahoma"/>
      <family val="2"/>
    </font>
    <font>
      <sz val="8"/>
      <name val="Calibri"/>
      <family val="2"/>
      <scheme val="minor"/>
    </font>
    <font>
      <sz val="11"/>
      <color rgb="FF000000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41" fontId="3" fillId="0" borderId="0" xfId="1" applyFont="1"/>
    <xf numFmtId="14" fontId="3" fillId="0" borderId="0" xfId="0" applyNumberFormat="1" applyFont="1"/>
    <xf numFmtId="0" fontId="3" fillId="0" borderId="0" xfId="0" applyFont="1"/>
    <xf numFmtId="41" fontId="3" fillId="0" borderId="2" xfId="1" applyFont="1" applyBorder="1" applyAlignment="1"/>
    <xf numFmtId="14" fontId="3" fillId="0" borderId="2" xfId="0" applyNumberFormat="1" applyFont="1" applyBorder="1"/>
    <xf numFmtId="41" fontId="3" fillId="0" borderId="9" xfId="1" applyFont="1" applyBorder="1" applyAlignment="1"/>
    <xf numFmtId="41" fontId="3" fillId="0" borderId="10" xfId="1" applyFont="1" applyBorder="1" applyAlignment="1"/>
    <xf numFmtId="0" fontId="3" fillId="0" borderId="11" xfId="0" applyFont="1" applyBorder="1"/>
    <xf numFmtId="41" fontId="3" fillId="0" borderId="12" xfId="1" applyFont="1" applyBorder="1" applyAlignment="1"/>
    <xf numFmtId="14" fontId="3" fillId="0" borderId="12" xfId="0" applyNumberFormat="1" applyFont="1" applyBorder="1"/>
    <xf numFmtId="41" fontId="3" fillId="0" borderId="13" xfId="1" applyFont="1" applyBorder="1" applyAlignment="1"/>
    <xf numFmtId="41" fontId="3" fillId="0" borderId="14" xfId="1" applyFont="1" applyBorder="1" applyAlignment="1"/>
    <xf numFmtId="0" fontId="4" fillId="2" borderId="15" xfId="0" applyFont="1" applyFill="1" applyBorder="1"/>
    <xf numFmtId="41" fontId="4" fillId="2" borderId="5" xfId="1" applyFont="1" applyFill="1" applyBorder="1" applyAlignment="1"/>
    <xf numFmtId="14" fontId="4" fillId="2" borderId="5" xfId="0" applyNumberFormat="1" applyFont="1" applyFill="1" applyBorder="1"/>
    <xf numFmtId="41" fontId="4" fillId="2" borderId="6" xfId="1" applyFont="1" applyFill="1" applyBorder="1" applyAlignment="1"/>
    <xf numFmtId="41" fontId="3" fillId="0" borderId="12" xfId="1" applyFont="1" applyBorder="1"/>
    <xf numFmtId="41" fontId="3" fillId="0" borderId="13" xfId="1" applyFont="1" applyBorder="1"/>
    <xf numFmtId="41" fontId="3" fillId="0" borderId="14" xfId="1" applyFont="1" applyBorder="1"/>
    <xf numFmtId="41" fontId="4" fillId="2" borderId="5" xfId="1" applyFont="1" applyFill="1" applyBorder="1"/>
    <xf numFmtId="41" fontId="4" fillId="2" borderId="6" xfId="1" applyFont="1" applyFill="1" applyBorder="1"/>
    <xf numFmtId="166" fontId="4" fillId="2" borderId="9" xfId="1" applyNumberFormat="1" applyFont="1" applyFill="1" applyBorder="1" applyAlignment="1">
      <alignment horizontal="center" vertical="center"/>
    </xf>
    <xf numFmtId="166" fontId="4" fillId="2" borderId="10" xfId="1" applyNumberFormat="1" applyFont="1" applyFill="1" applyBorder="1" applyAlignment="1">
      <alignment horizontal="center" vertical="center"/>
    </xf>
    <xf numFmtId="0" fontId="4" fillId="2" borderId="9" xfId="1" applyNumberFormat="1" applyFont="1" applyFill="1" applyBorder="1" applyAlignment="1">
      <alignment horizontal="center" vertical="center"/>
    </xf>
    <xf numFmtId="0" fontId="4" fillId="2" borderId="1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65" fontId="3" fillId="0" borderId="0" xfId="2" applyNumberFormat="1" applyFont="1" applyAlignment="1">
      <alignment horizontal="center"/>
    </xf>
    <xf numFmtId="165" fontId="3" fillId="0" borderId="0" xfId="2" applyNumberFormat="1" applyFont="1"/>
    <xf numFmtId="0" fontId="5" fillId="0" borderId="0" xfId="0" applyFont="1"/>
    <xf numFmtId="41" fontId="3" fillId="0" borderId="0" xfId="1" applyFont="1" applyBorder="1" applyAlignment="1">
      <alignment horizontal="center"/>
    </xf>
    <xf numFmtId="41" fontId="3" fillId="0" borderId="0" xfId="1" applyFont="1" applyBorder="1"/>
    <xf numFmtId="167" fontId="3" fillId="0" borderId="0" xfId="1" applyNumberFormat="1" applyFont="1" applyAlignment="1">
      <alignment horizontal="center"/>
    </xf>
    <xf numFmtId="167" fontId="3" fillId="0" borderId="0" xfId="1" applyNumberFormat="1" applyFont="1"/>
    <xf numFmtId="3" fontId="7" fillId="0" borderId="0" xfId="0" applyNumberFormat="1" applyFont="1"/>
    <xf numFmtId="165" fontId="3" fillId="0" borderId="0" xfId="2" applyNumberFormat="1" applyFont="1" applyFill="1"/>
    <xf numFmtId="41" fontId="4" fillId="2" borderId="5" xfId="1" applyFont="1" applyFill="1" applyBorder="1" applyAlignment="1">
      <alignment horizontal="center" vertical="center"/>
    </xf>
    <xf numFmtId="41" fontId="4" fillId="2" borderId="6" xfId="1" applyFont="1" applyFill="1" applyBorder="1" applyAlignment="1">
      <alignment horizontal="center" vertical="center"/>
    </xf>
    <xf numFmtId="41" fontId="4" fillId="2" borderId="3" xfId="1" applyFont="1" applyFill="1" applyBorder="1" applyAlignment="1">
      <alignment horizontal="center" vertical="center"/>
    </xf>
    <xf numFmtId="41" fontId="4" fillId="2" borderId="4" xfId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4" fillId="2" borderId="2" xfId="1" applyFont="1" applyFill="1" applyBorder="1" applyAlignment="1">
      <alignment horizontal="center" vertical="center"/>
    </xf>
    <xf numFmtId="41" fontId="4" fillId="2" borderId="8" xfId="1" applyFont="1" applyFill="1" applyBorder="1" applyAlignment="1">
      <alignment horizontal="center" vertical="center"/>
    </xf>
    <xf numFmtId="14" fontId="4" fillId="2" borderId="2" xfId="0" applyNumberFormat="1" applyFont="1" applyFill="1" applyBorder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14" fontId="4" fillId="2" borderId="12" xfId="0" applyNumberFormat="1" applyFont="1" applyFill="1" applyBorder="1" applyAlignment="1">
      <alignment horizontal="center" vertical="center"/>
    </xf>
    <xf numFmtId="167" fontId="4" fillId="2" borderId="2" xfId="1" applyNumberFormat="1" applyFont="1" applyFill="1" applyBorder="1" applyAlignment="1">
      <alignment horizontal="center" vertical="center"/>
    </xf>
    <xf numFmtId="167" fontId="4" fillId="2" borderId="12" xfId="1" applyNumberFormat="1" applyFont="1" applyFill="1" applyBorder="1" applyAlignment="1">
      <alignment horizontal="center" vertical="center"/>
    </xf>
    <xf numFmtId="41" fontId="4" fillId="2" borderId="16" xfId="1" applyFont="1" applyFill="1" applyBorder="1" applyAlignment="1">
      <alignment horizontal="center" vertical="center"/>
    </xf>
    <xf numFmtId="41" fontId="4" fillId="2" borderId="17" xfId="1" applyFont="1" applyFill="1" applyBorder="1" applyAlignment="1">
      <alignment horizontal="center" vertical="center"/>
    </xf>
    <xf numFmtId="41" fontId="4" fillId="2" borderId="18" xfId="1" applyFont="1" applyFill="1" applyBorder="1" applyAlignment="1">
      <alignment horizontal="center" vertical="center"/>
    </xf>
    <xf numFmtId="41" fontId="4" fillId="2" borderId="19" xfId="1" applyFont="1" applyFill="1" applyBorder="1" applyAlignment="1">
      <alignment horizontal="center" vertical="center"/>
    </xf>
  </cellXfs>
  <cellStyles count="3">
    <cellStyle name="Millares" xfId="2" builtinId="3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CED6B-33F7-490E-BCB9-4ED0A4A8D8FD}">
  <dimension ref="A1:M15"/>
  <sheetViews>
    <sheetView showGridLines="0" tabSelected="1" workbookViewId="0">
      <pane xSplit="1" ySplit="3" topLeftCell="B4" activePane="bottomRight" state="frozen"/>
      <selection activeCell="A51" sqref="A51"/>
      <selection pane="topRight" activeCell="A51" sqref="A51"/>
      <selection pane="bottomLeft" activeCell="A51" sqref="A51"/>
      <selection pane="bottomRight" activeCell="A9" sqref="A9"/>
    </sheetView>
  </sheetViews>
  <sheetFormatPr baseColWidth="10" defaultColWidth="11.42578125" defaultRowHeight="12.75" x14ac:dyDescent="0.2"/>
  <cols>
    <col min="1" max="1" width="54.5703125" style="4" bestFit="1" customWidth="1"/>
    <col min="2" max="2" width="13.85546875" style="2" bestFit="1" customWidth="1"/>
    <col min="3" max="3" width="18.140625" style="2" bestFit="1" customWidth="1"/>
    <col min="4" max="4" width="11.42578125" style="2" bestFit="1" customWidth="1"/>
    <col min="5" max="5" width="12.42578125" style="3" bestFit="1" customWidth="1"/>
    <col min="6" max="7" width="13.85546875" style="2" bestFit="1" customWidth="1"/>
    <col min="8" max="9" width="10.28515625" style="2" bestFit="1" customWidth="1"/>
    <col min="10" max="12" width="10.28515625" style="2" customWidth="1"/>
    <col min="13" max="13" width="10.28515625" style="2" bestFit="1" customWidth="1"/>
    <col min="14" max="14" width="14.28515625" style="4" customWidth="1"/>
    <col min="15" max="16384" width="11.42578125" style="4"/>
  </cols>
  <sheetData>
    <row r="1" spans="1:13" ht="13.5" thickBot="1" x14ac:dyDescent="0.25">
      <c r="A1" s="1" t="s">
        <v>69</v>
      </c>
    </row>
    <row r="2" spans="1:13" ht="15.75" customHeight="1" thickBot="1" x14ac:dyDescent="0.25">
      <c r="A2" s="41" t="s">
        <v>15</v>
      </c>
      <c r="B2" s="43" t="s">
        <v>0</v>
      </c>
      <c r="C2" s="43" t="s">
        <v>14</v>
      </c>
      <c r="D2" s="45" t="s">
        <v>9</v>
      </c>
      <c r="E2" s="45" t="s">
        <v>1</v>
      </c>
      <c r="F2" s="39" t="s">
        <v>2</v>
      </c>
      <c r="G2" s="40"/>
      <c r="H2" s="37"/>
      <c r="I2" s="37"/>
      <c r="J2" s="37"/>
      <c r="K2" s="37"/>
      <c r="L2" s="37"/>
      <c r="M2" s="38"/>
    </row>
    <row r="3" spans="1:13" ht="13.5" thickBot="1" x14ac:dyDescent="0.25">
      <c r="A3" s="42"/>
      <c r="B3" s="44"/>
      <c r="C3" s="44"/>
      <c r="D3" s="46"/>
      <c r="E3" s="46"/>
      <c r="F3" s="23">
        <v>2024</v>
      </c>
      <c r="G3" s="23">
        <v>2025</v>
      </c>
      <c r="H3" s="23" t="s">
        <v>6</v>
      </c>
      <c r="I3" s="25">
        <v>2027</v>
      </c>
      <c r="J3" s="25">
        <v>2028</v>
      </c>
      <c r="K3" s="25">
        <v>2029</v>
      </c>
      <c r="L3" s="25">
        <v>2030</v>
      </c>
      <c r="M3" s="26">
        <v>2031</v>
      </c>
    </row>
    <row r="4" spans="1:13" x14ac:dyDescent="0.2">
      <c r="A4" s="9" t="s">
        <v>17</v>
      </c>
      <c r="B4" s="5">
        <v>3713161</v>
      </c>
      <c r="C4" s="5">
        <v>581752</v>
      </c>
      <c r="D4" s="5">
        <v>0</v>
      </c>
      <c r="E4" s="6">
        <v>47373</v>
      </c>
      <c r="F4" s="5">
        <v>0</v>
      </c>
      <c r="G4" s="7">
        <v>234384</v>
      </c>
      <c r="H4" s="7">
        <v>1015664</v>
      </c>
      <c r="I4" s="7">
        <v>937536</v>
      </c>
      <c r="J4" s="7">
        <v>937536</v>
      </c>
      <c r="K4" s="7">
        <v>701025</v>
      </c>
      <c r="L4" s="7">
        <v>0</v>
      </c>
      <c r="M4" s="8">
        <v>0</v>
      </c>
    </row>
    <row r="5" spans="1:13" x14ac:dyDescent="0.2">
      <c r="A5" s="4" t="s">
        <v>18</v>
      </c>
      <c r="B5" s="10">
        <v>18000000</v>
      </c>
      <c r="C5" s="10">
        <v>850592</v>
      </c>
      <c r="D5" s="10">
        <v>0</v>
      </c>
      <c r="E5" s="11">
        <v>48151</v>
      </c>
      <c r="F5" s="10">
        <v>0</v>
      </c>
      <c r="G5" s="12">
        <v>31414</v>
      </c>
      <c r="H5" s="12">
        <v>125310</v>
      </c>
      <c r="I5" s="12">
        <v>125656</v>
      </c>
      <c r="J5" s="12">
        <v>125656</v>
      </c>
      <c r="K5" s="12">
        <v>125656</v>
      </c>
      <c r="L5" s="12">
        <v>125656</v>
      </c>
      <c r="M5" s="13">
        <v>1928417</v>
      </c>
    </row>
    <row r="6" spans="1:13" ht="13.5" thickBot="1" x14ac:dyDescent="0.25">
      <c r="A6" s="9"/>
      <c r="B6" s="10"/>
      <c r="C6" s="10"/>
      <c r="D6" s="10"/>
      <c r="E6" s="11"/>
      <c r="F6" s="10"/>
      <c r="G6" s="12"/>
      <c r="H6" s="12"/>
      <c r="I6" s="12"/>
      <c r="J6" s="12"/>
      <c r="K6" s="12"/>
      <c r="L6" s="12"/>
      <c r="M6" s="13"/>
    </row>
    <row r="7" spans="1:13" ht="12.75" customHeight="1" thickBot="1" x14ac:dyDescent="0.25">
      <c r="A7" s="14" t="s">
        <v>8</v>
      </c>
      <c r="B7" s="15">
        <f>SUM(B4:B6)</f>
        <v>21713161</v>
      </c>
      <c r="C7" s="15"/>
      <c r="D7" s="15"/>
      <c r="E7" s="16"/>
      <c r="F7" s="15">
        <f t="shared" ref="F7:M7" si="0">SUM(F4:F6)</f>
        <v>0</v>
      </c>
      <c r="G7" s="15">
        <f t="shared" si="0"/>
        <v>265798</v>
      </c>
      <c r="H7" s="15">
        <f t="shared" si="0"/>
        <v>1140974</v>
      </c>
      <c r="I7" s="15">
        <f t="shared" si="0"/>
        <v>1063192</v>
      </c>
      <c r="J7" s="15"/>
      <c r="K7" s="15"/>
      <c r="L7" s="15"/>
      <c r="M7" s="17">
        <f t="shared" si="0"/>
        <v>1928417</v>
      </c>
    </row>
    <row r="9" spans="1:13" ht="13.5" thickBot="1" x14ac:dyDescent="0.25">
      <c r="A9" s="1" t="s">
        <v>70</v>
      </c>
    </row>
    <row r="10" spans="1:13" ht="13.5" thickBot="1" x14ac:dyDescent="0.25">
      <c r="A10" s="41" t="s">
        <v>15</v>
      </c>
      <c r="B10" s="43" t="s">
        <v>0</v>
      </c>
      <c r="C10" s="43" t="s">
        <v>14</v>
      </c>
      <c r="D10" s="45" t="s">
        <v>9</v>
      </c>
      <c r="E10" s="45" t="s">
        <v>1</v>
      </c>
      <c r="F10" s="39" t="s">
        <v>2</v>
      </c>
      <c r="G10" s="40"/>
      <c r="H10" s="37"/>
      <c r="I10" s="37"/>
      <c r="J10" s="37"/>
      <c r="K10" s="37"/>
      <c r="L10" s="37"/>
      <c r="M10" s="38"/>
    </row>
    <row r="11" spans="1:13" ht="13.5" thickBot="1" x14ac:dyDescent="0.25">
      <c r="A11" s="42"/>
      <c r="B11" s="44"/>
      <c r="C11" s="44"/>
      <c r="D11" s="46"/>
      <c r="E11" s="46"/>
      <c r="F11" s="23" t="s">
        <v>4</v>
      </c>
      <c r="G11" s="23" t="s">
        <v>5</v>
      </c>
      <c r="H11" s="23" t="s">
        <v>6</v>
      </c>
      <c r="I11" s="23" t="s">
        <v>7</v>
      </c>
      <c r="J11" s="23">
        <v>2028</v>
      </c>
      <c r="K11" s="23">
        <v>2029</v>
      </c>
      <c r="L11" s="23">
        <v>2030</v>
      </c>
      <c r="M11" s="24">
        <v>2031</v>
      </c>
    </row>
    <row r="12" spans="1:13" x14ac:dyDescent="0.2">
      <c r="A12" s="9"/>
      <c r="B12" s="18"/>
      <c r="C12" s="18"/>
      <c r="D12" s="18"/>
      <c r="E12" s="11"/>
      <c r="F12" s="18"/>
      <c r="G12" s="19"/>
      <c r="H12" s="19"/>
      <c r="I12" s="19"/>
      <c r="J12" s="19"/>
      <c r="K12" s="19"/>
      <c r="L12" s="19"/>
      <c r="M12" s="20"/>
    </row>
    <row r="13" spans="1:13" x14ac:dyDescent="0.2">
      <c r="A13" s="9"/>
      <c r="B13" s="18"/>
      <c r="C13" s="18"/>
      <c r="D13" s="18"/>
      <c r="E13" s="11"/>
      <c r="F13" s="18"/>
      <c r="G13" s="19"/>
      <c r="H13" s="19"/>
      <c r="I13" s="19"/>
      <c r="J13" s="19"/>
      <c r="K13" s="19"/>
      <c r="L13" s="19"/>
      <c r="M13" s="20"/>
    </row>
    <row r="14" spans="1:13" ht="13.5" thickBot="1" x14ac:dyDescent="0.25">
      <c r="A14" s="9"/>
      <c r="B14" s="18"/>
      <c r="C14" s="18"/>
      <c r="D14" s="18"/>
      <c r="E14" s="11"/>
      <c r="F14" s="18"/>
      <c r="G14" s="19"/>
      <c r="H14" s="19"/>
      <c r="I14" s="19"/>
      <c r="J14" s="19"/>
      <c r="K14" s="19"/>
      <c r="L14" s="19"/>
      <c r="M14" s="20"/>
    </row>
    <row r="15" spans="1:13" ht="15.75" customHeight="1" thickBot="1" x14ac:dyDescent="0.25">
      <c r="A15" s="14" t="s">
        <v>8</v>
      </c>
      <c r="B15" s="21">
        <f>SUM(B12:B14)</f>
        <v>0</v>
      </c>
      <c r="C15" s="21"/>
      <c r="D15" s="21"/>
      <c r="E15" s="16"/>
      <c r="F15" s="21">
        <f>SUM(F12:F14)</f>
        <v>0</v>
      </c>
      <c r="G15" s="21">
        <f>SUM(G12:G14)</f>
        <v>0</v>
      </c>
      <c r="H15" s="21">
        <f t="shared" ref="H15:M15" si="1">SUM(H12:H14)</f>
        <v>0</v>
      </c>
      <c r="I15" s="21">
        <f t="shared" si="1"/>
        <v>0</v>
      </c>
      <c r="J15" s="21"/>
      <c r="K15" s="21"/>
      <c r="L15" s="21"/>
      <c r="M15" s="22">
        <f t="shared" si="1"/>
        <v>0</v>
      </c>
    </row>
  </sheetData>
  <mergeCells count="14">
    <mergeCell ref="H2:M2"/>
    <mergeCell ref="H10:M10"/>
    <mergeCell ref="F10:G10"/>
    <mergeCell ref="A2:A3"/>
    <mergeCell ref="B2:B3"/>
    <mergeCell ref="E2:E3"/>
    <mergeCell ref="F2:G2"/>
    <mergeCell ref="D2:D3"/>
    <mergeCell ref="D10:D11"/>
    <mergeCell ref="A10:A11"/>
    <mergeCell ref="B10:B11"/>
    <mergeCell ref="E10:E11"/>
    <mergeCell ref="C2:C3"/>
    <mergeCell ref="C10:C11"/>
  </mergeCells>
  <pageMargins left="0.7" right="0.7" top="0.75" bottom="0.75" header="0.3" footer="0.3"/>
  <ignoredErrors>
    <ignoredError sqref="F11:G11 H11:I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D65E-3AF8-4C64-9F12-B0F2DB20B03F}">
  <dimension ref="A1:W129"/>
  <sheetViews>
    <sheetView showGridLines="0" zoomScale="82" zoomScaleNormal="70" workbookViewId="0">
      <selection activeCell="L17" sqref="L17"/>
    </sheetView>
  </sheetViews>
  <sheetFormatPr baseColWidth="10" defaultColWidth="11.42578125" defaultRowHeight="15" x14ac:dyDescent="0.25"/>
  <cols>
    <col min="1" max="1" width="50.42578125" style="4" bestFit="1" customWidth="1"/>
    <col min="2" max="2" width="11.7109375" style="4" bestFit="1" customWidth="1"/>
    <col min="3" max="3" width="15.140625" style="34" bestFit="1" customWidth="1"/>
    <col min="4" max="4" width="17.85546875" style="29" bestFit="1" customWidth="1"/>
    <col min="5" max="11" width="11.42578125" style="4"/>
    <col min="24" max="16384" width="11.42578125" style="4"/>
  </cols>
  <sheetData>
    <row r="1" spans="1:4" x14ac:dyDescent="0.25">
      <c r="A1" s="1" t="s">
        <v>68</v>
      </c>
      <c r="B1" s="2"/>
      <c r="C1" s="54" t="s">
        <v>0</v>
      </c>
      <c r="D1" s="55"/>
    </row>
    <row r="2" spans="1:4" ht="15.75" thickBot="1" x14ac:dyDescent="0.3">
      <c r="A2" s="1"/>
      <c r="B2" s="2"/>
      <c r="C2" s="56"/>
      <c r="D2" s="57"/>
    </row>
    <row r="3" spans="1:4" x14ac:dyDescent="0.25">
      <c r="A3" s="41" t="s">
        <v>15</v>
      </c>
      <c r="B3" s="45" t="s">
        <v>9</v>
      </c>
      <c r="C3" s="52" t="s">
        <v>11</v>
      </c>
      <c r="D3" s="45" t="s">
        <v>12</v>
      </c>
    </row>
    <row r="4" spans="1:4" ht="13.15" customHeight="1" x14ac:dyDescent="0.25">
      <c r="A4" s="50"/>
      <c r="B4" s="51"/>
      <c r="C4" s="53"/>
      <c r="D4" s="51"/>
    </row>
    <row r="5" spans="1:4" x14ac:dyDescent="0.25">
      <c r="A5" s="47" t="s">
        <v>2</v>
      </c>
      <c r="B5" s="48"/>
      <c r="C5" s="48"/>
      <c r="D5" s="49"/>
    </row>
    <row r="6" spans="1:4" x14ac:dyDescent="0.25">
      <c r="A6" s="47" t="s">
        <v>10</v>
      </c>
      <c r="B6" s="48"/>
      <c r="C6" s="48"/>
      <c r="D6" s="49"/>
    </row>
    <row r="7" spans="1:4" x14ac:dyDescent="0.25">
      <c r="B7" s="27"/>
      <c r="C7" s="33"/>
      <c r="D7" s="28"/>
    </row>
    <row r="8" spans="1:4" x14ac:dyDescent="0.25">
      <c r="B8" s="27"/>
      <c r="C8" s="33"/>
      <c r="D8" s="28"/>
    </row>
    <row r="9" spans="1:4" x14ac:dyDescent="0.25">
      <c r="A9" s="47" t="s">
        <v>13</v>
      </c>
      <c r="B9" s="48"/>
      <c r="C9" s="48"/>
      <c r="D9" s="49"/>
    </row>
    <row r="10" spans="1:4" x14ac:dyDescent="0.25">
      <c r="B10" s="27"/>
      <c r="C10" s="33"/>
      <c r="D10" s="28"/>
    </row>
    <row r="11" spans="1:4" x14ac:dyDescent="0.25">
      <c r="A11" s="30" t="s">
        <v>20</v>
      </c>
      <c r="C11" s="33"/>
      <c r="D11" s="31">
        <v>13177500</v>
      </c>
    </row>
    <row r="12" spans="1:4" x14ac:dyDescent="0.25">
      <c r="A12" s="30" t="s">
        <v>21</v>
      </c>
      <c r="D12" s="29">
        <v>1391000</v>
      </c>
    </row>
    <row r="13" spans="1:4" x14ac:dyDescent="0.25">
      <c r="A13" s="30" t="s">
        <v>22</v>
      </c>
      <c r="D13" s="32">
        <v>1748080</v>
      </c>
    </row>
    <row r="14" spans="1:4" x14ac:dyDescent="0.25">
      <c r="A14" s="30" t="s">
        <v>23</v>
      </c>
      <c r="D14" s="32">
        <v>158620</v>
      </c>
    </row>
    <row r="15" spans="1:4" x14ac:dyDescent="0.25">
      <c r="A15" s="30" t="s">
        <v>24</v>
      </c>
      <c r="C15" s="33"/>
      <c r="D15" s="31">
        <v>500000</v>
      </c>
    </row>
    <row r="16" spans="1:4" x14ac:dyDescent="0.25">
      <c r="A16" s="30" t="s">
        <v>25</v>
      </c>
      <c r="C16" s="33"/>
      <c r="D16" s="31">
        <v>5300000</v>
      </c>
    </row>
    <row r="17" spans="1:4" x14ac:dyDescent="0.25">
      <c r="A17" s="30" t="s">
        <v>26</v>
      </c>
      <c r="D17" s="36">
        <v>83500000</v>
      </c>
    </row>
    <row r="18" spans="1:4" x14ac:dyDescent="0.25">
      <c r="A18" s="30" t="s">
        <v>27</v>
      </c>
      <c r="C18" s="33"/>
      <c r="D18" s="31">
        <v>3300000</v>
      </c>
    </row>
    <row r="19" spans="1:4" x14ac:dyDescent="0.25">
      <c r="A19" s="30" t="s">
        <v>19</v>
      </c>
      <c r="C19" s="33">
        <v>107.13</v>
      </c>
      <c r="D19" s="31">
        <v>0</v>
      </c>
    </row>
    <row r="20" spans="1:4" x14ac:dyDescent="0.25">
      <c r="A20" s="30" t="s">
        <v>28</v>
      </c>
      <c r="C20" s="33"/>
      <c r="D20" s="31">
        <v>1139600</v>
      </c>
    </row>
    <row r="21" spans="1:4" x14ac:dyDescent="0.25">
      <c r="A21" s="30" t="s">
        <v>29</v>
      </c>
      <c r="D21" s="29">
        <v>18000000</v>
      </c>
    </row>
    <row r="22" spans="1:4" x14ac:dyDescent="0.25">
      <c r="A22" s="30" t="s">
        <v>30</v>
      </c>
      <c r="C22" s="33"/>
      <c r="D22" s="31">
        <v>455000</v>
      </c>
    </row>
    <row r="23" spans="1:4" x14ac:dyDescent="0.25">
      <c r="A23" s="30" t="s">
        <v>31</v>
      </c>
      <c r="C23" s="33"/>
      <c r="D23" s="31">
        <v>6932160</v>
      </c>
    </row>
    <row r="24" spans="1:4" x14ac:dyDescent="0.25">
      <c r="A24" s="30" t="s">
        <v>32</v>
      </c>
      <c r="D24" s="32">
        <v>114006</v>
      </c>
    </row>
    <row r="25" spans="1:4" x14ac:dyDescent="0.25">
      <c r="A25" s="30" t="s">
        <v>33</v>
      </c>
      <c r="D25" s="32">
        <v>1000000</v>
      </c>
    </row>
    <row r="26" spans="1:4" x14ac:dyDescent="0.25">
      <c r="A26" s="30" t="s">
        <v>34</v>
      </c>
      <c r="D26" s="32">
        <v>7889600</v>
      </c>
    </row>
    <row r="27" spans="1:4" x14ac:dyDescent="0.25">
      <c r="A27" s="30" t="s">
        <v>35</v>
      </c>
      <c r="D27" s="32">
        <v>1325000</v>
      </c>
    </row>
    <row r="28" spans="1:4" x14ac:dyDescent="0.25">
      <c r="A28" s="30" t="s">
        <v>36</v>
      </c>
      <c r="D28" s="32">
        <v>100000</v>
      </c>
    </row>
    <row r="29" spans="1:4" x14ac:dyDescent="0.25">
      <c r="A29" s="30" t="s">
        <v>37</v>
      </c>
      <c r="D29" s="32">
        <v>18348450</v>
      </c>
    </row>
    <row r="30" spans="1:4" x14ac:dyDescent="0.25">
      <c r="A30" s="30" t="s">
        <v>38</v>
      </c>
      <c r="D30" s="32">
        <v>1850000</v>
      </c>
    </row>
    <row r="31" spans="1:4" x14ac:dyDescent="0.25">
      <c r="A31" s="30" t="s">
        <v>39</v>
      </c>
      <c r="D31" s="32">
        <v>158000</v>
      </c>
    </row>
    <row r="32" spans="1:4" x14ac:dyDescent="0.25">
      <c r="A32" s="30" t="s">
        <v>40</v>
      </c>
      <c r="D32" s="32">
        <v>240000</v>
      </c>
    </row>
    <row r="33" spans="1:4" x14ac:dyDescent="0.25">
      <c r="A33" s="30" t="s">
        <v>41</v>
      </c>
      <c r="D33" s="35">
        <v>2021000</v>
      </c>
    </row>
    <row r="34" spans="1:4" x14ac:dyDescent="0.25">
      <c r="A34" s="30" t="s">
        <v>42</v>
      </c>
      <c r="D34" s="32">
        <v>5346250</v>
      </c>
    </row>
    <row r="35" spans="1:4" x14ac:dyDescent="0.25">
      <c r="A35" s="30" t="s">
        <v>43</v>
      </c>
      <c r="D35" s="32">
        <v>1146000</v>
      </c>
    </row>
    <row r="36" spans="1:4" x14ac:dyDescent="0.25">
      <c r="A36" s="30" t="s">
        <v>44</v>
      </c>
      <c r="D36" s="32">
        <v>117126</v>
      </c>
    </row>
    <row r="37" spans="1:4" x14ac:dyDescent="0.25">
      <c r="A37" s="30" t="s">
        <v>45</v>
      </c>
      <c r="C37" s="34">
        <v>52</v>
      </c>
      <c r="D37" s="32">
        <v>0</v>
      </c>
    </row>
    <row r="38" spans="1:4" x14ac:dyDescent="0.25">
      <c r="A38" s="30" t="s">
        <v>46</v>
      </c>
      <c r="C38" s="33"/>
      <c r="D38" s="31">
        <v>7285025</v>
      </c>
    </row>
    <row r="39" spans="1:4" x14ac:dyDescent="0.25">
      <c r="A39" s="30" t="s">
        <v>47</v>
      </c>
      <c r="D39" s="32">
        <v>2000000</v>
      </c>
    </row>
    <row r="40" spans="1:4" x14ac:dyDescent="0.25">
      <c r="A40" s="30" t="s">
        <v>48</v>
      </c>
      <c r="D40" s="32">
        <v>500000</v>
      </c>
    </row>
    <row r="41" spans="1:4" x14ac:dyDescent="0.25">
      <c r="A41" s="30" t="s">
        <v>49</v>
      </c>
      <c r="D41" s="32">
        <v>850000</v>
      </c>
    </row>
    <row r="42" spans="1:4" x14ac:dyDescent="0.25">
      <c r="A42" s="30" t="s">
        <v>50</v>
      </c>
      <c r="D42" s="32">
        <v>400000</v>
      </c>
    </row>
    <row r="43" spans="1:4" x14ac:dyDescent="0.25">
      <c r="A43" s="30" t="s">
        <v>51</v>
      </c>
      <c r="C43" s="34">
        <v>79.22</v>
      </c>
      <c r="D43" s="32">
        <v>0</v>
      </c>
    </row>
    <row r="44" spans="1:4" x14ac:dyDescent="0.25">
      <c r="A44" s="30" t="s">
        <v>52</v>
      </c>
      <c r="D44" s="29">
        <v>1200000</v>
      </c>
    </row>
    <row r="45" spans="1:4" x14ac:dyDescent="0.25">
      <c r="A45" s="30" t="s">
        <v>53</v>
      </c>
      <c r="D45" s="32">
        <v>4831145</v>
      </c>
    </row>
    <row r="46" spans="1:4" x14ac:dyDescent="0.25">
      <c r="A46" s="30" t="s">
        <v>54</v>
      </c>
      <c r="D46" s="29">
        <v>2520000</v>
      </c>
    </row>
    <row r="47" spans="1:4" x14ac:dyDescent="0.25">
      <c r="A47" s="30" t="s">
        <v>55</v>
      </c>
      <c r="D47" s="29">
        <v>1100000</v>
      </c>
    </row>
    <row r="48" spans="1:4" x14ac:dyDescent="0.25">
      <c r="A48" s="30" t="s">
        <v>56</v>
      </c>
      <c r="D48" s="29">
        <v>2162720</v>
      </c>
    </row>
    <row r="49" spans="1:4" x14ac:dyDescent="0.25">
      <c r="A49" s="30" t="s">
        <v>57</v>
      </c>
      <c r="D49" s="29">
        <v>1000000</v>
      </c>
    </row>
    <row r="50" spans="1:4" x14ac:dyDescent="0.25">
      <c r="A50" s="30" t="s">
        <v>58</v>
      </c>
      <c r="D50" s="29">
        <v>1000000</v>
      </c>
    </row>
    <row r="51" spans="1:4" x14ac:dyDescent="0.25">
      <c r="A51" s="30" t="s">
        <v>59</v>
      </c>
      <c r="D51" s="29">
        <v>1000000</v>
      </c>
    </row>
    <row r="52" spans="1:4" x14ac:dyDescent="0.25">
      <c r="A52" s="30" t="s">
        <v>60</v>
      </c>
      <c r="D52" s="29">
        <v>100000</v>
      </c>
    </row>
    <row r="53" spans="1:4" x14ac:dyDescent="0.25">
      <c r="A53" s="30" t="s">
        <v>61</v>
      </c>
      <c r="D53" s="29">
        <v>538000</v>
      </c>
    </row>
    <row r="54" spans="1:4" x14ac:dyDescent="0.25">
      <c r="A54" s="30" t="s">
        <v>62</v>
      </c>
      <c r="D54" s="29">
        <v>1177350</v>
      </c>
    </row>
    <row r="55" spans="1:4" x14ac:dyDescent="0.25">
      <c r="A55" s="30" t="s">
        <v>63</v>
      </c>
      <c r="D55" s="29">
        <v>2500000</v>
      </c>
    </row>
    <row r="56" spans="1:4" x14ac:dyDescent="0.25">
      <c r="A56" s="30" t="s">
        <v>64</v>
      </c>
      <c r="D56" s="29">
        <v>710000</v>
      </c>
    </row>
    <row r="57" spans="1:4" x14ac:dyDescent="0.25">
      <c r="A57" s="30" t="s">
        <v>65</v>
      </c>
      <c r="D57" s="29">
        <v>2619000</v>
      </c>
    </row>
    <row r="58" spans="1:4" x14ac:dyDescent="0.25">
      <c r="A58" s="30" t="s">
        <v>66</v>
      </c>
      <c r="D58" s="29">
        <v>2200000</v>
      </c>
    </row>
    <row r="59" spans="1:4" x14ac:dyDescent="0.25">
      <c r="A59" s="30" t="s">
        <v>67</v>
      </c>
      <c r="D59" s="29">
        <v>3300000</v>
      </c>
    </row>
    <row r="60" spans="1:4" x14ac:dyDescent="0.25">
      <c r="A60" s="30"/>
      <c r="D60" s="32"/>
    </row>
    <row r="61" spans="1:4" x14ac:dyDescent="0.25">
      <c r="A61" s="30"/>
      <c r="D61" s="32"/>
    </row>
    <row r="64" spans="1:4" x14ac:dyDescent="0.25">
      <c r="A64" s="47" t="s">
        <v>3</v>
      </c>
      <c r="B64" s="48"/>
      <c r="C64" s="48"/>
      <c r="D64" s="49"/>
    </row>
    <row r="65" spans="1:4" x14ac:dyDescent="0.25">
      <c r="A65" s="47" t="s">
        <v>10</v>
      </c>
      <c r="B65" s="48"/>
      <c r="C65" s="48"/>
      <c r="D65" s="49"/>
    </row>
    <row r="68" spans="1:4" x14ac:dyDescent="0.25">
      <c r="D68" s="2"/>
    </row>
    <row r="71" spans="1:4" x14ac:dyDescent="0.25">
      <c r="A71" s="47" t="s">
        <v>13</v>
      </c>
      <c r="B71" s="48"/>
      <c r="C71" s="48"/>
      <c r="D71" s="49"/>
    </row>
    <row r="129" ht="14.45" customHeight="1" x14ac:dyDescent="0.25"/>
  </sheetData>
  <sortState xmlns:xlrd2="http://schemas.microsoft.com/office/spreadsheetml/2017/richdata2" ref="A11:D61">
    <sortCondition ref="A11:A61"/>
  </sortState>
  <mergeCells count="11">
    <mergeCell ref="C1:D2"/>
    <mergeCell ref="A5:D5"/>
    <mergeCell ref="A64:D64"/>
    <mergeCell ref="A6:D6"/>
    <mergeCell ref="A9:D9"/>
    <mergeCell ref="A71:D71"/>
    <mergeCell ref="A3:A4"/>
    <mergeCell ref="B3:B4"/>
    <mergeCell ref="C3:C4"/>
    <mergeCell ref="D3:D4"/>
    <mergeCell ref="A65:D65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D1BA9-2F04-4B91-A33F-880A603D8786}">
  <dimension ref="A1:E7"/>
  <sheetViews>
    <sheetView showGridLines="0" workbookViewId="0">
      <selection activeCell="A2" sqref="A2:A3"/>
    </sheetView>
  </sheetViews>
  <sheetFormatPr baseColWidth="10" defaultColWidth="11.42578125" defaultRowHeight="15" x14ac:dyDescent="0.25"/>
  <cols>
    <col min="1" max="1" width="52" bestFit="1" customWidth="1"/>
    <col min="2" max="2" width="8.42578125" bestFit="1" customWidth="1"/>
    <col min="3" max="3" width="4.85546875" bestFit="1" customWidth="1"/>
    <col min="4" max="4" width="8.42578125" bestFit="1" customWidth="1"/>
    <col min="5" max="5" width="13.5703125" bestFit="1" customWidth="1"/>
  </cols>
  <sheetData>
    <row r="1" spans="1:5" ht="15.75" thickBot="1" x14ac:dyDescent="0.3">
      <c r="A1" s="1" t="s">
        <v>71</v>
      </c>
      <c r="B1" s="2"/>
      <c r="C1" s="2"/>
      <c r="D1" s="2"/>
      <c r="E1" s="3"/>
    </row>
    <row r="2" spans="1:5" x14ac:dyDescent="0.25">
      <c r="A2" s="41" t="s">
        <v>15</v>
      </c>
      <c r="B2" s="45" t="s">
        <v>9</v>
      </c>
      <c r="C2" s="45" t="s">
        <v>11</v>
      </c>
      <c r="D2" s="45" t="s">
        <v>12</v>
      </c>
      <c r="E2" s="45" t="s">
        <v>16</v>
      </c>
    </row>
    <row r="3" spans="1:5" x14ac:dyDescent="0.25">
      <c r="A3" s="50"/>
      <c r="B3" s="51"/>
      <c r="C3" s="51"/>
      <c r="D3" s="51"/>
      <c r="E3" s="51" t="s">
        <v>16</v>
      </c>
    </row>
    <row r="4" spans="1:5" x14ac:dyDescent="0.25">
      <c r="A4" s="9"/>
      <c r="B4" s="18"/>
      <c r="C4" s="18"/>
      <c r="D4" s="18"/>
      <c r="E4" s="11"/>
    </row>
    <row r="5" spans="1:5" x14ac:dyDescent="0.25">
      <c r="A5" s="9"/>
      <c r="B5" s="18"/>
      <c r="C5" s="18"/>
      <c r="D5" s="18"/>
      <c r="E5" s="11"/>
    </row>
    <row r="6" spans="1:5" ht="15.75" thickBot="1" x14ac:dyDescent="0.3">
      <c r="A6" s="9"/>
      <c r="B6" s="18"/>
      <c r="C6" s="18"/>
      <c r="D6" s="18"/>
      <c r="E6" s="11"/>
    </row>
    <row r="7" spans="1:5" ht="15.75" thickBot="1" x14ac:dyDescent="0.3">
      <c r="A7" s="14" t="s">
        <v>8</v>
      </c>
      <c r="B7" s="21">
        <f>SUM(B4:B6)</f>
        <v>0</v>
      </c>
      <c r="C7" s="21">
        <v>0</v>
      </c>
      <c r="D7" s="21">
        <v>0</v>
      </c>
      <c r="E7" s="16"/>
    </row>
  </sheetData>
  <mergeCells count="5"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st+496O/E1PSvRxjtn/slSWDGzCxQxGG/VXzv3LX59Q=</DigestValue>
    </Reference>
    <Reference Type="http://www.w3.org/2000/09/xmldsig#Object" URI="#idOfficeObject">
      <DigestMethod Algorithm="http://www.w3.org/2001/04/xmlenc#sha256"/>
      <DigestValue>oou7W+GrTvO/FOf/DYLmCP44sfiHA2Ud7Uq2deLnwxo=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mu4/x/XRchfxvtWdDHg9UvKO/I9IBv+pktZI92PCA6c=</DigestValue>
    </Reference>
    <Reference Type="http://www.w3.org/2000/09/xmldsig#Object" URI="#idValidSigLnImg">
      <DigestMethod Algorithm="http://www.w3.org/2001/04/xmlenc#sha256"/>
      <DigestValue>7MN7tLlEWXWAJgSDcwWb45QgC/yy0eqHiuAzeTfg130=</DigestValue>
    </Reference>
    <Reference Type="http://www.w3.org/2000/09/xmldsig#Object" URI="#idInvalidSigLnImg">
      <DigestMethod Algorithm="http://www.w3.org/2001/04/xmlenc#sha256"/>
      <DigestValue>hiEuonlg3v1WRs7ccz9oAlpon4y2Pnx5KcDTOQ5PGVA=</DigestValue>
    </Reference>
  </SignedInfo>
  <SignatureValue>j5jCKUcG88/Kgf4195dqWLzmXzVtbMUXJ6Oq9IiIHTIXLkFfccISKEtuvnn75jW0zNRzgjyYCzWH
1K7MnCXlCjyVqz+hNtG9jvmpoYcEwV974jlpauMblHVoq2TigqyhZ220xV01nLO8V8K+GFyxCBqn
WxPMFVPJcxD9WAPf5lkk1V4T9gonXaqL539NKXfsPX3Om5orwaVusHhDd7L5+W4yCjSFmjvymEPa
08KyvQNKzB2S8ejArS+1bSDMe7Xc+UDu7QIKHFue3fRFKp/q0XdT/zZ8NbL2gY/RFiGuMmocZ0a6
WLkX+iaiGa0CBLjsWeHcKumlaaD1S9pd8SMCMA==</SignatureValue>
  <KeyInfo>
    <X509Data>
      <X509Certificate>MIIIizCCBnOgAwIBAgIIGt4e7RGBEN8wDQYJKoZIhvcNAQELBQAwWjEaMBgGA1UEAwwRQ0EtRE9DVU1FTlRBIFMuQS4xFjAUBgNVBAUTDVJVQzgwMDUwMTcyLTExFzAVBgNVBAoMDkRPQ1VNRU5UQSBTLkEuMQswCQYDVQQGEwJQWTAeFw0yNTA2MjQxMjA3MDBaFw0yNzA2MjQxMjA3MDBaMIHIMSswKQYDVQQDDCJCSUVOVkVOSURPIENSSVNQSU4gTUVOREVaIFBBTEFDSU9TMREwDwYDVQQFEwhDSTkxOTk4NjEbMBkGA1UEKgwSQklFTlZFTklETyBDUklTUElOMRgwFgYDVQQEDA9NRU5ERVogUEFMQUNJT1MxCzAJBgNVBAsMAkYyMTUwMwYDVQQKDCxDRVJUSUZJQ0FETyBDVUFMSUZJQ0FETyBERSBGSVJNQSBFTEVDVFJPTklDQTELMAkGA1UEBhMCUFkwggEiMA0GCSqGSIb3DQEBAQUAA4IBDwAwggEKAoIBAQDCED2snUjrUpBZdb2tn6BzY9H4XyBRrmTfsfc364d7VlIk8CmE0Om7/xlqhL6hyXyqNfO91whmhVzUF1/7Lkj49jVNmK/TrWgQ1mze9dkomfXs1GspybhMxDMRu6y8w1U5gVOTb7hrcTPZsMFHb+TJuEeDZGC5tUKkCU/TmsOBkuhasY63giPNhoZ1K/Il3ee/MK8X9lVGXxz8Sn85rUfvCRS1OVdZdEXnhcEJqbkAyI4XC9yyn8TSGk+F4XUzJoyguFuSwKIT+16YVUW9DduI0umS8IVyhMuzvz6D/A5N4KFpjFjl4BDlbiH2mWqI2X3ruQah2McQVWn++KHm9LPj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tcHRpdG9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ZBWK9LzVFgKrMCM1j77EhZrGioIwDgYDVR0PAQH/BAQDAgXgMA0GCSqGSIb3DQEBCwUAA4ICAQCOlytPAY9Pfgd02HDuCqAF1QyxG1AZ4k3B4bAIUtO1oTxVCVY4YBdEt6S/ghLMBTyfJ8tyfKRdxitpuh9x+kFGNw7nbMSMnZgFSkXXEjMwha59CeLxayEiJMbVpFLKFjEtZXCSHQJunKbe5M5rW0X4Wi9YkJTm/BrasJHEZ2vqVeROG4skbhz8oyNLSWRefLddDNQKMMlYDGHC50Xowg6nDReuKyqVHbnk8L9n+bOzIljkc6WzYhrdXeaA1mtO0iQ00JWbQ1YKjiyoWe5f+4vsU7OOvmV49MhHdUCbMV9ngFaZ9WQZjXKmquo+mptl8pO5YxDD90cXvnYqnL7xtJY227XSDOuBk7anit+8wM3KHlCtzSau22c79AYO+XRsRSSvQIa8gm/vW5izpGLKe+rycbfJFgjLJspmj3j7VIKnFaX35V/xZpe2RdDRyOUfChcZXwLzG15+VyWZHCEAxRIlOYz0hjkj3bYrw2XbQZ/+HPGQBoc7cB38yg4GYjqO/Jj+mQA4RFtcbaGw9gQYrQJQlKsLHy8yR28F1T4HmfPFq+jAjVc+2zzghEr3HlO2SN+z+TOl22hMR/tljqrYFUZwYikoNZ5XIqlisJepfrXGZvn2vpP0dSYbheiR8Lw0Dq7HHQSpvsRp653Z1NuOvyWOTNz9Lz3Ntcweee3EOu085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nXXoSfWYGUnov5atiyXJHLZz/srcCZmxGZJslNZHmuk=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Qnat4mSfBi+S2jyg/ylzWg7Xd+/osaw2nUGGMLi8CAQ=</DigestValue>
      </Reference>
      <Reference URI="/xl/media/image1.emf?ContentType=image/x-emf">
        <DigestMethod Algorithm="http://www.w3.org/2001/04/xmlenc#sha256"/>
        <DigestValue>mbq2JeTrDvZh3pPOTXcCUU2dZniog8KIAnFvHhVeGdA=</DigestValue>
      </Reference>
      <Reference URI="/xl/sharedStrings.xml?ContentType=application/vnd.openxmlformats-officedocument.spreadsheetml.sharedStrings+xml">
        <DigestMethod Algorithm="http://www.w3.org/2001/04/xmlenc#sha256"/>
        <DigestValue>Ui0yKB3NKSKBSS144K3u0OLFowWGaBzYftsUpxGeyY4=</DigestValue>
      </Reference>
      <Reference URI="/xl/styles.xml?ContentType=application/vnd.openxmlformats-officedocument.spreadsheetml.styles+xml">
        <DigestMethod Algorithm="http://www.w3.org/2001/04/xmlenc#sha256"/>
        <DigestValue>Qzs6BC7t61je1W5asatREaTiH0J/t+K+939ssCtlN/o=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as08drP0FGt1B1/NnyDo41Psm2mGvQk2+ITdvkgKT9Q=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sOugLfEhuhjHJW3U0EhCWbY1KAC2t4FpffZZ9dEXw/A=</DigestValue>
      </Reference>
      <Reference URI="/xl/worksheets/sheet2.xml?ContentType=application/vnd.openxmlformats-officedocument.spreadsheetml.worksheet+xml">
        <DigestMethod Algorithm="http://www.w3.org/2001/04/xmlenc#sha256"/>
        <DigestValue>a9NKqWgVaDva5D1EI9URZK8w46YJ6muwPpFQKHcCclY=</DigestValue>
      </Reference>
      <Reference URI="/xl/worksheets/sheet3.xml?ContentType=application/vnd.openxmlformats-officedocument.spreadsheetml.worksheet+xml">
        <DigestMethod Algorithm="http://www.w3.org/2001/04/xmlenc#sha256"/>
        <DigestValue>HZ8rX3f3AGeaQ2/q3038801D5qeILBHKIXFBO9nyufQ=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2025-11-17T12:03:43Z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{DF84C1A6-B262-47A1-930C-AA29E1780B42}</SetupID>
          <SignatureText>Lic Bienvenido C Mendez Palacios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2025-11-17T12:03:43Z</xd:SigningTime>
          <xd:SigningCertificate>
            <xd:Cert>
              <xd:CertDigest>
                <DigestMethod Algorithm="http://www.w3.org/2001/04/xmlenc#sha256"/>
                <DigestValue>xPnqbJAPv6Gif49rgciA+UPGYlzNgqny8GwxjAiih0w=</DigestValue>
              </xd:CertDigest>
              <xd:IssuerSerial>
                <X509IssuerName>C=PY, O=DOCUMENTA S.A., SERIALNUMBER=RUC80050172-1, CN=CA-DOCUMENTA S.A.</X509IssuerName>
                <X509SerialNumber>1936018893365645535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CgBAAB/AAAAAAAAAAAAAAAjJAAAjw8AACBFTUYAAAEAlBwAAKo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qyr5QY7j+EG+AAAABAAAAAoAAABMAAAAAAAAAAAAAAAAAAAA//////////9gAAAAMQA3AC8AMQAxAC8AMgAwADIANQAGAAAABgAAAAQAAAAGAAAABgAAAAQAAAAGAAAABgAAAAYAAAAGAAAASwAAAEAAAAAwAAAABQAAACAAAAABAAAAAQAAABAAAAAAAAAAAAAAACkBAACAAAAAAAAAAAAAAAAp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qyr5QY7j+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1AAAARwAAACkAAAAzAAAAz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2AAAASAAAACUAAAAMAAAABAAAAFQAAAD8AAAAKgAAADMAAAD0AAAARwAAAAEAAACrKvlBjuP4QSoAAAAzAAAAHQAAAEwAAAAAAAAAAAAAAAAAAAD//////////4gAAABMAGkAYwAgAEIAaQBlAG4AdgBlAG4AaQBkAG8AIABDACAATQBlAG4AZABlAHoAIABQAGEALgAuAC4AAAAIAAAABAAAAAcAAAAEAAAACQAAAAQAAAAIAAAACQAAAAgAAAAIAAAACQAAAAQAAAAJAAAACQAAAAQAAAAKAAAABAAAAA4AAAAIAAAACQAAAAkAAAAIAAAABwAAAAQAAAAJAAAACAAAAAMAAAADAAAAAwAAAEsAAABAAAAAMAAAAAUAAAAgAAAAAQAAAAEAAAAQAAAAAAAAAAAAAAApAQAAgAAAAAAAAAAAAAAAKQEAAIAAAAAlAAAADAAAAAIAAAAnAAAAGAAAAAUAAAAAAAAA////AAAAAAAlAAAADAAAAAUAAABMAAAAZAAAAAAAAABQAAAAKAEAAHwAAAAAAAAAUAAAACk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0AAAACgAAAFAAAAC4AAAAXAAAAAEAAACrKvlBjuP4QQoAAABQAAAAHAAAAEwAAAAAAAAAAAAAAAAAAAD//////////4QAAABCAEkARQBOAFYARQBOAEkARABPACAAQwAgAE0ARQBOAEQARQBaACAAUABBAEwAQQBDAEkATwBTAAcAAAADAAAABgAAAAgAAAAHAAAABgAAAAgAAAADAAAACAAAAAkAAAADAAAABwAAAAMAAAAKAAAABgAAAAgAAAAIAAAABgAAAAYAAAADAAAABgAAAAcAAAAFAAAABwAAAAcAAAADAAAACQAAAAYAAABLAAAAQAAAADAAAAAFAAAAIAAAAAEAAAABAAAAEAAAAAAAAAAAAAAAKQEAAIAAAAAAAAAAAAAAACk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dAAAAbAAAAAEAAACrKvlBjuP4QQoAAABgAAAADwAAAEwAAAAAAAAAAAAAAAAAAAD//////////2wAAABHAGUAcgBlAG4AdABlACAARwBlAG4AZQByAGEAbAAAAAgAAAAGAAAABAAAAAYAAAAHAAAABAAAAAYAAAADAAAACAAAAAYAAAAHAAAABgAAAAQAAAAGAAAAAwAAAEsAAABAAAAAMAAAAAUAAAAgAAAAAQAAAAEAAAAQAAAAAAAAAAAAAAApAQAAgAAAAAAAAAAAAAAAKQEAAIAAAAAlAAAADAAAAAIAAAAnAAAAGAAAAAUAAAAAAAAA////AAAAAAAlAAAADAAAAAUAAABMAAAAZAAAAAkAAABwAAAAHwEAAHwAAAAJAAAAcAAAABcBAAANAAAAIQDwAAAAAAAAAAAAAACAPwAAAAAAAAAAAACAPwAAAAAAAAAAAAAAAAAAAAAAAAAAAAAAAAAAAAAAAAAAJQAAAAwAAAAAAACAKAAAAAwAAAAFAAAAJQAAAAwAAAABAAAAGAAAAAwAAAAAAAAAEgAAAAwAAAABAAAAFgAAAAwAAAAAAAAAVAAAAGgBAAAKAAAAcAAAAB4BAAB8AAAAAQAAAKsq+UGO4/hBCgAAAHAAAAAvAAAATAAAAAQAAAAJAAAAcAAAACABAAB9AAAArAAAAEYAaQByAG0AYQBkAG8AIABwAG8AcgA6ACAAQgBJAEUATgBWAEUATgBJAEQATwAgAEMAUgBJAFMAUABJAE4AIABNAEUATgBEAEUAWgAgAFAAQQBMAEEAQwBJAE8AUwAAAAYAAAADAAAABAAAAAkAAAAGAAAABwAAAAcAAAADAAAABwAAAAcAAAAEAAAAAwAAAAMAAAAHAAAAAwAAAAYAAAAIAAAABwAAAAYAAAAIAAAAAwAAAAgAAAAJAAAAAwAAAAcAAAAHAAAAAwAAAAYAAAAGAAAAAwAAAAgAAAADAAAACgAAAAYAAAAIAAAACAAAAAYAAAAGAAAAAwAAAAYAAAAHAAAABQAAAAcAAAAHAAAAAwAAAAkAAAAGAAAAFgAAAAwAAAAAAAAAJQAAAAwAAAACAAAADgAAABQAAAAAAAAAEAAAABQAAAA=</Object>
  <Object Id="idInvalidSigLnImg">AQAAAGwAAAAAAAAAAAAAACgBAAB/AAAAAAAAAAAAAAAjJAAAjw8AACBFTUYAAAEAACIAALEAAAAGAAAAAAAAAAAAAAAAAAAAgAcAADgEAABWAgAAUAEAAAAAAAAAAAAAAAAAAPAfCQCAIAU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/AAAAAAAAAAAAAAApAQAAgAAAACEA8AAAAAAAAAAAAAAAgD8AAAAAAAAAAAAAgD8AAAAAAAAAAAAAAAAAAAAAAAAAAAAAAAAAAAAAAAAAACUAAAAMAAAAAAAAgCgAAAAMAAAAAQAAACcAAAAYAAAAAQAAAAAAAADw8PAAAAAAACUAAAAMAAAAAQAAAEwAAABkAAAAAAAAAAAAAAAoAQAAfwAAAAAAAAAAAAAAKQEAAIAAAAAhAPAAAAAAAAAAAAAAAIA/AAAAAAAAAAAAAIA/AAAAAAAAAAAAAAAAAAAAAAAAAAAAAAAAAAAAAAAAAAAlAAAADAAAAAAAAIAoAAAADAAAAAEAAAAnAAAAGAAAAAEAAAAAAAAA////AAAAAAAlAAAADAAAAAEAAABMAAAAZAAAAAAAAAAAAAAAKAEAAH8AAAAAAAAAAAAAACkBAACAAAAAIQDwAAAAAAAAAAAAAACAPwAAAAAAAAAAAACAPwAAAAAAAAAAAAAAAAAAAAAAAAAAAAAAAAAAAAAAAAAAJQAAAAwAAAAAAACAKAAAAAwAAAABAAAAJwAAABgAAAABAAAAAAAAAP///wAAAAAAJQAAAAwAAAABAAAATAAAAGQAAAAAAAAAAAAAACgBAAB/AAAAAAAAAAAAAAAp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qyr5QY7j+EEjAAAABAAAAA8AAABMAAAAAAAAAAAAAAAAAAAA//////////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CrKvlBjuP4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UAAABHAAAAKQAAADMAAADN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YAAABIAAAAJQAAAAwAAAAEAAAAVAAAAPwAAAAqAAAAMwAAAPQAAABHAAAAAQAAAKsq+UGO4/hBKgAAADMAAAAdAAAATAAAAAAAAAAAAAAAAAAAAP//////////iAAAAEwAaQBjACAAQgBpAGUAbgB2AGUAbgBpAGQAbwAgAEMAIABNAGUAbgBkAGUAegAgAFAAYQAuAC4ALgAAAAgAAAAEAAAABwAAAAQAAAAJAAAABAAAAAgAAAAJAAAACAAAAAgAAAAJAAAABAAAAAkAAAAJAAAABAAAAAoAAAAEAAAADgAAAAgAAAAJAAAACQAAAAgAAAAHAAAABAAAAAkAAAAIAAAAAwAAAAMAAAADAAAASwAAAEAAAAAwAAAABQAAACAAAAABAAAAAQAAABAAAAAAAAAAAAAAACkBAACAAAAAAAAAAAAAAAApAQAAgAAAACUAAAAMAAAAAgAAACcAAAAYAAAABQAAAAAAAAD///8AAAAAACUAAAAMAAAABQAAAEwAAABkAAAAAAAAAFAAAAAoAQAAfAAAAAAAAABQAAAAK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LgAAABcAAAAAQAAAKsq+UGO4/hBCgAAAFAAAAAcAAAATAAAAAAAAAAAAAAAAAAAAP//////////hAAAAEIASQBFAE4AVgBFAE4ASQBEAE8AIABDACAATQBFAE4ARABFAFoAIABQAEEATABBAEMASQBPAFMABwAAAAMAAAAGAAAACAAAAAcAAAAGAAAACAAAAAMAAAAIAAAACQAAAAMAAAAHAAAAAwAAAAoAAAAGAAAACAAAAAgAAAAGAAAABgAAAAMAAAAGAAAABwAAAAUAAAAHAAAABwAAAAMAAAAJAAAABgAAAEsAAABAAAAAMAAAAAUAAAAgAAAAAQAAAAEAAAAQAAAAAAAAAAAAAAApAQAAgAAAAAAAAAAAAAAAK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gAAAAKAAAAYAAAAF0AAABsAAAAAQAAAKsq+UGO4/hBCgAAAGAAAAAPAAAATAAAAAAAAAAAAAAAAAAAAP//////////bAAAAEcAZQByAGUAbgB0AGUAIABHAGUAbgBlAHIAYQBsAAAACAAAAAYAAAAEAAAABgAAAAcAAAAEAAAABgAAAAMAAAAIAAAABgAAAAcAAAAGAAAABAAAAAYAAAADAAAASwAAAEAAAAAwAAAABQAAACAAAAABAAAAAQAAABAAAAAAAAAAAAAAACkBAACAAAAAAAAAAAAAAAApAQAAgAAAACUAAAAMAAAAAgAAACcAAAAYAAAABQAAAAAAAAD///8AAAAAACUAAAAMAAAABQAAAEwAAABkAAAACQAAAHAAAAAfAQAAfAAAAAkAAABwAAAAFwEAAA0AAAAhAPAAAAAAAAAAAAAAAIA/AAAAAAAAAAAAAIA/AAAAAAAAAAAAAAAAAAAAAAAAAAAAAAAAAAAAAAAAAAAlAAAADAAAAAAAAIAoAAAADAAAAAUAAAAlAAAADAAAAAEAAAAYAAAADAAAAAAAAAASAAAADAAAAAEAAAAWAAAADAAAAAAAAABUAAAAaAEAAAoAAABwAAAAHgEAAHwAAAABAAAAqyr5QY7j+EEKAAAAcAAAAC8AAABMAAAABAAAAAkAAABwAAAAIAEAAH0AAACsAAAARgBpAHIAbQBhAGQAbwAgAHAAbwByADoAIABCAEkARQBOAFYARQBOAEkARABPACAAQwBSAEkAUwBQAEkATgAgAE0ARQBOAEQARQBaACAAUABBAEwAQQBDAEkATwBTAAAABgAAAAMAAAAEAAAACQAAAAYAAAAHAAAABwAAAAMAAAAHAAAABwAAAAQAAAADAAAAAwAAAAcAAAADAAAABgAAAAgAAAAHAAAABgAAAAgAAAADAAAACAAAAAkAAAADAAAABwAAAAcAAAADAAAABgAAAAYAAAADAAAACAAAAAMAAAAKAAAABgAAAAgAAAAIAAAABgAAAAYAAAADAAAABgAAAAcAAAAFAAAABwAAAAcAAAADAAAACQAAAAY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6f3b05-e590-4ea7-ae88-a331f8c100ec" xsi:nil="true"/>
    <lcf76f155ced4ddcb4097134ff3c332f xmlns="3198fcfc-8ee0-4004-9ffe-c1ea9c0ad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49EA4B3CBD2224CAA892BA176348AAB" ma:contentTypeVersion="11" ma:contentTypeDescription="Crear nuevo documento." ma:contentTypeScope="" ma:versionID="3c0a69d9d675851f70a60a38d3966f23">
  <xsd:schema xmlns:xsd="http://www.w3.org/2001/XMLSchema" xmlns:xs="http://www.w3.org/2001/XMLSchema" xmlns:p="http://schemas.microsoft.com/office/2006/metadata/properties" xmlns:ns2="3198fcfc-8ee0-4004-9ffe-c1ea9c0ad95e" xmlns:ns3="f76f3b05-e590-4ea7-ae88-a331f8c100ec" targetNamespace="http://schemas.microsoft.com/office/2006/metadata/properties" ma:root="true" ma:fieldsID="f365054ae223abb0d2a04e860d02b1eb" ns2:_="" ns3:_="">
    <xsd:import namespace="3198fcfc-8ee0-4004-9ffe-c1ea9c0ad95e"/>
    <xsd:import namespace="f76f3b05-e590-4ea7-ae88-a331f8c100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fcfc-8ee0-4004-9ffe-c1ea9c0ad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e58a3bd-625b-4c49-b97f-634e1dd41e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f3b05-e590-4ea7-ae88-a331f8c100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a6b001-b698-4496-8cd9-d43617e51df8}" ma:internalName="TaxCatchAll" ma:showField="CatchAllData" ma:web="f76f3b05-e590-4ea7-ae88-a331f8c100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B8F8B61-2A53-4ED2-B330-75B069325310}">
  <ds:schemaRefs>
    <ds:schemaRef ds:uri="http://schemas.microsoft.com/office/2006/metadata/properties"/>
    <ds:schemaRef ds:uri="http://schemas.microsoft.com/office/infopath/2007/PartnerControls"/>
    <ds:schemaRef ds:uri="f76f3b05-e590-4ea7-ae88-a331f8c100ec"/>
    <ds:schemaRef ds:uri="3198fcfc-8ee0-4004-9ffe-c1ea9c0ad95e"/>
  </ds:schemaRefs>
</ds:datastoreItem>
</file>

<file path=customXml/itemProps2.xml><?xml version="1.0" encoding="utf-8"?>
<ds:datastoreItem xmlns:ds="http://schemas.openxmlformats.org/officeDocument/2006/customXml" ds:itemID="{2A110DE6-8220-425B-8738-426A63B379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9442C2-9027-47B0-A77C-9707A6874C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fcfc-8ee0-4004-9ffe-c1ea9c0ad95e"/>
    <ds:schemaRef ds:uri="f76f3b05-e590-4ea7-ae88-a331f8c100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Deudas Bancarias</vt:lpstr>
      <vt:lpstr>Deudas Comerciales</vt:lpstr>
      <vt:lpstr>Deudas Preferentes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usuario16</dc:creator>
  <cp:lastModifiedBy>vazquezcisar@gmail.com</cp:lastModifiedBy>
  <dcterms:created xsi:type="dcterms:W3CDTF">2023-10-16T23:07:52Z</dcterms:created>
  <dcterms:modified xsi:type="dcterms:W3CDTF">2025-11-14T01:07:48Z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fe40af5-d634-47a0-84f1-354923ecc225_Enabled">
    <vt:lpwstr>true</vt:lpwstr>
  </property>
  <property fmtid="{D5CDD505-2E9C-101B-9397-08002B2CF9AE}" pid="3" name="MSIP_Label_afe40af5-d634-47a0-84f1-354923ecc225_SetDate">
    <vt:lpwstr>2024-09-13T13:49:00Z</vt:lpwstr>
  </property>
  <property fmtid="{D5CDD505-2E9C-101B-9397-08002B2CF9AE}" pid="4" name="MSIP_Label_afe40af5-d634-47a0-84f1-354923ecc225_Method">
    <vt:lpwstr>Standard</vt:lpwstr>
  </property>
  <property fmtid="{D5CDD505-2E9C-101B-9397-08002B2CF9AE}" pid="5" name="MSIP_Label_afe40af5-d634-47a0-84f1-354923ecc225_Name">
    <vt:lpwstr>Corporativo Interno</vt:lpwstr>
  </property>
  <property fmtid="{D5CDD505-2E9C-101B-9397-08002B2CF9AE}" pid="6" name="MSIP_Label_afe40af5-d634-47a0-84f1-354923ecc225_SiteId">
    <vt:lpwstr>74f32780-5fd0-4aa9-ba91-dc043e4ea286</vt:lpwstr>
  </property>
  <property fmtid="{D5CDD505-2E9C-101B-9397-08002B2CF9AE}" pid="7" name="MSIP_Label_afe40af5-d634-47a0-84f1-354923ecc225_ActionId">
    <vt:lpwstr>4821a362-b15c-4a08-b9a0-d8bad297163a</vt:lpwstr>
  </property>
  <property fmtid="{D5CDD505-2E9C-101B-9397-08002B2CF9AE}" pid="8" name="MSIP_Label_afe40af5-d634-47a0-84f1-354923ecc225_ContentBits">
    <vt:lpwstr>0</vt:lpwstr>
  </property>
  <property fmtid="{D5CDD505-2E9C-101B-9397-08002B2CF9AE}" pid="9" name="ContentTypeId">
    <vt:lpwstr>0x010100A49EA4B3CBD2224CAA892BA176348AAB</vt:lpwstr>
  </property>
  <property fmtid="{D5CDD505-2E9C-101B-9397-08002B2CF9AE}" pid="10" name="MediaServiceImageTags">
    <vt:lpwstr/>
  </property>
</Properties>
</file>