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CONTAB ILIDAD ROSANTI S.A.E.C.A\ROSANTI S.A.E.C.A\1.4 Informe SIV- CNV-BVPASA\2025\12-DICIEMBRE 2025\"/>
    </mc:Choice>
  </mc:AlternateContent>
  <xr:revisionPtr revIDLastSave="0" documentId="13_ncr:201_{3A8F0DAF-A0FB-40C0-B5A5-0D00A14CEE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-TITULO 31" sheetId="1" r:id="rId1"/>
  </sheets>
  <definedNames>
    <definedName name="_xlnm.Print_Area" localSheetId="0">'ANEXO B-TITULO 31'!$A$1:$I$101</definedName>
    <definedName name="_xlnm.Print_Titles" localSheetId="0">'ANEXO B-TITULO 31'!$1:$5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0" i="1" l="1"/>
  <c r="G79" i="1"/>
  <c r="G78" i="1"/>
  <c r="G77" i="1"/>
  <c r="G76" i="1"/>
  <c r="G75" i="1"/>
  <c r="H80" i="1"/>
  <c r="H79" i="1"/>
  <c r="H78" i="1"/>
  <c r="H77" i="1"/>
  <c r="H76" i="1"/>
  <c r="H75" i="1"/>
</calcChain>
</file>

<file path=xl/sharedStrings.xml><?xml version="1.0" encoding="utf-8"?>
<sst xmlns="http://schemas.openxmlformats.org/spreadsheetml/2006/main" count="138" uniqueCount="92">
  <si>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</si>
  <si>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</si>
  <si>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</si>
  <si>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</si>
  <si>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</si>
  <si>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</si>
  <si>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</si>
  <si>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</si>
  <si>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</si>
  <si>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</si>
  <si>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</si>
  <si>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</si>
  <si>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</si>
  <si>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</si>
  <si>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</si>
  <si>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</si>
  <si>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</si>
  <si>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</si>
  <si>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</si>
  <si>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Eduardo Kemper</t>
  </si>
  <si>
    <t>Daniel Kemper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</si>
  <si>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</si>
  <si>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</si>
  <si>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</si>
  <si>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</si>
  <si>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</si>
  <si>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</si>
  <si>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</si>
  <si>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</si>
  <si>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</si>
  <si>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</si>
  <si>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</si>
  <si>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</si>
  <si>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</si>
  <si>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</si>
  <si>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</si>
  <si>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</si>
  <si>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</si>
  <si>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</si>
  <si>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</si>
  <si>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</si>
  <si>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</si>
  <si>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</si>
  <si>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</si>
  <si>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</si>
  <si>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</si>
  <si>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</si>
  <si>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</si>
  <si>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</si>
  <si>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</si>
  <si>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</si>
  <si>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</si>
  <si>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</si>
  <si>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</si>
  <si>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</si>
  <si>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</si>
  <si>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</si>
  <si>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</si>
  <si>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</si>
  <si>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</si>
  <si>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</si>
  <si>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</si>
  <si>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</si>
  <si>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</si>
  <si>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</si>
  <si>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</si>
  <si>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</si>
  <si>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</si>
  <si>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</si>
  <si>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</si>
  <si>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</si>
  <si>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</si>
  <si>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</si>
  <si>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</si>
  <si>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</si>
  <si>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</si>
  <si>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</si>
  <si>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</si>
  <si>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</si>
  <si>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</si>
  <si>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</si>
  <si>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</si>
  <si>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</si>
  <si>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INFORMACION AL 31/12/2025</t>
  </si>
  <si>
    <t>0601 al 2900 2961 al 2976 3549 al 3948 4216 al 4265 4266 al 4865 5001 al 5748</t>
  </si>
  <si>
    <t>2977 al 2988 3381 al 3548 4901 al 5000 5749 al 5783</t>
  </si>
  <si>
    <t>0201 al 0400 2901 al 2930 0401 al 0500 2989 al 3000 4166 al 4215 0501 al 0600 4866 al 4900</t>
  </si>
  <si>
    <t>Sandra N. Kemper</t>
  </si>
  <si>
    <t>COMPOSICIÓN ACCIONARIA AL 31 DE DICIEMBRE DE 2025</t>
  </si>
  <si>
    <t>4. AUDITOR EXTERNO INDEPENDIENTE</t>
  </si>
  <si>
    <t>4.1 AUDITOR EXTERNO INDEPENDIENTE DESIGNADO: CONTROLLER CONTADORES &amp; AUDITORES</t>
  </si>
  <si>
    <t>4.2 NUMERO DE INSCRIPCIÓN EN EL REGISTRO DE LA SIV: AE-030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</si>
</sst>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</numFmts>
  <fonts count="2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  <font>
      <b/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41" fontId="7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41" fontId="0" fillId="0" borderId="0" xfId="5" applyFont="1"/>
    <xf numFmtId="0" fontId="8" fillId="0" borderId="0" xfId="0" applyFont="1" applyAlignment="1">
      <alignment horizontal="center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6" fillId="0" borderId="0" xfId="0" applyFont="1"/>
  </cellXfs>
  <cellStyles count="6">
    <cellStyle name="Hipervínculo" xfId="2" builtinId="8"/>
    <cellStyle name="Hipervínculo 2" xfId="4" xr:uid="{00000000-0005-0000-0000-000001000000}"/>
    <cellStyle name="Millares" xfId="1" builtinId="3"/>
    <cellStyle name="Millares [0]" xfId="5" builtinId="6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01"/>
  <sheetViews>
    <sheetView showGridLines="0" tabSelected="1" topLeftCell="A88" zoomScaleNormal="100" workbookViewId="0">
      <selection activeCell="E96" sqref="E96"/>
    </sheetView>
  </sheetViews>
  <sheetFormatPr baseColWidth="10" defaultRowHeight="13.8" x14ac:dyDescent="0.3"/>
  <cols>
    <col min="1" max="1" width="3" bestFit="1" customWidth="1"/>
    <col min="2" max="2" width="13.6640625" bestFit="1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5.6640625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63" t="s">
        <v>0</v>
      </c>
      <c r="C5" s="64"/>
      <c r="D5" s="64"/>
      <c r="E5" s="64"/>
      <c r="F5" s="64"/>
      <c r="G5" s="65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66" t="s">
        <v>83</v>
      </c>
      <c r="D7" s="66"/>
      <c r="E7" s="66"/>
      <c r="F7" s="66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90" t="s">
        <v>53</v>
      </c>
      <c r="C9" s="91"/>
      <c r="D9" s="91"/>
      <c r="E9" s="91"/>
      <c r="F9" s="91"/>
      <c r="G9" s="92"/>
      <c r="H9" s="19"/>
    </row>
    <row r="10" spans="1:12" x14ac:dyDescent="0.3">
      <c r="A10" s="19"/>
      <c r="B10" s="77"/>
      <c r="C10" s="79"/>
      <c r="D10" s="77"/>
      <c r="E10" s="78"/>
      <c r="F10" s="78"/>
      <c r="G10" s="79"/>
      <c r="H10" s="19"/>
    </row>
    <row r="11" spans="1:12" ht="13.95" customHeight="1" x14ac:dyDescent="0.3">
      <c r="A11" s="19"/>
      <c r="B11" s="80" t="s">
        <v>27</v>
      </c>
      <c r="C11" s="81"/>
      <c r="D11" s="93" t="s">
        <v>28</v>
      </c>
      <c r="E11" s="94"/>
      <c r="F11" s="94"/>
      <c r="G11" s="95"/>
      <c r="H11" s="19"/>
    </row>
    <row r="12" spans="1:12" ht="14.4" thickBot="1" x14ac:dyDescent="0.35">
      <c r="A12" s="19"/>
      <c r="B12" s="85"/>
      <c r="C12" s="86"/>
      <c r="D12" s="123" t="s">
        <v>54</v>
      </c>
      <c r="E12" s="124"/>
      <c r="F12" s="124"/>
      <c r="G12" s="125"/>
      <c r="H12" s="19"/>
    </row>
    <row r="13" spans="1:12" x14ac:dyDescent="0.3">
      <c r="A13" s="19"/>
      <c r="B13" s="77"/>
      <c r="C13" s="79"/>
      <c r="D13" s="77"/>
      <c r="E13" s="78"/>
      <c r="F13" s="78"/>
      <c r="G13" s="79"/>
      <c r="H13" s="19"/>
    </row>
    <row r="14" spans="1:12" ht="13.95" customHeight="1" x14ac:dyDescent="0.3">
      <c r="A14" s="19"/>
      <c r="B14" s="80" t="s">
        <v>29</v>
      </c>
      <c r="C14" s="81"/>
      <c r="D14" s="93" t="s">
        <v>55</v>
      </c>
      <c r="E14" s="94"/>
      <c r="F14" s="94"/>
      <c r="G14" s="95"/>
      <c r="H14" s="19"/>
    </row>
    <row r="15" spans="1:12" ht="14.4" thickBot="1" x14ac:dyDescent="0.35">
      <c r="A15" s="19"/>
      <c r="B15" s="85"/>
      <c r="C15" s="86"/>
      <c r="D15" s="123" t="s">
        <v>30</v>
      </c>
      <c r="E15" s="124"/>
      <c r="F15" s="124"/>
      <c r="G15" s="125"/>
      <c r="H15" s="19"/>
    </row>
    <row r="16" spans="1:12" x14ac:dyDescent="0.3">
      <c r="A16" s="19"/>
      <c r="B16" s="77"/>
      <c r="C16" s="79"/>
      <c r="D16" s="77"/>
      <c r="E16" s="78"/>
      <c r="F16" s="78"/>
      <c r="G16" s="79"/>
      <c r="H16" s="19"/>
    </row>
    <row r="17" spans="1:8" ht="13.95" customHeight="1" x14ac:dyDescent="0.3">
      <c r="A17" s="19"/>
      <c r="B17" s="80" t="s">
        <v>31</v>
      </c>
      <c r="C17" s="81"/>
      <c r="D17" s="82" t="s">
        <v>32</v>
      </c>
      <c r="E17" s="83"/>
      <c r="F17" s="83"/>
      <c r="G17" s="84"/>
      <c r="H17" s="19"/>
    </row>
    <row r="18" spans="1:8" ht="10.95" customHeight="1" thickBot="1" x14ac:dyDescent="0.35">
      <c r="A18" s="19"/>
      <c r="B18" s="85"/>
      <c r="C18" s="86"/>
      <c r="D18" s="87"/>
      <c r="E18" s="88"/>
      <c r="F18" s="88"/>
      <c r="G18" s="89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7" t="s">
        <v>57</v>
      </c>
      <c r="C20" s="68"/>
      <c r="D20" s="37" t="s">
        <v>56</v>
      </c>
      <c r="E20" s="38"/>
      <c r="F20" s="38"/>
      <c r="G20" s="39"/>
      <c r="H20" s="19"/>
    </row>
    <row r="21" spans="1:8" ht="27.6" customHeight="1" x14ac:dyDescent="0.3">
      <c r="A21" s="19"/>
      <c r="B21" s="73" t="s">
        <v>58</v>
      </c>
      <c r="C21" s="74"/>
      <c r="D21" s="69" t="s">
        <v>59</v>
      </c>
      <c r="E21" s="70"/>
      <c r="F21" s="40"/>
      <c r="G21" s="41"/>
      <c r="H21" s="19"/>
    </row>
    <row r="22" spans="1:8" ht="7.2" customHeight="1" thickBot="1" x14ac:dyDescent="0.35">
      <c r="A22" s="19"/>
      <c r="B22" s="75"/>
      <c r="C22" s="76"/>
      <c r="D22" s="71"/>
      <c r="E22" s="72"/>
      <c r="F22" s="33"/>
      <c r="G22" s="28"/>
      <c r="H22" s="19"/>
    </row>
    <row r="23" spans="1:8" x14ac:dyDescent="0.3">
      <c r="A23" s="19"/>
      <c r="B23" s="77"/>
      <c r="C23" s="79"/>
      <c r="D23" s="127"/>
      <c r="E23" s="128"/>
      <c r="F23" s="128"/>
      <c r="G23" s="129"/>
      <c r="H23" s="19"/>
    </row>
    <row r="24" spans="1:8" ht="13.95" customHeight="1" x14ac:dyDescent="0.3">
      <c r="A24" s="19"/>
      <c r="B24" s="80"/>
      <c r="C24" s="81"/>
      <c r="D24" s="120" t="s">
        <v>33</v>
      </c>
      <c r="E24" s="121"/>
      <c r="F24" s="121"/>
      <c r="G24" s="122"/>
      <c r="H24" s="19"/>
    </row>
    <row r="25" spans="1:8" x14ac:dyDescent="0.3">
      <c r="A25" s="19"/>
      <c r="B25" s="80"/>
      <c r="C25" s="81"/>
      <c r="D25" s="120"/>
      <c r="E25" s="121"/>
      <c r="F25" s="121"/>
      <c r="G25" s="122"/>
      <c r="H25" s="19"/>
    </row>
    <row r="26" spans="1:8" ht="22.2" customHeight="1" x14ac:dyDescent="0.3">
      <c r="A26" s="19"/>
      <c r="B26" s="80" t="s">
        <v>34</v>
      </c>
      <c r="C26" s="81"/>
      <c r="D26" s="120" t="s">
        <v>35</v>
      </c>
      <c r="E26" s="121"/>
      <c r="F26" s="121"/>
      <c r="G26" s="122"/>
      <c r="H26" s="19"/>
    </row>
    <row r="27" spans="1:8" ht="26.4" customHeight="1" x14ac:dyDescent="0.3">
      <c r="A27" s="19"/>
      <c r="B27" s="80"/>
      <c r="C27" s="81"/>
      <c r="D27" s="120" t="s">
        <v>36</v>
      </c>
      <c r="E27" s="121"/>
      <c r="F27" s="121"/>
      <c r="G27" s="122"/>
      <c r="H27" s="19"/>
    </row>
    <row r="28" spans="1:8" ht="14.4" thickBot="1" x14ac:dyDescent="0.35">
      <c r="A28" s="19"/>
      <c r="B28" s="87"/>
      <c r="C28" s="89"/>
      <c r="D28" s="101"/>
      <c r="E28" s="102"/>
      <c r="F28" s="102"/>
      <c r="G28" s="103"/>
      <c r="H28" s="19"/>
    </row>
    <row r="29" spans="1:8" x14ac:dyDescent="0.3">
      <c r="A29" s="19"/>
      <c r="B29" s="77"/>
      <c r="C29" s="79"/>
      <c r="D29" s="96"/>
      <c r="E29" s="97"/>
      <c r="F29" s="97"/>
      <c r="G29" s="98"/>
      <c r="H29" s="19"/>
    </row>
    <row r="30" spans="1:8" ht="24" customHeight="1" thickBot="1" x14ac:dyDescent="0.35">
      <c r="A30" s="19"/>
      <c r="B30" s="99" t="s">
        <v>82</v>
      </c>
      <c r="C30" s="100"/>
      <c r="D30" s="101" t="s">
        <v>37</v>
      </c>
      <c r="E30" s="102"/>
      <c r="F30" s="102"/>
      <c r="G30" s="103"/>
      <c r="H30" s="19"/>
    </row>
    <row r="31" spans="1:8" x14ac:dyDescent="0.3">
      <c r="A31" s="19"/>
      <c r="B31" s="77"/>
      <c r="C31" s="79"/>
      <c r="D31" s="96"/>
      <c r="E31" s="97"/>
      <c r="F31" s="97"/>
      <c r="G31" s="98"/>
      <c r="H31" s="19"/>
    </row>
    <row r="32" spans="1:8" ht="25.95" customHeight="1" thickBot="1" x14ac:dyDescent="0.35">
      <c r="A32" s="19"/>
      <c r="B32" s="99" t="s">
        <v>38</v>
      </c>
      <c r="C32" s="100"/>
      <c r="D32" s="101" t="s">
        <v>39</v>
      </c>
      <c r="E32" s="102"/>
      <c r="F32" s="102"/>
      <c r="G32" s="103"/>
      <c r="H32" s="19"/>
    </row>
    <row r="33" spans="1:8" x14ac:dyDescent="0.3">
      <c r="A33" s="19"/>
      <c r="B33" s="117"/>
      <c r="C33" s="118"/>
      <c r="D33" s="118"/>
      <c r="E33" s="118"/>
      <c r="F33" s="118"/>
      <c r="G33" s="119"/>
      <c r="H33" s="19"/>
    </row>
    <row r="34" spans="1:8" ht="13.95" customHeight="1" x14ac:dyDescent="0.3">
      <c r="A34" s="19"/>
      <c r="B34" s="107" t="s">
        <v>40</v>
      </c>
      <c r="C34" s="108"/>
      <c r="D34" s="108"/>
      <c r="E34" s="108"/>
      <c r="F34" s="108"/>
      <c r="G34" s="109"/>
      <c r="H34" s="19"/>
    </row>
    <row r="35" spans="1:8" ht="14.4" thickBot="1" x14ac:dyDescent="0.35">
      <c r="A35" s="19"/>
      <c r="B35" s="110"/>
      <c r="C35" s="111"/>
      <c r="D35" s="111"/>
      <c r="E35" s="111"/>
      <c r="F35" s="111"/>
      <c r="G35" s="112"/>
      <c r="H35" s="19"/>
    </row>
    <row r="36" spans="1:8" ht="14.4" customHeight="1" thickBot="1" x14ac:dyDescent="0.35">
      <c r="A36" s="19"/>
      <c r="B36" s="104" t="s">
        <v>41</v>
      </c>
      <c r="C36" s="105"/>
      <c r="D36" s="105"/>
      <c r="E36" s="105"/>
      <c r="F36" s="105"/>
      <c r="G36" s="106"/>
      <c r="H36" s="19"/>
    </row>
    <row r="37" spans="1:8" ht="13.95" customHeight="1" x14ac:dyDescent="0.3">
      <c r="A37" s="19"/>
      <c r="B37" s="20"/>
      <c r="C37" s="21"/>
      <c r="D37" s="21"/>
      <c r="E37" s="113" t="s">
        <v>42</v>
      </c>
      <c r="F37" s="21"/>
      <c r="G37" s="21"/>
      <c r="H37" s="19"/>
    </row>
    <row r="38" spans="1:8" x14ac:dyDescent="0.3">
      <c r="A38" s="19"/>
      <c r="B38" s="22" t="s">
        <v>43</v>
      </c>
      <c r="C38" s="21"/>
      <c r="D38" s="21"/>
      <c r="E38" s="114"/>
      <c r="F38" s="21" t="s">
        <v>44</v>
      </c>
      <c r="G38" s="21" t="s">
        <v>45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46</v>
      </c>
      <c r="E39" s="115"/>
      <c r="F39" s="24" t="s">
        <v>47</v>
      </c>
      <c r="G39" s="24" t="s">
        <v>47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48</v>
      </c>
      <c r="D41" s="26" t="s">
        <v>24</v>
      </c>
      <c r="E41" s="26" t="s">
        <v>49</v>
      </c>
      <c r="F41" s="27" t="s">
        <v>50</v>
      </c>
      <c r="G41" s="27" t="s">
        <v>50</v>
      </c>
      <c r="H41" s="19"/>
    </row>
    <row r="42" spans="1:8" ht="20.399999999999999" customHeight="1" x14ac:dyDescent="0.3">
      <c r="A42" s="19"/>
      <c r="B42" s="42">
        <v>2000</v>
      </c>
      <c r="C42" s="26" t="s">
        <v>48</v>
      </c>
      <c r="D42" s="26" t="s">
        <v>24</v>
      </c>
      <c r="E42" s="26" t="s">
        <v>49</v>
      </c>
      <c r="F42" s="27" t="s">
        <v>51</v>
      </c>
      <c r="G42" s="27" t="s">
        <v>51</v>
      </c>
      <c r="H42" s="19"/>
    </row>
    <row r="43" spans="1:8" ht="20.399999999999999" customHeight="1" x14ac:dyDescent="0.3">
      <c r="A43" s="19"/>
      <c r="B43" s="42">
        <v>1000</v>
      </c>
      <c r="C43" s="26" t="s">
        <v>48</v>
      </c>
      <c r="D43" s="26" t="s">
        <v>24</v>
      </c>
      <c r="E43" s="26" t="s">
        <v>49</v>
      </c>
      <c r="F43" s="27" t="s">
        <v>52</v>
      </c>
      <c r="G43" s="27" t="s">
        <v>52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7"/>
      <c r="C45" s="78"/>
      <c r="D45" s="78"/>
      <c r="E45" s="78"/>
      <c r="F45" s="78"/>
      <c r="G45" s="79"/>
      <c r="H45" s="19"/>
    </row>
    <row r="46" spans="1:8" ht="14.4" hidden="1" thickBot="1" x14ac:dyDescent="0.35">
      <c r="A46" s="19"/>
      <c r="B46" s="85"/>
      <c r="C46" s="116"/>
      <c r="D46" s="116"/>
      <c r="E46" s="116"/>
      <c r="F46" s="116"/>
      <c r="G46" s="86"/>
      <c r="H46" s="19"/>
    </row>
    <row r="47" spans="1:8" ht="14.4" hidden="1" thickBot="1" x14ac:dyDescent="0.35">
      <c r="A47" s="19"/>
      <c r="B47" s="104"/>
      <c r="C47" s="105"/>
      <c r="D47" s="105"/>
      <c r="E47" s="105"/>
      <c r="F47" s="105"/>
      <c r="G47" s="106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5" t="s">
        <v>66</v>
      </c>
      <c r="E51" s="56"/>
      <c r="F51" s="46" t="s">
        <v>74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60" t="s">
        <v>60</v>
      </c>
      <c r="E52" s="61"/>
      <c r="F52" s="47" t="s">
        <v>68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3" t="s">
        <v>61</v>
      </c>
      <c r="E53" s="54"/>
      <c r="F53" s="48" t="s">
        <v>67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3" t="s">
        <v>62</v>
      </c>
      <c r="E54" s="54"/>
      <c r="F54" s="48" t="s">
        <v>69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3" t="s">
        <v>62</v>
      </c>
      <c r="E55" s="54"/>
      <c r="F55" s="48" t="s">
        <v>70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3" t="s">
        <v>62</v>
      </c>
      <c r="E56" s="54"/>
      <c r="F56" s="48" t="s">
        <v>71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3" t="s">
        <v>63</v>
      </c>
      <c r="E57" s="54"/>
      <c r="F57" s="48" t="s">
        <v>72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3" t="s">
        <v>64</v>
      </c>
      <c r="E58" s="54"/>
      <c r="F58" s="48" t="s">
        <v>73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3" t="s">
        <v>65</v>
      </c>
      <c r="E59" s="54"/>
      <c r="F59" s="48" t="s">
        <v>78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7" t="s">
        <v>88</v>
      </c>
      <c r="B61" s="58"/>
      <c r="C61" s="58"/>
      <c r="D61" s="58"/>
      <c r="E61" s="58"/>
      <c r="F61" s="58"/>
      <c r="G61" s="59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25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26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62" t="s">
        <v>75</v>
      </c>
      <c r="B66" s="62"/>
      <c r="C66" s="62"/>
      <c r="D66" s="62"/>
      <c r="E66" s="62"/>
      <c r="F66" s="62"/>
      <c r="G66" s="62"/>
      <c r="H66" s="62"/>
      <c r="I66" s="45"/>
    </row>
    <row r="67" spans="1:10" ht="17.25" customHeight="1" x14ac:dyDescent="0.3">
      <c r="A67" s="62" t="s">
        <v>15</v>
      </c>
      <c r="B67" s="62"/>
      <c r="C67" s="62"/>
      <c r="D67" s="62"/>
      <c r="E67" s="62"/>
      <c r="F67" s="62"/>
      <c r="G67" s="62"/>
      <c r="H67" s="62"/>
      <c r="I67" s="45"/>
    </row>
    <row r="68" spans="1:10" ht="17.25" customHeight="1" x14ac:dyDescent="0.3">
      <c r="A68" s="62" t="s">
        <v>76</v>
      </c>
      <c r="B68" s="62"/>
      <c r="C68" s="62"/>
      <c r="D68" s="62"/>
      <c r="E68" s="62"/>
      <c r="F68" s="62"/>
      <c r="G68" s="62"/>
      <c r="H68" s="62"/>
      <c r="I68" s="45"/>
    </row>
    <row r="69" spans="1:10" ht="17.25" customHeight="1" x14ac:dyDescent="0.3">
      <c r="A69" s="62" t="s">
        <v>77</v>
      </c>
      <c r="B69" s="62"/>
      <c r="C69" s="62"/>
      <c r="D69" s="62"/>
      <c r="E69" s="62"/>
      <c r="F69" s="62"/>
      <c r="G69" s="62"/>
      <c r="H69" s="62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26" t="s">
        <v>1</v>
      </c>
      <c r="B72" s="126"/>
      <c r="C72" s="126"/>
      <c r="D72" s="126"/>
      <c r="E72" s="126"/>
      <c r="F72" s="126"/>
      <c r="G72" s="126"/>
      <c r="H72" s="126"/>
      <c r="I72" s="126"/>
    </row>
    <row r="73" spans="1:10" ht="14.4" thickBot="1" x14ac:dyDescent="0.35">
      <c r="A73" s="2"/>
    </row>
    <row r="74" spans="1:10" ht="40.200000000000003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84</v>
      </c>
      <c r="E75" s="9">
        <v>4114</v>
      </c>
      <c r="F75" s="7" t="s">
        <v>24</v>
      </c>
      <c r="G75" s="18">
        <f>30000*I75</f>
        <v>20570</v>
      </c>
      <c r="H75" s="10">
        <f>60000000000*I75</f>
        <v>41140000000</v>
      </c>
      <c r="I75" s="11">
        <v>0.68566666666666665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85</v>
      </c>
      <c r="E76" s="9">
        <v>315</v>
      </c>
      <c r="F76" s="7" t="s">
        <v>24</v>
      </c>
      <c r="G76" s="18">
        <f t="shared" ref="G76:G80" si="0">30000*I76</f>
        <v>1575</v>
      </c>
      <c r="H76" s="10">
        <f t="shared" ref="H76:H80" si="1">60000000000*I76</f>
        <v>3150000000</v>
      </c>
      <c r="I76" s="12">
        <v>5.2499999999999998E-2</v>
      </c>
      <c r="J76" s="13"/>
    </row>
    <row r="77" spans="1:10" ht="53.4" thickBot="1" x14ac:dyDescent="0.35">
      <c r="A77" s="15">
        <v>3</v>
      </c>
      <c r="B77" s="7" t="s">
        <v>18</v>
      </c>
      <c r="C77" s="8"/>
      <c r="D77" s="7" t="s">
        <v>86</v>
      </c>
      <c r="E77" s="9">
        <v>527</v>
      </c>
      <c r="F77" s="7" t="s">
        <v>24</v>
      </c>
      <c r="G77" s="18">
        <f t="shared" si="0"/>
        <v>2635</v>
      </c>
      <c r="H77" s="10">
        <f t="shared" si="1"/>
        <v>5270000000</v>
      </c>
      <c r="I77" s="12">
        <v>8.7833333333333333E-2</v>
      </c>
      <c r="J77" s="13"/>
    </row>
    <row r="78" spans="1:10" ht="30.75" customHeight="1" thickBot="1" x14ac:dyDescent="0.35">
      <c r="A78" s="15">
        <v>4</v>
      </c>
      <c r="B78" s="7" t="s">
        <v>87</v>
      </c>
      <c r="C78" s="8"/>
      <c r="D78" s="7" t="s">
        <v>21</v>
      </c>
      <c r="E78" s="9">
        <v>597</v>
      </c>
      <c r="F78" s="7" t="s">
        <v>24</v>
      </c>
      <c r="G78" s="18">
        <f t="shared" si="0"/>
        <v>2985</v>
      </c>
      <c r="H78" s="10">
        <f t="shared" si="1"/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19</v>
      </c>
      <c r="C79" s="8"/>
      <c r="D79" s="7" t="s">
        <v>22</v>
      </c>
      <c r="E79" s="9">
        <v>205</v>
      </c>
      <c r="F79" s="7" t="s">
        <v>24</v>
      </c>
      <c r="G79" s="18">
        <f t="shared" si="0"/>
        <v>1025</v>
      </c>
      <c r="H79" s="10">
        <f t="shared" si="1"/>
        <v>2049999999.9999998</v>
      </c>
      <c r="I79" s="12">
        <v>3.4166666666666665E-2</v>
      </c>
      <c r="J79" s="13"/>
    </row>
    <row r="80" spans="1:10" ht="47.25" customHeight="1" thickBot="1" x14ac:dyDescent="0.35">
      <c r="A80" s="15">
        <v>6</v>
      </c>
      <c r="B80" s="7" t="s">
        <v>20</v>
      </c>
      <c r="C80" s="8"/>
      <c r="D80" s="7" t="s">
        <v>23</v>
      </c>
      <c r="E80" s="9">
        <v>242</v>
      </c>
      <c r="F80" s="7" t="s">
        <v>24</v>
      </c>
      <c r="G80" s="18">
        <f t="shared" si="0"/>
        <v>1210</v>
      </c>
      <c r="H80" s="10">
        <f t="shared" si="1"/>
        <v>2420000000</v>
      </c>
      <c r="I80" s="12">
        <v>4.0333333333333332E-2</v>
      </c>
      <c r="J80" s="13"/>
    </row>
    <row r="81" spans="1:12" x14ac:dyDescent="0.3">
      <c r="A81" s="2"/>
    </row>
    <row r="82" spans="1:12" x14ac:dyDescent="0.3">
      <c r="A82" s="126" t="s">
        <v>11</v>
      </c>
      <c r="B82" s="126"/>
      <c r="C82" s="126"/>
      <c r="D82" s="126"/>
      <c r="E82" s="126"/>
      <c r="F82" s="126"/>
      <c r="G82" s="126"/>
      <c r="H82" s="126"/>
      <c r="I82" s="126"/>
    </row>
    <row r="83" spans="1:12" ht="14.4" thickBot="1" x14ac:dyDescent="0.35">
      <c r="A83" s="2" t="s">
        <v>12</v>
      </c>
    </row>
    <row r="84" spans="1:12" ht="40.200000000000003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12" ht="40.200000000000003" thickBot="1" x14ac:dyDescent="0.35">
      <c r="A85" s="15">
        <v>1</v>
      </c>
      <c r="B85" s="7" t="s">
        <v>16</v>
      </c>
      <c r="C85" s="8"/>
      <c r="D85" s="7" t="s">
        <v>84</v>
      </c>
      <c r="E85" s="9">
        <v>4114</v>
      </c>
      <c r="F85" s="7" t="s">
        <v>24</v>
      </c>
      <c r="G85" s="18">
        <v>20570</v>
      </c>
      <c r="H85" s="10">
        <v>41140000000</v>
      </c>
      <c r="I85" s="11">
        <v>0.68566666666666665</v>
      </c>
      <c r="L85" s="51"/>
    </row>
    <row r="86" spans="1:12" ht="55.5" customHeight="1" thickBot="1" x14ac:dyDescent="0.35">
      <c r="A86" s="15">
        <v>2</v>
      </c>
      <c r="B86" s="7" t="s">
        <v>17</v>
      </c>
      <c r="C86" s="8"/>
      <c r="D86" s="7" t="s">
        <v>85</v>
      </c>
      <c r="E86" s="9">
        <v>315</v>
      </c>
      <c r="F86" s="7" t="s">
        <v>24</v>
      </c>
      <c r="G86" s="18">
        <v>1575</v>
      </c>
      <c r="H86" s="10">
        <v>3150000000</v>
      </c>
      <c r="I86" s="12">
        <v>5.2499999999999998E-2</v>
      </c>
    </row>
    <row r="87" spans="1:12" ht="55.5" customHeight="1" thickBot="1" x14ac:dyDescent="0.35">
      <c r="A87" s="15">
        <v>3</v>
      </c>
      <c r="B87" s="7" t="s">
        <v>18</v>
      </c>
      <c r="C87" s="8"/>
      <c r="D87" s="7" t="s">
        <v>86</v>
      </c>
      <c r="E87" s="9">
        <v>527</v>
      </c>
      <c r="F87" s="7" t="s">
        <v>24</v>
      </c>
      <c r="G87" s="18">
        <v>2635</v>
      </c>
      <c r="H87" s="10">
        <v>5270000000</v>
      </c>
      <c r="I87" s="12">
        <v>8.7833333333333333E-2</v>
      </c>
    </row>
    <row r="88" spans="1:12" ht="28.2" customHeight="1" thickBot="1" x14ac:dyDescent="0.35">
      <c r="A88" s="15">
        <v>4</v>
      </c>
      <c r="B88" s="7" t="s">
        <v>87</v>
      </c>
      <c r="C88" s="8"/>
      <c r="D88" s="7" t="s">
        <v>21</v>
      </c>
      <c r="E88" s="9">
        <v>597</v>
      </c>
      <c r="F88" s="7" t="s">
        <v>24</v>
      </c>
      <c r="G88" s="18">
        <v>2985</v>
      </c>
      <c r="H88" s="10">
        <v>5970000000</v>
      </c>
      <c r="I88" s="12">
        <v>9.9500000000000005E-2</v>
      </c>
    </row>
    <row r="89" spans="1:12" ht="27" customHeight="1" thickBot="1" x14ac:dyDescent="0.35">
      <c r="A89" s="15">
        <v>5</v>
      </c>
      <c r="B89" s="7" t="s">
        <v>19</v>
      </c>
      <c r="C89" s="8"/>
      <c r="D89" s="7" t="s">
        <v>22</v>
      </c>
      <c r="E89" s="9">
        <v>205</v>
      </c>
      <c r="F89" s="7" t="s">
        <v>24</v>
      </c>
      <c r="G89" s="18">
        <v>1025</v>
      </c>
      <c r="H89" s="10">
        <v>2049999999.9999998</v>
      </c>
      <c r="I89" s="12">
        <v>3.4166666666666665E-2</v>
      </c>
    </row>
    <row r="90" spans="1:12" ht="40.5" customHeight="1" thickBot="1" x14ac:dyDescent="0.35">
      <c r="A90" s="15">
        <v>6</v>
      </c>
      <c r="B90" s="7" t="s">
        <v>20</v>
      </c>
      <c r="C90" s="8"/>
      <c r="D90" s="7" t="s">
        <v>23</v>
      </c>
      <c r="E90" s="9">
        <v>242</v>
      </c>
      <c r="F90" s="7" t="s">
        <v>24</v>
      </c>
      <c r="G90" s="18">
        <v>1210</v>
      </c>
      <c r="H90" s="10">
        <v>2420000000</v>
      </c>
      <c r="I90" s="12">
        <v>4.0333333333333332E-2</v>
      </c>
    </row>
    <row r="91" spans="1:12" x14ac:dyDescent="0.3">
      <c r="A91" s="2"/>
    </row>
    <row r="92" spans="1:12" x14ac:dyDescent="0.3">
      <c r="A92" s="3"/>
    </row>
    <row r="93" spans="1:12" x14ac:dyDescent="0.3">
      <c r="A93" s="130" t="s">
        <v>89</v>
      </c>
      <c r="B93" s="130"/>
    </row>
    <row r="94" spans="1:12" x14ac:dyDescent="0.3">
      <c r="A94" t="s">
        <v>90</v>
      </c>
    </row>
    <row r="95" spans="1:12" x14ac:dyDescent="0.3">
      <c r="A95" t="s">
        <v>91</v>
      </c>
    </row>
    <row r="96" spans="1:12" x14ac:dyDescent="0.3">
      <c r="A96" s="3"/>
    </row>
    <row r="98" spans="2:3" ht="15.6" x14ac:dyDescent="0.3">
      <c r="B98" s="16"/>
    </row>
    <row r="99" spans="2:3" ht="15.6" x14ac:dyDescent="0.3">
      <c r="B99" s="52" t="s">
        <v>79</v>
      </c>
      <c r="C99" s="52"/>
    </row>
    <row r="100" spans="2:3" ht="15.6" x14ac:dyDescent="0.3">
      <c r="B100" s="52" t="s">
        <v>80</v>
      </c>
      <c r="C100" s="52"/>
    </row>
    <row r="101" spans="2:3" ht="15.6" x14ac:dyDescent="0.3">
      <c r="B101" s="52" t="s">
        <v>81</v>
      </c>
      <c r="C101" s="52"/>
    </row>
  </sheetData>
  <mergeCells count="70">
    <mergeCell ref="B15:C15"/>
    <mergeCell ref="D15:G15"/>
    <mergeCell ref="B16:C16"/>
    <mergeCell ref="B23:C23"/>
    <mergeCell ref="B100:C100"/>
    <mergeCell ref="B99:C99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  <mergeCell ref="D12:G12"/>
    <mergeCell ref="B13:C13"/>
    <mergeCell ref="D13:G13"/>
    <mergeCell ref="B14:C14"/>
    <mergeCell ref="D14:G14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101:C101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HSbzk6WfJ+6sl1iOrxxH4BZ5giNPByTWRJl/blwIYJQ=</DigestValue>
    </Reference>
    <Reference Type="http://www.w3.org/2000/09/xmldsig#Object" URI="#idOfficeObject">
      <DigestMethod Algorithm="http://www.w3.org/2001/04/xmlenc#sha256"/>
      <DigestValue>ejw8AJeY2N+qMH4p63uCaqZID90mRDK7NJgqsESWo8g=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sFYBrMWiVn3tOqaIaasa2DyDR6pnuvdZrKCVbiy9WG0=</DigestValue>
    </Reference>
    <Reference Type="http://www.w3.org/2000/09/xmldsig#Object" URI="#idValidSigLnImg">
      <DigestMethod Algorithm="http://www.w3.org/2001/04/xmlenc#sha256"/>
      <DigestValue>DQmJ6/vk0lFiD7sTBOwVLOBUKFw2EccvSSZvyDL8j3M=</DigestValue>
    </Reference>
    <Reference Type="http://www.w3.org/2000/09/xmldsig#Object" URI="#idInvalidSigLnImg">
      <DigestMethod Algorithm="http://www.w3.org/2001/04/xmlenc#sha256"/>
      <DigestValue>zpnyHwjwMkPLb44vz4wbWjCOrTTPJsbc5oXTSVF1AmA=</DigestValue>
    </Reference>
  </SignedInfo>
  <SignatureValue>iijpIcdbTkHlxKKf2KaqwlOdC6lOx4doMkQYbVVcLZ24+3PEBFtnNcOEyJM76olYTxyH4nPZLTc6
YlkJhVL3I/omgEQfXuyrQ+86WUeQ7iiC+sO/HNWirh+rfAyQJmQpj3Zc/I6p2FxoOl0YNh70ECS+
2dLqd67eD212Y3weBJDGc8FSIt+XYCVahdLy79ntES5LPLsOwFy46krIKvyM/wPlif1v6Vr9tKNS
FSpDMpDMIGW1XM5arsIj4Rt16PIhBYZVTLZbkCsQipISvcW2bK6zfXF3rHhSHYZyvdTmRNfAckQL
hxZPBeBhY8gKeroqtE8P1o3/1v88SA8UZiIC9A==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ZtS1umlqg97gpJ4B+90awSB4kTfdyO75626NpxPTO2c=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fxAUtXPG+mo/ttGODt2HI3uVfvNN+gf4ZMHLJu3Fh0Y=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UmmNzD2oCcvviMJp7vgmWFL/EJAIS/FDvx7NpDKZ5H4=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R1jsfPxrmISXFpahLXTkHZXaAy4WV1Izq0kacFn4x0w=</DigestValue>
      </Reference>
      <Reference URI="/xl/sharedStrings.xml?ContentType=application/vnd.openxmlformats-officedocument.spreadsheetml.sharedStrings+xml">
        <DigestMethod Algorithm="http://www.w3.org/2001/04/xmlenc#sha256"/>
        <DigestValue>7bBrFULVsjfj+UrNXONtQ/dXG8z1CqzBWn8EzdV0VwM=</DigestValue>
      </Reference>
      <Reference URI="/xl/styles.xml?ContentType=application/vnd.openxmlformats-officedocument.spreadsheetml.styles+xml">
        <DigestMethod Algorithm="http://www.w3.org/2001/04/xmlenc#sha256"/>
        <DigestValue>8u3Gu/yBlZvLxxj+nhOL3dBu1dTvbQO0L7JwIooJx7w=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r+sB7pTvNY228IrA4Zu4NyA/ALrNFXpBMArhsG7eLzA=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BCD8HAhkInKjkQOyU9ZHu6nDAaAXvxiWB/rcBdKsVxo=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2026-04-21T15:14:46Z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Lic Bienvenido C Mendez Palacios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2026-04-21T15:14:46Z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1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gAxAC8ANAAvADIAMAAyADY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8Lw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gAAABcAAAAAQAAAKsq+UGO4/hBCgAAAFAAAAAbAAAATAAAAAAAAAAAAAAAAAAAAP//////////hAAAAEwAaQBjACAAQgBpAGUAbgB2AGUAbgBpAGQAbwAgAEMALgAgAE0AZQBuAGQAZQB6ACAAUAAuAAAABQAAAAMAAAAFAAAAAwAAAAcAAAADAAAABgAAAAcAAAAFAAAABgAAAAcAAAADAAAABwAAAAcAAAADAAAABwAAAAMAAAADAAAACgAAAAYAAAAHAAAABwAAAAYAAAAFAAAAAwAAAAYAAAAD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AAIAAAABgAAAAQAAAAGAAAABwAAAAQAAAAGAAAAAwAAAAgAAAAGAAAABwAAAAYAAAAEAAAABgAAAAMAAAADAAAABAAAAAMAAAAHAAAABwAAAAcAAAAHAAAABgAAAAQAAAAGAAAABwAAAAc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oAQAACgAAAHAAAAAeAQAAfAAAAAEAAACrKvlBjuP4QQoAAABwAAAALwAAAEwAAAAEAAAACQAAAHAAAAAgAQAAfQAAAKwAAABGAGkAcgBtAGEAZABvACAAcABvAHIAOgAgAEIASQBFAE4AVgBFAE4ASQBEAE8AIABDAFIASQBTAFAASQBOACAATQBFAE4ARABFAFoAIABQAEEATABBAEMASQBPAFMAAAAGAAAAAwAAAAQAAAAJAAAABgAAAAcAAAAHAAAAAwAAAAcAAAAHAAAABAAAAAMAAAADAAAABwAAAAMAAAAGAAAACAAAAAcAAAAGAAAACAAAAAMAAAAIAAAACQAAAAMAAAAHAAAABwAAAAMAAAAGAAAABgAAAAMAAAAIAAAAAwAAAAoAAAAGAAAACAAAAAgAAAAGAAAABgAAAAMAAAAGAAAABwAAAAUAAAAHAAAABwAAAAMAAAAJAAAABgAAABYAAAAMAAAAAAAAACUAAAAMAAAAAgAAAA4AAAAUAAAAAAAAABAAAAAUAAAA</Object>
  <Object Id="idInvalidSigLnImg">AQAAAGwAAAAAAAAAAAAAACgBAAB/AAAAAAAAAAAAAAAjJAAAjw8AACBFTUYAAAEAR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gAAABcAAAAAQAAAKsq+UGO4/hBCgAAAFAAAAAbAAAATAAAAAAAAAAAAAAAAAAAAP//////////hAAAAEwAaQBjACAAQgBpAGUAbgB2AGUAbgBpAGQAbwAgAEMALgAgAE0AZQBuAGQAZQB6ACAAUAAuAAAABQAAAAMAAAAFAAAAAwAAAAcAAAADAAAABgAAAAcAAAAFAAAABgAAAAcAAAADAAAABwAAAAcAAAADAAAABwAAAAMAAAADAAAACgAAAAYAAAAHAAAABwAAAAYAAAAFAAAAAwAAAAYAAAAD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AAIAAAABgAAAAQAAAAGAAAABwAAAAQAAAAGAAAAAwAAAAgAAAAGAAAABwAAAAYAAAAEAAAABgAAAAMAAAADAAAABAAAAAMAAAAHAAAABwAAAAcAAAAHAAAABgAAAAQAAAAGAAAABwAAAAc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oAQAACgAAAHAAAAAeAQAAfAAAAAEAAACrKvlBjuP4QQoAAABwAAAALwAAAEwAAAAEAAAACQAAAHAAAAAgAQAAfQAAAKwAAABGAGkAcgBtAGEAZABvACAAcABvAHIAOgAgAEIASQBFAE4AVgBFAE4ASQBEAE8AIABDAFIASQBTAFAASQBOACAATQBFAE4ARABFAFoAIABQAEEATABBAEMASQBPAFMAAAAGAAAAAwAAAAQAAAAJAAAABgAAAAcAAAAHAAAAAwAAAAcAAAAHAAAABAAAAAMAAAADAAAABw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3c0a69d9d675851f70a60a38d3966f2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f365054ae223abb0d2a04e860d02b1eb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50489-3A07-4174-AF07-98FD09F15593}">
  <ds:schemaRefs>
    <ds:schemaRef ds:uri="http://schemas.microsoft.com/office/2006/metadata/properties"/>
    <ds:schemaRef ds:uri="http://www.w3.org/XML/1998/namespace"/>
    <ds:schemaRef ds:uri="http://purl.org/dc/elements/1.1/"/>
    <ds:schemaRef ds:uri="f76f3b05-e590-4ea7-ae88-a331f8c100ec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198fcfc-8ee0-4004-9ffe-c1ea9c0ad95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DB096DE-8BB6-49D7-B451-8B8B6EC37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E36BB5-C5CA-4A5E-B382-D8C2740D78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Liza Mongelos</cp:lastModifiedBy>
  <cp:lastPrinted>2021-08-16T15:11:20Z</cp:lastPrinted>
  <dcterms:created xsi:type="dcterms:W3CDTF">2019-11-14T11:52:33Z</dcterms:created>
  <dcterms:modified xsi:type="dcterms:W3CDTF">2026-04-21T14:29:42Z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0x010100A49EA4B3CBD2224CAA892BA176348AAB</vt:lpwstr>
  </property>
  <property fmtid="{D5CDD505-2E9C-101B-9397-08002B2CF9AE}" pid="3" name="MediaServiceImageTags">
    <vt:lpwstr/>
  </property>
</Properties>
</file>