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ONTAB ILIDAD ROSANTI S.A.E.C.A\ROSANTI S.A.E.C.A\1.4 Informe SIV- CNV-BVPASA\2025\12-DICIEMBRE 2025\"/>
    </mc:Choice>
  </mc:AlternateContent>
  <xr:revisionPtr revIDLastSave="0" documentId="13_ncr:201_{6479B6FD-8285-477F-83FA-CF7CA1A0EEDB}" xr6:coauthVersionLast="47" xr6:coauthVersionMax="47" xr10:uidLastSave="{00000000-0000-0000-0000-000000000000}"/>
  <bookViews>
    <workbookView xWindow="-108" yWindow="-108" windowWidth="23256" windowHeight="12456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7" i="1" l="1"/>
  <c r="M15" i="1"/>
  <c r="B7" i="3" l="1"/>
  <c r="I15" i="1" l="1"/>
  <c r="H15" i="1"/>
  <c r="G15" i="1"/>
  <c r="F15" i="1"/>
  <c r="B15" i="1"/>
  <c r="I7" i="1"/>
  <c r="H7" i="1"/>
  <c r="G7" i="1"/>
  <c r="F7" i="1"/>
  <c r="B7" i="1"/>
</calcChain>
</file>

<file path=xl/sharedStrings.xml><?xml version="1.0" encoding="utf-8"?>
<sst xmlns="http://schemas.openxmlformats.org/spreadsheetml/2006/main" count="88" uniqueCount="56">
  <si>
    <t>Saldo</t>
  </si>
  <si>
    <t>Vencimiento</t>
  </si>
  <si>
    <t>Corto Plazo</t>
  </si>
  <si>
    <t>Largo Plazo</t>
  </si>
  <si>
    <t>2023</t>
  </si>
  <si>
    <t>2024</t>
  </si>
  <si>
    <t>2026</t>
  </si>
  <si>
    <t>2027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</si>
  <si>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</si>
  <si>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</si>
  <si>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</si>
  <si>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</si>
  <si>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</si>
  <si>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</si>
  <si>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</si>
  <si>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</si>
  <si>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VENCIMIENTO</t>
  </si>
  <si>
    <t>Prestamo Banco Itaú</t>
  </si>
  <si>
    <t>Bonos emitidos</t>
  </si>
  <si>
    <t>DATA SYSTEMS S.A.E.C.A.</t>
  </si>
  <si>
    <t>ESQUIVEL DE FERREIRA, EUGENIA BALBINA</t>
  </si>
  <si>
    <t>Detalle de Deudas Financieras al 31/12/2025 en Guaranies</t>
  </si>
  <si>
    <t>Detalle de Deudas Financieras al 31/12/2025 en Dolares</t>
  </si>
  <si>
    <t>Detalle de Deudas Preferentes o Privilegiadas al 31/12/2025 en Guaranies</t>
  </si>
  <si>
    <t>Detalle de Deudas Comerciales al 31/12/2025</t>
  </si>
  <si>
    <t>BENITEZ VUYK S.A.</t>
  </si>
  <si>
    <t>YCUA S.A.</t>
  </si>
  <si>
    <t>PEREZ AQUINO FABIAN DAVID</t>
  </si>
  <si>
    <t>GRUPO SHALOM E.A.S.</t>
  </si>
  <si>
    <t>Arai SRL</t>
  </si>
  <si>
    <t>NARVAEZ BENITEZ RONALD EDGARDO</t>
  </si>
  <si>
    <t>FOODCO S.A.</t>
  </si>
  <si>
    <t>GARCETE BOGADO MARIA BETHANIA</t>
  </si>
  <si>
    <t>SAN ROQUE S.R.L.</t>
  </si>
  <si>
    <t>VIGOR S.A.</t>
  </si>
  <si>
    <t>DUCA IMPORT S.R.L.</t>
  </si>
  <si>
    <t>REAL INVEST S.A.</t>
  </si>
  <si>
    <t>FRIOPAR S.A.</t>
  </si>
  <si>
    <t>PLOMERIA&amp;ACCESORIOS E.A.S.</t>
  </si>
  <si>
    <t>UNIVERSAL PARAGUAY S.A.</t>
  </si>
  <si>
    <t>SOSA LURAGHI LETICIA PANAMBI</t>
  </si>
  <si>
    <t>INVERFIN S.A.E.C.A.</t>
  </si>
  <si>
    <t>TK ELEVADORES PARAGUAY SRL</t>
  </si>
  <si>
    <t>AMBIENTAL S.A.</t>
  </si>
  <si>
    <t>PULSAK SOCIEDAD ANONIMA</t>
  </si>
  <si>
    <t>GRUPO MULTILAB S.A</t>
  </si>
  <si>
    <t>PALACIOS BAEZ MELISSA ANGELICA</t>
  </si>
  <si>
    <t>AP AROMA PARAGUAY E.A.S.</t>
  </si>
  <si>
    <t>BANCARD S.A.</t>
  </si>
  <si>
    <t>BARDALES DIAZ NARA YESSEBETH</t>
  </si>
  <si>
    <t>PAREDES OSORIO KAREM NOELIA</t>
  </si>
  <si>
    <t>SPORT GROUP S.A.</t>
  </si>
  <si>
    <t>GRAFICENTRO S.R.L.</t>
  </si>
  <si>
    <t>HIERROPAR S.A.C.I.</t>
  </si>
  <si>
    <t>ERTL RIVEROS ANDREA ANTONELLA</t>
  </si>
  <si>
    <t>KAIMEN BRITOS CLAUDELINO ADRIAN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</si>
</sst>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  <numFmt numFmtId="167" formatCode="_ * #,##0.00_ ;_ * \-#,##0.0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4" fillId="2" borderId="6" xfId="1" applyFont="1" applyFill="1" applyBorder="1" applyAlignment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5" fillId="0" borderId="0" xfId="0" applyFont="1"/>
    <xf numFmtId="41" fontId="3" fillId="0" borderId="0" xfId="1" applyFont="1" applyBorder="1" applyAlignment="1">
      <alignment horizontal="center"/>
    </xf>
    <xf numFmtId="41" fontId="3" fillId="0" borderId="0" xfId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165" fontId="3" fillId="0" borderId="0" xfId="2" applyNumberFormat="1" applyFont="1" applyFill="1"/>
    <xf numFmtId="167" fontId="3" fillId="0" borderId="2" xfId="1" applyNumberFormat="1" applyFont="1" applyBorder="1" applyAlignment="1"/>
    <xf numFmtId="167" fontId="3" fillId="0" borderId="9" xfId="1" applyNumberFormat="1" applyFont="1" applyBorder="1" applyAlignment="1"/>
    <xf numFmtId="167" fontId="3" fillId="0" borderId="10" xfId="1" applyNumberFormat="1" applyFont="1" applyBorder="1" applyAlignment="1"/>
    <xf numFmtId="167" fontId="3" fillId="0" borderId="12" xfId="1" applyNumberFormat="1" applyFont="1" applyBorder="1" applyAlignment="1"/>
    <xf numFmtId="167" fontId="3" fillId="0" borderId="13" xfId="1" applyNumberFormat="1" applyFont="1" applyBorder="1" applyAlignment="1"/>
    <xf numFmtId="167" fontId="3" fillId="0" borderId="14" xfId="1" applyNumberFormat="1" applyFont="1" applyBorder="1" applyAlignment="1"/>
    <xf numFmtId="14" fontId="3" fillId="0" borderId="2" xfId="1" applyNumberFormat="1" applyFont="1" applyBorder="1"/>
    <xf numFmtId="14" fontId="3" fillId="0" borderId="12" xfId="1" applyNumberFormat="1" applyFont="1" applyBorder="1"/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center" vertical="center"/>
    </xf>
    <xf numFmtId="167" fontId="4" fillId="2" borderId="12" xfId="1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M15"/>
  <sheetViews>
    <sheetView showGridLines="0" tabSelected="1" workbookViewId="0">
      <pane xSplit="1" ySplit="3" topLeftCell="C4" activePane="bottomRight" state="frozen"/>
      <selection activeCell="A51" sqref="A51"/>
      <selection pane="topRight" activeCell="A51" sqref="A51"/>
      <selection pane="bottomLeft" activeCell="A51" sqref="A51"/>
      <selection pane="bottomRight" activeCell="I7" sqref="I7"/>
    </sheetView>
  </sheetViews>
  <sheetFormatPr baseColWidth="10" defaultColWidth="11.44140625" defaultRowHeight="13.2" x14ac:dyDescent="0.25"/>
  <cols>
    <col min="1" max="1" width="54.5546875" style="4" bestFit="1" customWidth="1"/>
    <col min="2" max="2" width="14.109375" style="2" bestFit="1" customWidth="1"/>
    <col min="3" max="3" width="18.33203125" style="2" bestFit="1" customWidth="1"/>
    <col min="4" max="4" width="11.6640625" style="2" bestFit="1" customWidth="1"/>
    <col min="5" max="5" width="12.6640625" style="3" bestFit="1" customWidth="1"/>
    <col min="6" max="7" width="14.109375" style="2" bestFit="1" customWidth="1"/>
    <col min="8" max="8" width="12.77734375" style="2" bestFit="1" customWidth="1"/>
    <col min="9" max="12" width="11.21875" style="2" bestFit="1" customWidth="1"/>
    <col min="13" max="13" width="12.77734375" style="2" bestFit="1" customWidth="1"/>
    <col min="14" max="14" width="14.33203125" style="4" customWidth="1"/>
    <col min="15" max="16384" width="11.44140625" style="4"/>
  </cols>
  <sheetData>
    <row r="1" spans="1:13" ht="13.8" thickBot="1" x14ac:dyDescent="0.3">
      <c r="A1" s="1" t="s">
        <v>22</v>
      </c>
    </row>
    <row r="2" spans="1:13" ht="15.75" customHeight="1" thickBot="1" x14ac:dyDescent="0.3">
      <c r="A2" s="44" t="s">
        <v>15</v>
      </c>
      <c r="B2" s="46" t="s">
        <v>0</v>
      </c>
      <c r="C2" s="46" t="s">
        <v>14</v>
      </c>
      <c r="D2" s="48" t="s">
        <v>9</v>
      </c>
      <c r="E2" s="48" t="s">
        <v>1</v>
      </c>
      <c r="F2" s="42" t="s">
        <v>2</v>
      </c>
      <c r="G2" s="43"/>
      <c r="H2" s="40"/>
      <c r="I2" s="40"/>
      <c r="J2" s="40"/>
      <c r="K2" s="40"/>
      <c r="L2" s="40"/>
      <c r="M2" s="41"/>
    </row>
    <row r="3" spans="1:13" ht="13.8" thickBot="1" x14ac:dyDescent="0.3">
      <c r="A3" s="45"/>
      <c r="B3" s="47"/>
      <c r="C3" s="47"/>
      <c r="D3" s="49"/>
      <c r="E3" s="49"/>
      <c r="F3" s="19">
        <v>2024</v>
      </c>
      <c r="G3" s="19">
        <v>2025</v>
      </c>
      <c r="H3" s="19" t="s">
        <v>6</v>
      </c>
      <c r="I3" s="21">
        <v>2027</v>
      </c>
      <c r="J3" s="21">
        <v>2028</v>
      </c>
      <c r="K3" s="21">
        <v>2029</v>
      </c>
      <c r="L3" s="21">
        <v>2030</v>
      </c>
      <c r="M3" s="22">
        <v>2031</v>
      </c>
    </row>
    <row r="4" spans="1:13" x14ac:dyDescent="0.25">
      <c r="A4" s="5" t="s">
        <v>17</v>
      </c>
      <c r="B4" s="32">
        <v>3177194</v>
      </c>
      <c r="C4" s="32">
        <v>414566.95</v>
      </c>
      <c r="D4" s="32">
        <v>0</v>
      </c>
      <c r="E4" s="38">
        <v>47373</v>
      </c>
      <c r="F4" s="32">
        <v>0</v>
      </c>
      <c r="G4" s="33">
        <v>0</v>
      </c>
      <c r="H4" s="33">
        <v>1015664</v>
      </c>
      <c r="I4" s="33">
        <v>937536</v>
      </c>
      <c r="J4" s="33">
        <v>937536</v>
      </c>
      <c r="K4" s="33">
        <v>701024.95</v>
      </c>
      <c r="L4" s="33">
        <v>0</v>
      </c>
      <c r="M4" s="34">
        <v>0</v>
      </c>
    </row>
    <row r="5" spans="1:13" x14ac:dyDescent="0.25">
      <c r="A5" s="4" t="s">
        <v>18</v>
      </c>
      <c r="B5" s="35">
        <v>18000000</v>
      </c>
      <c r="C5" s="35">
        <v>631041.4</v>
      </c>
      <c r="D5" s="35">
        <v>0</v>
      </c>
      <c r="E5" s="39">
        <v>48151</v>
      </c>
      <c r="F5" s="35">
        <v>0</v>
      </c>
      <c r="G5" s="36">
        <v>0</v>
      </c>
      <c r="H5" s="36">
        <v>125310</v>
      </c>
      <c r="I5" s="36">
        <v>125656</v>
      </c>
      <c r="J5" s="36">
        <v>125656</v>
      </c>
      <c r="K5" s="36">
        <v>125656</v>
      </c>
      <c r="L5" s="36">
        <v>125656</v>
      </c>
      <c r="M5" s="37">
        <v>1928417</v>
      </c>
    </row>
    <row r="6" spans="1:13" ht="13.8" thickBot="1" x14ac:dyDescent="0.3">
      <c r="A6" s="5"/>
      <c r="B6" s="6"/>
      <c r="C6" s="6"/>
      <c r="D6" s="6"/>
      <c r="E6" s="7"/>
      <c r="F6" s="6"/>
      <c r="G6" s="8"/>
      <c r="H6" s="8"/>
      <c r="I6" s="8"/>
      <c r="J6" s="8"/>
      <c r="K6" s="8"/>
      <c r="L6" s="8"/>
      <c r="M6" s="9"/>
    </row>
    <row r="7" spans="1:13" ht="12.75" customHeight="1" thickBot="1" x14ac:dyDescent="0.3">
      <c r="A7" s="10" t="s">
        <v>8</v>
      </c>
      <c r="B7" s="11">
        <f>SUM(B4:B6)</f>
        <v>21177194</v>
      </c>
      <c r="C7" s="11"/>
      <c r="D7" s="11"/>
      <c r="E7" s="12"/>
      <c r="F7" s="11">
        <f t="shared" ref="F7:M7" si="0">SUM(F4:F6)</f>
        <v>0</v>
      </c>
      <c r="G7" s="11">
        <f t="shared" si="0"/>
        <v>0</v>
      </c>
      <c r="H7" s="11">
        <f t="shared" si="0"/>
        <v>1140974</v>
      </c>
      <c r="I7" s="11">
        <f t="shared" si="0"/>
        <v>1063192</v>
      </c>
      <c r="J7" s="11"/>
      <c r="K7" s="11"/>
      <c r="L7" s="11"/>
      <c r="M7" s="13">
        <f t="shared" si="0"/>
        <v>1928417</v>
      </c>
    </row>
    <row r="9" spans="1:13" ht="13.8" thickBot="1" x14ac:dyDescent="0.3">
      <c r="A9" s="1" t="s">
        <v>21</v>
      </c>
    </row>
    <row r="10" spans="1:13" ht="13.8" thickBot="1" x14ac:dyDescent="0.3">
      <c r="A10" s="44" t="s">
        <v>15</v>
      </c>
      <c r="B10" s="46" t="s">
        <v>0</v>
      </c>
      <c r="C10" s="46" t="s">
        <v>14</v>
      </c>
      <c r="D10" s="48" t="s">
        <v>9</v>
      </c>
      <c r="E10" s="48" t="s">
        <v>1</v>
      </c>
      <c r="F10" s="42" t="s">
        <v>2</v>
      </c>
      <c r="G10" s="43"/>
      <c r="H10" s="40"/>
      <c r="I10" s="40"/>
      <c r="J10" s="40"/>
      <c r="K10" s="40"/>
      <c r="L10" s="40"/>
      <c r="M10" s="41"/>
    </row>
    <row r="11" spans="1:13" ht="13.8" thickBot="1" x14ac:dyDescent="0.3">
      <c r="A11" s="45"/>
      <c r="B11" s="47"/>
      <c r="C11" s="47"/>
      <c r="D11" s="49"/>
      <c r="E11" s="49"/>
      <c r="F11" s="19" t="s">
        <v>4</v>
      </c>
      <c r="G11" s="19" t="s">
        <v>5</v>
      </c>
      <c r="H11" s="19" t="s">
        <v>6</v>
      </c>
      <c r="I11" s="19" t="s">
        <v>7</v>
      </c>
      <c r="J11" s="19">
        <v>2028</v>
      </c>
      <c r="K11" s="19">
        <v>2029</v>
      </c>
      <c r="L11" s="19">
        <v>2030</v>
      </c>
      <c r="M11" s="20">
        <v>2031</v>
      </c>
    </row>
    <row r="12" spans="1:13" x14ac:dyDescent="0.25">
      <c r="A12" s="5"/>
      <c r="B12" s="14"/>
      <c r="C12" s="14"/>
      <c r="D12" s="14"/>
      <c r="E12" s="7"/>
      <c r="F12" s="14"/>
      <c r="G12" s="15"/>
      <c r="H12" s="15"/>
      <c r="I12" s="15"/>
      <c r="J12" s="15"/>
      <c r="K12" s="15"/>
      <c r="L12" s="15"/>
      <c r="M12" s="16"/>
    </row>
    <row r="13" spans="1:13" x14ac:dyDescent="0.25">
      <c r="A13" s="5"/>
      <c r="B13" s="14"/>
      <c r="C13" s="14"/>
      <c r="D13" s="14"/>
      <c r="E13" s="7"/>
      <c r="F13" s="14"/>
      <c r="G13" s="15"/>
      <c r="H13" s="15"/>
      <c r="I13" s="15"/>
      <c r="J13" s="15"/>
      <c r="K13" s="15"/>
      <c r="L13" s="15"/>
      <c r="M13" s="16"/>
    </row>
    <row r="14" spans="1:13" ht="13.8" thickBot="1" x14ac:dyDescent="0.3">
      <c r="A14" s="5"/>
      <c r="B14" s="14"/>
      <c r="C14" s="14"/>
      <c r="D14" s="14"/>
      <c r="E14" s="7"/>
      <c r="F14" s="14"/>
      <c r="G14" s="15"/>
      <c r="H14" s="15"/>
      <c r="I14" s="15"/>
      <c r="J14" s="15"/>
      <c r="K14" s="15"/>
      <c r="L14" s="15"/>
      <c r="M14" s="16"/>
    </row>
    <row r="15" spans="1:13" ht="15.75" customHeight="1" thickBot="1" x14ac:dyDescent="0.3">
      <c r="A15" s="10" t="s">
        <v>8</v>
      </c>
      <c r="B15" s="17">
        <f>SUM(B12:B14)</f>
        <v>0</v>
      </c>
      <c r="C15" s="17"/>
      <c r="D15" s="17"/>
      <c r="E15" s="12"/>
      <c r="F15" s="17">
        <f>SUM(F12:F14)</f>
        <v>0</v>
      </c>
      <c r="G15" s="17">
        <f>SUM(G12:G14)</f>
        <v>0</v>
      </c>
      <c r="H15" s="17">
        <f t="shared" ref="H15:M15" si="1">SUM(H12:H14)</f>
        <v>0</v>
      </c>
      <c r="I15" s="17">
        <f t="shared" si="1"/>
        <v>0</v>
      </c>
      <c r="J15" s="17"/>
      <c r="K15" s="17"/>
      <c r="L15" s="17"/>
      <c r="M15" s="18">
        <f t="shared" si="1"/>
        <v>0</v>
      </c>
    </row>
  </sheetData>
  <mergeCells count="14">
    <mergeCell ref="H2:M2"/>
    <mergeCell ref="H10:M10"/>
    <mergeCell ref="F10:G10"/>
    <mergeCell ref="A2:A3"/>
    <mergeCell ref="B2:B3"/>
    <mergeCell ref="E2:E3"/>
    <mergeCell ref="F2:G2"/>
    <mergeCell ref="D2:D3"/>
    <mergeCell ref="D10:D11"/>
    <mergeCell ref="A10:A11"/>
    <mergeCell ref="B10:B11"/>
    <mergeCell ref="E10:E11"/>
    <mergeCell ref="C2:C3"/>
    <mergeCell ref="C10:C11"/>
  </mergeCells>
  <pageMargins left="0.7" right="0.7" top="0.75" bottom="0.75" header="0.3" footer="0.3"/>
  <ignoredErrors>
    <ignoredError sqref="F11:G11 H11:I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W125"/>
  <sheetViews>
    <sheetView showGridLines="0" zoomScale="82" zoomScaleNormal="70" workbookViewId="0">
      <selection activeCell="A54" sqref="A54"/>
    </sheetView>
  </sheetViews>
  <sheetFormatPr baseColWidth="10" defaultColWidth="11.44140625" defaultRowHeight="14.4" x14ac:dyDescent="0.3"/>
  <cols>
    <col min="1" max="1" width="50.44140625" style="4" bestFit="1" customWidth="1"/>
    <col min="2" max="2" width="11.6640625" style="4" bestFit="1" customWidth="1"/>
    <col min="3" max="3" width="15.109375" style="30" bestFit="1" customWidth="1"/>
    <col min="4" max="4" width="17.88671875" style="25" bestFit="1" customWidth="1"/>
    <col min="5" max="11" width="11.44140625" style="4"/>
    <col min="24" max="16384" width="11.44140625" style="4"/>
  </cols>
  <sheetData>
    <row r="1" spans="1:4" x14ac:dyDescent="0.3">
      <c r="A1" s="1" t="s">
        <v>24</v>
      </c>
      <c r="B1" s="2"/>
      <c r="C1" s="57" t="s">
        <v>0</v>
      </c>
      <c r="D1" s="58"/>
    </row>
    <row r="2" spans="1:4" ht="15" thickBot="1" x14ac:dyDescent="0.35">
      <c r="A2" s="1"/>
      <c r="B2" s="2"/>
      <c r="C2" s="59"/>
      <c r="D2" s="60"/>
    </row>
    <row r="3" spans="1:4" x14ac:dyDescent="0.3">
      <c r="A3" s="44" t="s">
        <v>15</v>
      </c>
      <c r="B3" s="48" t="s">
        <v>9</v>
      </c>
      <c r="C3" s="55" t="s">
        <v>11</v>
      </c>
      <c r="D3" s="48" t="s">
        <v>12</v>
      </c>
    </row>
    <row r="4" spans="1:4" ht="13.2" customHeight="1" x14ac:dyDescent="0.3">
      <c r="A4" s="53"/>
      <c r="B4" s="54"/>
      <c r="C4" s="56"/>
      <c r="D4" s="54"/>
    </row>
    <row r="5" spans="1:4" x14ac:dyDescent="0.3">
      <c r="A5" s="50" t="s">
        <v>2</v>
      </c>
      <c r="B5" s="51"/>
      <c r="C5" s="51"/>
      <c r="D5" s="52"/>
    </row>
    <row r="6" spans="1:4" x14ac:dyDescent="0.3">
      <c r="A6" s="50" t="s">
        <v>10</v>
      </c>
      <c r="B6" s="51"/>
      <c r="C6" s="51"/>
      <c r="D6" s="52"/>
    </row>
    <row r="7" spans="1:4" x14ac:dyDescent="0.3">
      <c r="B7" s="23"/>
      <c r="C7" s="29"/>
      <c r="D7" s="24"/>
    </row>
    <row r="8" spans="1:4" x14ac:dyDescent="0.3">
      <c r="B8" s="23"/>
      <c r="C8" s="29"/>
      <c r="D8" s="24"/>
    </row>
    <row r="9" spans="1:4" x14ac:dyDescent="0.3">
      <c r="A9" s="50" t="s">
        <v>13</v>
      </c>
      <c r="B9" s="51"/>
      <c r="C9" s="51"/>
      <c r="D9" s="52"/>
    </row>
    <row r="10" spans="1:4" x14ac:dyDescent="0.3">
      <c r="B10" s="23"/>
      <c r="C10" s="29"/>
      <c r="D10" s="24"/>
    </row>
    <row r="11" spans="1:4" x14ac:dyDescent="0.3">
      <c r="A11" s="26" t="s">
        <v>43</v>
      </c>
      <c r="C11" s="29">
        <v>0</v>
      </c>
      <c r="D11" s="27">
        <v>26012500</v>
      </c>
    </row>
    <row r="12" spans="1:4" x14ac:dyDescent="0.3">
      <c r="A12" s="26" t="s">
        <v>47</v>
      </c>
      <c r="C12" s="30">
        <v>0</v>
      </c>
      <c r="D12" s="25">
        <v>5400000</v>
      </c>
    </row>
    <row r="13" spans="1:4" x14ac:dyDescent="0.3">
      <c r="A13" s="26" t="s">
        <v>29</v>
      </c>
      <c r="C13" s="30">
        <v>0</v>
      </c>
      <c r="D13" s="28">
        <v>508750</v>
      </c>
    </row>
    <row r="14" spans="1:4" x14ac:dyDescent="0.3">
      <c r="A14" s="26" t="s">
        <v>29</v>
      </c>
      <c r="C14" s="30">
        <v>0</v>
      </c>
      <c r="D14" s="28">
        <v>738750</v>
      </c>
    </row>
    <row r="15" spans="1:4" x14ac:dyDescent="0.3">
      <c r="A15" s="26" t="s">
        <v>48</v>
      </c>
      <c r="C15" s="29">
        <v>0</v>
      </c>
      <c r="D15" s="27">
        <v>149160</v>
      </c>
    </row>
    <row r="16" spans="1:4" x14ac:dyDescent="0.3">
      <c r="A16" s="26" t="s">
        <v>49</v>
      </c>
      <c r="C16" s="29">
        <v>0</v>
      </c>
      <c r="D16" s="27">
        <v>1000000</v>
      </c>
    </row>
    <row r="17" spans="1:4" x14ac:dyDescent="0.3">
      <c r="A17" s="26" t="s">
        <v>25</v>
      </c>
      <c r="C17" s="30">
        <v>0</v>
      </c>
      <c r="D17" s="31">
        <v>83500000</v>
      </c>
    </row>
    <row r="18" spans="1:4" x14ac:dyDescent="0.3">
      <c r="A18" s="26" t="s">
        <v>19</v>
      </c>
      <c r="C18" s="29">
        <v>102.92</v>
      </c>
      <c r="D18" s="27">
        <v>0</v>
      </c>
    </row>
    <row r="19" spans="1:4" x14ac:dyDescent="0.3">
      <c r="A19" s="26" t="s">
        <v>35</v>
      </c>
      <c r="C19" s="29">
        <v>0</v>
      </c>
      <c r="D19" s="27">
        <v>1139600</v>
      </c>
    </row>
    <row r="20" spans="1:4" x14ac:dyDescent="0.3">
      <c r="A20" s="26" t="s">
        <v>54</v>
      </c>
      <c r="C20" s="29">
        <v>0</v>
      </c>
      <c r="D20" s="27">
        <v>8730000</v>
      </c>
    </row>
    <row r="21" spans="1:4" x14ac:dyDescent="0.3">
      <c r="A21" s="26" t="s">
        <v>20</v>
      </c>
      <c r="C21" s="30">
        <v>0</v>
      </c>
      <c r="D21" s="25">
        <v>234000</v>
      </c>
    </row>
    <row r="22" spans="1:4" x14ac:dyDescent="0.3">
      <c r="A22" s="26" t="s">
        <v>20</v>
      </c>
      <c r="C22" s="29">
        <v>0</v>
      </c>
      <c r="D22" s="27">
        <v>117000</v>
      </c>
    </row>
    <row r="23" spans="1:4" x14ac:dyDescent="0.3">
      <c r="A23" s="26" t="s">
        <v>31</v>
      </c>
      <c r="C23" s="29">
        <v>0</v>
      </c>
      <c r="D23" s="27">
        <v>99500</v>
      </c>
    </row>
    <row r="24" spans="1:4" x14ac:dyDescent="0.3">
      <c r="A24" s="26" t="s">
        <v>31</v>
      </c>
      <c r="C24" s="30">
        <v>0</v>
      </c>
      <c r="D24" s="28">
        <v>41000</v>
      </c>
    </row>
    <row r="25" spans="1:4" x14ac:dyDescent="0.3">
      <c r="A25" s="26" t="s">
        <v>37</v>
      </c>
      <c r="C25" s="30">
        <v>0</v>
      </c>
      <c r="D25" s="28">
        <v>12577050</v>
      </c>
    </row>
    <row r="26" spans="1:4" x14ac:dyDescent="0.3">
      <c r="A26" s="26" t="s">
        <v>37</v>
      </c>
      <c r="C26" s="30">
        <v>0</v>
      </c>
      <c r="D26" s="28">
        <v>12577050</v>
      </c>
    </row>
    <row r="27" spans="1:4" x14ac:dyDescent="0.3">
      <c r="A27" s="26" t="s">
        <v>32</v>
      </c>
      <c r="C27" s="30">
        <v>0</v>
      </c>
      <c r="D27" s="28">
        <v>3800000</v>
      </c>
    </row>
    <row r="28" spans="1:4" x14ac:dyDescent="0.3">
      <c r="A28" s="26" t="s">
        <v>52</v>
      </c>
      <c r="C28" s="30">
        <v>0</v>
      </c>
      <c r="D28" s="28">
        <v>360000</v>
      </c>
    </row>
    <row r="29" spans="1:4" x14ac:dyDescent="0.3">
      <c r="A29" s="26" t="s">
        <v>45</v>
      </c>
      <c r="C29" s="30">
        <v>0</v>
      </c>
      <c r="D29" s="28">
        <v>836000</v>
      </c>
    </row>
    <row r="30" spans="1:4" x14ac:dyDescent="0.3">
      <c r="A30" s="26" t="s">
        <v>45</v>
      </c>
      <c r="C30" s="30">
        <v>0</v>
      </c>
      <c r="D30" s="28">
        <v>310000</v>
      </c>
    </row>
    <row r="31" spans="1:4" x14ac:dyDescent="0.3">
      <c r="A31" s="26" t="s">
        <v>45</v>
      </c>
      <c r="C31" s="30">
        <v>0</v>
      </c>
      <c r="D31" s="28">
        <v>1392000</v>
      </c>
    </row>
    <row r="32" spans="1:4" x14ac:dyDescent="0.3">
      <c r="A32" s="26" t="s">
        <v>45</v>
      </c>
      <c r="C32" s="30">
        <v>0</v>
      </c>
      <c r="D32" s="28">
        <v>1030000</v>
      </c>
    </row>
    <row r="33" spans="1:4" x14ac:dyDescent="0.3">
      <c r="A33" s="26" t="s">
        <v>28</v>
      </c>
      <c r="C33" s="30">
        <v>0</v>
      </c>
      <c r="D33" s="28">
        <v>53195</v>
      </c>
    </row>
    <row r="34" spans="1:4" x14ac:dyDescent="0.3">
      <c r="A34" s="26" t="s">
        <v>53</v>
      </c>
      <c r="C34" s="30">
        <v>0</v>
      </c>
      <c r="D34" s="28">
        <v>530000</v>
      </c>
    </row>
    <row r="35" spans="1:4" x14ac:dyDescent="0.3">
      <c r="A35" s="26" t="s">
        <v>41</v>
      </c>
      <c r="C35" s="30">
        <v>0</v>
      </c>
      <c r="D35" s="28">
        <v>3622000</v>
      </c>
    </row>
    <row r="36" spans="1:4" x14ac:dyDescent="0.3">
      <c r="A36" s="26" t="s">
        <v>55</v>
      </c>
      <c r="C36" s="30">
        <v>0</v>
      </c>
      <c r="D36" s="28">
        <v>270000</v>
      </c>
    </row>
    <row r="37" spans="1:4" x14ac:dyDescent="0.3">
      <c r="A37" s="26" t="s">
        <v>55</v>
      </c>
      <c r="C37" s="30">
        <v>0</v>
      </c>
      <c r="D37" s="28">
        <v>600000</v>
      </c>
    </row>
    <row r="38" spans="1:4" x14ac:dyDescent="0.3">
      <c r="A38" s="26" t="s">
        <v>30</v>
      </c>
      <c r="C38" s="29">
        <v>0</v>
      </c>
      <c r="D38" s="28">
        <v>400000</v>
      </c>
    </row>
    <row r="39" spans="1:4" x14ac:dyDescent="0.3">
      <c r="A39" s="26" t="s">
        <v>30</v>
      </c>
      <c r="C39" s="30">
        <v>0</v>
      </c>
      <c r="D39" s="28">
        <v>300000</v>
      </c>
    </row>
    <row r="40" spans="1:4" x14ac:dyDescent="0.3">
      <c r="A40" s="26" t="s">
        <v>46</v>
      </c>
      <c r="C40" s="30">
        <v>0</v>
      </c>
      <c r="D40" s="28">
        <v>300000</v>
      </c>
    </row>
    <row r="41" spans="1:4" x14ac:dyDescent="0.3">
      <c r="A41" s="26" t="s">
        <v>50</v>
      </c>
      <c r="C41" s="30">
        <v>0</v>
      </c>
      <c r="D41" s="28">
        <v>700000</v>
      </c>
    </row>
    <row r="42" spans="1:4" x14ac:dyDescent="0.3">
      <c r="A42" s="26" t="s">
        <v>27</v>
      </c>
      <c r="C42" s="30">
        <v>0</v>
      </c>
      <c r="D42" s="28">
        <v>100000</v>
      </c>
    </row>
    <row r="43" spans="1:4" x14ac:dyDescent="0.3">
      <c r="A43" s="26" t="s">
        <v>38</v>
      </c>
      <c r="C43" s="30">
        <v>0</v>
      </c>
      <c r="D43" s="28">
        <v>657687</v>
      </c>
    </row>
    <row r="44" spans="1:4" x14ac:dyDescent="0.3">
      <c r="A44" s="26" t="s">
        <v>44</v>
      </c>
      <c r="C44" s="30">
        <v>0</v>
      </c>
      <c r="D44" s="28">
        <v>1976800</v>
      </c>
    </row>
    <row r="45" spans="1:4" x14ac:dyDescent="0.3">
      <c r="A45" s="26" t="s">
        <v>36</v>
      </c>
      <c r="C45" s="30">
        <v>0</v>
      </c>
      <c r="D45" s="28">
        <v>300000</v>
      </c>
    </row>
    <row r="46" spans="1:4" x14ac:dyDescent="0.3">
      <c r="A46" s="26" t="s">
        <v>33</v>
      </c>
      <c r="C46" s="30">
        <v>0</v>
      </c>
      <c r="D46" s="28">
        <v>76000</v>
      </c>
    </row>
    <row r="47" spans="1:4" x14ac:dyDescent="0.3">
      <c r="A47" s="26" t="s">
        <v>33</v>
      </c>
      <c r="C47" s="30">
        <v>0</v>
      </c>
      <c r="D47" s="28">
        <v>76000</v>
      </c>
    </row>
    <row r="48" spans="1:4" x14ac:dyDescent="0.3">
      <c r="A48" s="26" t="s">
        <v>33</v>
      </c>
      <c r="C48" s="30">
        <v>0</v>
      </c>
      <c r="D48" s="28">
        <v>297200</v>
      </c>
    </row>
    <row r="49" spans="1:4" x14ac:dyDescent="0.3">
      <c r="A49" s="26" t="s">
        <v>40</v>
      </c>
      <c r="C49" s="30">
        <v>0</v>
      </c>
      <c r="D49" s="28">
        <v>1760000</v>
      </c>
    </row>
    <row r="50" spans="1:4" x14ac:dyDescent="0.3">
      <c r="A50" s="26" t="s">
        <v>51</v>
      </c>
      <c r="C50" s="30">
        <v>0</v>
      </c>
      <c r="D50" s="28">
        <v>400000</v>
      </c>
    </row>
    <row r="51" spans="1:4" x14ac:dyDescent="0.3">
      <c r="A51" s="26" t="s">
        <v>51</v>
      </c>
      <c r="C51" s="30">
        <v>0</v>
      </c>
      <c r="D51" s="28">
        <v>160000</v>
      </c>
    </row>
    <row r="52" spans="1:4" x14ac:dyDescent="0.3">
      <c r="A52" s="26" t="s">
        <v>42</v>
      </c>
      <c r="C52" s="30">
        <v>0</v>
      </c>
      <c r="D52" s="28">
        <v>14486346</v>
      </c>
    </row>
    <row r="53" spans="1:4" x14ac:dyDescent="0.3">
      <c r="A53" s="26" t="s">
        <v>39</v>
      </c>
      <c r="C53" s="30">
        <v>0</v>
      </c>
      <c r="D53" s="28">
        <v>18065250</v>
      </c>
    </row>
    <row r="54" spans="1:4" x14ac:dyDescent="0.3">
      <c r="A54" s="26" t="s">
        <v>34</v>
      </c>
      <c r="C54" s="30">
        <v>0</v>
      </c>
      <c r="D54" s="28">
        <v>200000</v>
      </c>
    </row>
    <row r="55" spans="1:4" x14ac:dyDescent="0.3">
      <c r="A55" s="26" t="s">
        <v>26</v>
      </c>
      <c r="C55" s="30">
        <v>0</v>
      </c>
      <c r="D55" s="25">
        <v>1409000</v>
      </c>
    </row>
    <row r="56" spans="1:4" x14ac:dyDescent="0.3">
      <c r="A56" s="26"/>
      <c r="D56" s="28"/>
    </row>
    <row r="57" spans="1:4" x14ac:dyDescent="0.3">
      <c r="A57" s="26"/>
      <c r="D57" s="28"/>
    </row>
    <row r="60" spans="1:4" x14ac:dyDescent="0.3">
      <c r="A60" s="50" t="s">
        <v>3</v>
      </c>
      <c r="B60" s="51"/>
      <c r="C60" s="51"/>
      <c r="D60" s="52"/>
    </row>
    <row r="61" spans="1:4" x14ac:dyDescent="0.3">
      <c r="A61" s="50" t="s">
        <v>10</v>
      </c>
      <c r="B61" s="51"/>
      <c r="C61" s="51"/>
      <c r="D61" s="52"/>
    </row>
    <row r="64" spans="1:4" x14ac:dyDescent="0.3">
      <c r="D64" s="2"/>
    </row>
    <row r="67" spans="1:4" x14ac:dyDescent="0.3">
      <c r="A67" s="50" t="s">
        <v>13</v>
      </c>
      <c r="B67" s="51"/>
      <c r="C67" s="51"/>
      <c r="D67" s="52"/>
    </row>
    <row r="125" ht="14.4" customHeight="1" x14ac:dyDescent="0.3"/>
  </sheetData>
  <sortState xmlns:xlrd2="http://schemas.microsoft.com/office/spreadsheetml/2017/richdata2" ref="A11:D57">
    <sortCondition ref="A11:A57"/>
  </sortState>
  <mergeCells count="11">
    <mergeCell ref="C1:D2"/>
    <mergeCell ref="A5:D5"/>
    <mergeCell ref="A60:D60"/>
    <mergeCell ref="A6:D6"/>
    <mergeCell ref="A9:D9"/>
    <mergeCell ref="A67:D67"/>
    <mergeCell ref="A3:A4"/>
    <mergeCell ref="B3:B4"/>
    <mergeCell ref="C3:C4"/>
    <mergeCell ref="D3:D4"/>
    <mergeCell ref="A61:D61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2" sqref="A2:A3"/>
    </sheetView>
  </sheetViews>
  <sheetFormatPr baseColWidth="10" defaultColWidth="11.44140625" defaultRowHeight="14.4" x14ac:dyDescent="0.3"/>
  <cols>
    <col min="1" max="1" width="52" bestFit="1" customWidth="1"/>
    <col min="2" max="2" width="8.44140625" bestFit="1" customWidth="1"/>
    <col min="3" max="3" width="4.88671875" bestFit="1" customWidth="1"/>
    <col min="4" max="4" width="8.44140625" bestFit="1" customWidth="1"/>
    <col min="5" max="5" width="13.5546875" bestFit="1" customWidth="1"/>
  </cols>
  <sheetData>
    <row r="1" spans="1:5" ht="15" thickBot="1" x14ac:dyDescent="0.35">
      <c r="A1" s="1" t="s">
        <v>23</v>
      </c>
      <c r="B1" s="2"/>
      <c r="C1" s="2"/>
      <c r="D1" s="2"/>
      <c r="E1" s="3"/>
    </row>
    <row r="2" spans="1:5" x14ac:dyDescent="0.3">
      <c r="A2" s="44" t="s">
        <v>15</v>
      </c>
      <c r="B2" s="48" t="s">
        <v>9</v>
      </c>
      <c r="C2" s="48" t="s">
        <v>11</v>
      </c>
      <c r="D2" s="48" t="s">
        <v>12</v>
      </c>
      <c r="E2" s="48" t="s">
        <v>16</v>
      </c>
    </row>
    <row r="3" spans="1:5" x14ac:dyDescent="0.3">
      <c r="A3" s="53"/>
      <c r="B3" s="54"/>
      <c r="C3" s="54"/>
      <c r="D3" s="54"/>
      <c r="E3" s="54" t="s">
        <v>16</v>
      </c>
    </row>
    <row r="4" spans="1:5" x14ac:dyDescent="0.3">
      <c r="A4" s="5"/>
      <c r="B4" s="14"/>
      <c r="C4" s="14"/>
      <c r="D4" s="14"/>
      <c r="E4" s="7"/>
    </row>
    <row r="5" spans="1:5" x14ac:dyDescent="0.3">
      <c r="A5" s="5"/>
      <c r="B5" s="14"/>
      <c r="C5" s="14"/>
      <c r="D5" s="14"/>
      <c r="E5" s="7"/>
    </row>
    <row r="6" spans="1:5" ht="15" thickBot="1" x14ac:dyDescent="0.35">
      <c r="A6" s="5"/>
      <c r="B6" s="14"/>
      <c r="C6" s="14"/>
      <c r="D6" s="14"/>
      <c r="E6" s="7"/>
    </row>
    <row r="7" spans="1:5" ht="15" thickBot="1" x14ac:dyDescent="0.35">
      <c r="A7" s="10" t="s">
        <v>8</v>
      </c>
      <c r="B7" s="17">
        <f>SUM(B4:B6)</f>
        <v>0</v>
      </c>
      <c r="C7" s="17">
        <v>0</v>
      </c>
      <c r="D7" s="17">
        <v>0</v>
      </c>
      <c r="E7" s="12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snjzjDnGKRWrQnx9Zqms26NnZTwrJHGszN93hBTXT/I=</DigestValue>
    </Reference>
    <Reference Type="http://www.w3.org/2000/09/xmldsig#Object" URI="#idOfficeObject">
      <DigestMethod Algorithm="http://www.w3.org/2001/04/xmlenc#sha256"/>
      <DigestValue>kWBrTopE+INGKzwk5acInyLSAWjUg8n159WvoGwzCfk=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6/8jS9kqJPulIvP6g8fdPaOpXWllItWckzJ4dYbYE5A=</DigestValue>
    </Reference>
    <Reference Type="http://www.w3.org/2000/09/xmldsig#Object" URI="#idValidSigLnImg">
      <DigestMethod Algorithm="http://www.w3.org/2001/04/xmlenc#sha256"/>
      <DigestValue>038sFLAXoKQrRv6YjgKv34OR1GEukiWvaKPVrp59qLg=</DigestValue>
    </Reference>
    <Reference Type="http://www.w3.org/2000/09/xmldsig#Object" URI="#idInvalidSigLnImg">
      <DigestMethod Algorithm="http://www.w3.org/2001/04/xmlenc#sha256"/>
      <DigestValue>eyEkZYGGbVrEBu5Ca79BJWdmaa2ItoTeRfl6/kFyS4A=</DigestValue>
    </Reference>
  </SignedInfo>
  <SignatureValue>qJFx4yLnykTiUEnB6rl6sXo1Jvr0cfTKQTwCg/jsJcMlnlBq3bHEhmOX7/7gTJMWn7qmOZbuL07J
E02yU90rFVpVrReEWcZaoZv+ENfd8aCW6zg8R/pKFbGWNYuW2BqCNrFcJJeM+eDR4Bpf0h4rQvWZ
oFz7ko/g+lPjUIkR4fE8Uv4PczuxM5SzVBX73zEw/ihEtn6xjaWnXHpex0OesnEBJeW7G5TgR2N9
YCRf+NlwAAHzKpPJQ10d5UBAmxWWCy8BuAllh0MQOwTOEzxQOZfHEv8dTidBl9ikna2Z0bgGlBQp
ysJWaN2/NPe/mi5ybQx/moFC9ymlngLejlj2AA==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nXXoSfWYGUnov5atiyXJHLZz/srcCZmxGZJslNZHmuk=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QN7P66xs07zidEUklX2DlmT4bMLrMIRbrz+buaKO7/U=</DigestValue>
      </Reference>
      <Reference URI="/xl/media/image1.emf?ContentType=image/x-emf">
        <DigestMethod Algorithm="http://www.w3.org/2001/04/xmlenc#sha256"/>
        <DigestValue>zlyUogpB9dNppmey6Y7D6PJD2b66XlDwGkZdWdm2cKc=</DigestValue>
      </Reference>
      <Reference URI="/xl/sharedStrings.xml?ContentType=application/vnd.openxmlformats-officedocument.spreadsheetml.sharedStrings+xml">
        <DigestMethod Algorithm="http://www.w3.org/2001/04/xmlenc#sha256"/>
        <DigestValue>vNPGRBpAEf4/5LHkgJjOlCkz5KLfohXcRAMKfABGZoM=</DigestValue>
      </Reference>
      <Reference URI="/xl/styles.xml?ContentType=application/vnd.openxmlformats-officedocument.spreadsheetml.styles+xml">
        <DigestMethod Algorithm="http://www.w3.org/2001/04/xmlenc#sha256"/>
        <DigestValue>c6oRzcvuRurC7ZldWqaqlHt+molL22Kv+B1eQRsFNCQ=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ewycW+zeanJmlv4pk06uqziHIl5y59qxAUasPe5rHA8=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Kp7b5IKSWyjGuG487wDg/oiem4jogY9yb6f8LFVWXE0=</DigestValue>
      </Reference>
      <Reference URI="/xl/worksheets/sheet2.xml?ContentType=application/vnd.openxmlformats-officedocument.spreadsheetml.worksheet+xml">
        <DigestMethod Algorithm="http://www.w3.org/2001/04/xmlenc#sha256"/>
        <DigestValue>HVXFsnMk0xIcD3nBeTt9eork1udRjIhH93+WV0YFXHY=</DigestValue>
      </Reference>
      <Reference URI="/xl/worksheets/sheet3.xml?ContentType=application/vnd.openxmlformats-officedocument.spreadsheetml.worksheet+xml">
        <DigestMethod Algorithm="http://www.w3.org/2001/04/xmlenc#sha256"/>
        <DigestValue>mDsglRE+f+7hcfO3ZDZr7+rZVyGvYp8h1bO4rJ0gAs0=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2026-03-17T11:48:52Z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 Bienvenido C Mendez Palacios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2026-03-17T11:48:52Z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k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QA3AC8AMwAvADIAMAAyADY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DE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BU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gBAAB/AAAAAAAAAAAAAAAjJAAAjw8AACBFTUYAAAEAA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F0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i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GU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C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6485276d25eb9bb006a1a51133e1c1d0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556aa037664f8da8ec4545d7de1b951f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F8B61-2A53-4ED2-B330-75B069325310}">
  <ds:schemaRefs>
    <ds:schemaRef ds:uri="http://schemas.microsoft.com/office/2006/metadata/properties"/>
    <ds:schemaRef ds:uri="http://schemas.microsoft.com/office/infopath/2007/PartnerControls"/>
    <ds:schemaRef ds:uri="f76f3b05-e590-4ea7-ae88-a331f8c100ec"/>
    <ds:schemaRef ds:uri="3198fcfc-8ee0-4004-9ffe-c1ea9c0ad95e"/>
  </ds:schemaRefs>
</ds:datastoreItem>
</file>

<file path=customXml/itemProps2.xml><?xml version="1.0" encoding="utf-8"?>
<ds:datastoreItem xmlns:ds="http://schemas.openxmlformats.org/officeDocument/2006/customXml" ds:itemID="{2A110DE6-8220-425B-8738-426A63B379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4BD54E-3BD9-4982-B1CA-D7A9F09ACB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Liza Mongelos</cp:lastModifiedBy>
  <dcterms:created xsi:type="dcterms:W3CDTF">2023-10-16T23:07:52Z</dcterms:created>
  <dcterms:modified xsi:type="dcterms:W3CDTF">2026-01-19T20:07:23Z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  <property fmtid="{D5CDD505-2E9C-101B-9397-08002B2CF9AE}" pid="9" name="ContentTypeId">
    <vt:lpwstr>0x010100A49EA4B3CBD2224CAA892BA176348AAB</vt:lpwstr>
  </property>
  <property fmtid="{D5CDD505-2E9C-101B-9397-08002B2CF9AE}" pid="10" name="MediaServiceImageTags">
    <vt:lpwstr/>
  </property>
</Properties>
</file>