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CONTAB ILIDAD ROSANTI S.A.E.C.A\ROSANTI S.A.E.C.A\1.4 Informe SIV- CNV-BVPASA\2026\03-MARZO\"/>
    </mc:Choice>
  </mc:AlternateContent>
  <xr:revisionPtr revIDLastSave="0" documentId="13_ncr:1_{EF96C671-51EF-4A23-B21C-7725FEF028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EXO B-TITULO 31" sheetId="1" r:id="rId1"/>
  </sheets>
  <definedNames>
    <definedName name="_xlnm.Print_Area" localSheetId="0">'ANEXO B-TITULO 31'!$A$1:$I$101</definedName>
    <definedName name="_xlnm.Print_Titles" localSheetId="0">'ANEXO B-TITULO 31'!$1:$5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0" i="1" l="1"/>
  <c r="G79" i="1"/>
  <c r="G78" i="1"/>
  <c r="G77" i="1"/>
  <c r="G76" i="1"/>
  <c r="G75" i="1"/>
  <c r="H80" i="1"/>
  <c r="H79" i="1"/>
  <c r="H78" i="1"/>
  <c r="H77" i="1"/>
  <c r="H76" i="1"/>
  <c r="H75" i="1"/>
</calcChain>
</file>

<file path=xl/sharedStrings.xml><?xml version="1.0" encoding="utf-8"?>
<sst xmlns="http://schemas.openxmlformats.org/spreadsheetml/2006/main" count="138" uniqueCount="92">
  <si>
    <t>ANEXO B</t>
  </si>
  <si>
    <t xml:space="preserve">CUADRO DEL CAPITAL INTEGRADO </t>
  </si>
  <si>
    <t xml:space="preserve">N° </t>
  </si>
  <si>
    <t>Accionista</t>
  </si>
  <si>
    <t>Serie</t>
  </si>
  <si>
    <t xml:space="preserve"> Número de acciones</t>
  </si>
  <si>
    <t>Cantidad de acciones</t>
  </si>
  <si>
    <t>Clase</t>
  </si>
  <si>
    <t>Voto</t>
  </si>
  <si>
    <t>Monto</t>
  </si>
  <si>
    <t>% de participación del capital integrado</t>
  </si>
  <si>
    <t xml:space="preserve">CUADRO DEL CAPITAL SUSCRITO </t>
  </si>
  <si>
    <t xml:space="preserve"> </t>
  </si>
  <si>
    <t xml:space="preserve">Capital Social: El capital social queda fijado en la suma de Guaraníes Sesenta mil millones (G. 60.000.000.000) representado por seis mil  (6.000) </t>
  </si>
  <si>
    <t xml:space="preserve">acciones ordinarias y nominativas, con valor nominal de Guaraníes Diez millones (G. 10.000.000) cada una, numeradas correlativamente en </t>
  </si>
  <si>
    <t>Capital Suscripto Gs  60.000.000.000</t>
  </si>
  <si>
    <t>Luis Kemper Perera</t>
  </si>
  <si>
    <t>María  Yeruti Abed de Kemper</t>
  </si>
  <si>
    <t>Andrés Kemper Abed</t>
  </si>
  <si>
    <t>Eduardo Kemper</t>
  </si>
  <si>
    <t>Daniel Kemper</t>
  </si>
  <si>
    <t>3001 al 3380 5784 al 6000</t>
  </si>
  <si>
    <t>3949 al 4153</t>
  </si>
  <si>
    <t>001 al 200 2931 al 2960 4154 al 4165</t>
  </si>
  <si>
    <t>A</t>
  </si>
  <si>
    <t xml:space="preserve">números arábigos de 1 (uno) al 6.000 (seis mil). Las acciones son ordinarias nominativas de clase A. Las acciones de clase A dan derecho </t>
  </si>
  <si>
    <t xml:space="preserve"> a cinco votos  por acción y las acciones.</t>
  </si>
  <si>
    <t>Denominación:</t>
  </si>
  <si>
    <t>ROSANTI SOCIEDAD ANÓNIMA EMISORA DE CAPITAL ABIERTO</t>
  </si>
  <si>
    <t>Domicilio Legal:</t>
  </si>
  <si>
    <t>San Lorenzo, Paraguay</t>
  </si>
  <si>
    <t>Actividad Principal:</t>
  </si>
  <si>
    <t>Construcción y Explotación de Centros Comerciales (Shopping)</t>
  </si>
  <si>
    <r>
      <t xml:space="preserve">Del Estatuto o Contrato Social: </t>
    </r>
    <r>
      <rPr>
        <b/>
        <sz val="9.5"/>
        <color rgb="FF000080"/>
        <rFont val="Tahoma"/>
        <family val="2"/>
      </rPr>
      <t>Nº 22, del 13/01/2011.</t>
    </r>
  </si>
  <si>
    <t>Inscripción en el Registro Público de Comercio:</t>
  </si>
  <si>
    <r>
      <t xml:space="preserve">De las modificaciones: </t>
    </r>
    <r>
      <rPr>
        <b/>
        <sz val="9.5"/>
        <color rgb="FF000080"/>
        <rFont val="Tahoma"/>
        <family val="2"/>
      </rPr>
      <t>Acta de Asamblea Extraordinaria Nº1 de fecha 29 de abril de 2011 protocolizado bajo el Nº 223 el 28/05/2012 y Acta de Asamblea Extraordinaria Nº 4 de fecha 17/02/2012 protocolizado bajo el Nº 313 el 14/09/2012</t>
    </r>
  </si>
  <si>
    <r>
      <t>Siguiente Modificación</t>
    </r>
    <r>
      <rPr>
        <b/>
        <sz val="9.5"/>
        <color rgb="FF000080"/>
        <rFont val="Tahoma"/>
        <family val="2"/>
      </rPr>
      <t>: Acta de Asamblea Extraordinaria Nº 13 de la fecha 11 de diciembre de 2017, protocolizado bajo Nº 9100226 el 22/10/2018</t>
    </r>
  </si>
  <si>
    <t>Resolución Nº 18E/12 de fecha 28 de febrero de 2012. Llevará la nomenclatura SAECA-092</t>
  </si>
  <si>
    <t>Fecha de vencimiento del Estatuto o Contrato Social:</t>
  </si>
  <si>
    <t>Enero de 2110.</t>
  </si>
  <si>
    <t>Composición del Capital: Por acciones ordinarias al portador y nominativas</t>
  </si>
  <si>
    <t xml:space="preserve">                                                                                      Acciones</t>
  </si>
  <si>
    <t>Nº de votos que otorga cada acción</t>
  </si>
  <si>
    <t>Cantidad</t>
  </si>
  <si>
    <t xml:space="preserve">Suscripto </t>
  </si>
  <si>
    <t>Integrado</t>
  </si>
  <si>
    <t>Tipo</t>
  </si>
  <si>
    <t>(Gs.)</t>
  </si>
  <si>
    <t>Nominativas</t>
  </si>
  <si>
    <t>5 (cinco)</t>
  </si>
  <si>
    <t>30.000.000.000</t>
  </si>
  <si>
    <t>20.000.000.000</t>
  </si>
  <si>
    <t>10.000.000.000</t>
  </si>
  <si>
    <t>EMPRESA ROSANTI SOCIEDAD ANÓNIMA EMISORA DE CAPITAL ABIERTO</t>
  </si>
  <si>
    <t>(ROSANTI S.A.E.C.A.)   RUC 80064970-2</t>
  </si>
  <si>
    <t>Ruta Mcal. Estigarribia Nº 4041 – Km 15    TELEFONO: (021) 588 4173</t>
  </si>
  <si>
    <t>www.sanlorenzoshopping.com.py</t>
  </si>
  <si>
    <t>Sitio Pagina Web</t>
  </si>
  <si>
    <t>E-MAIL</t>
  </si>
  <si>
    <t>contabilidad@sanlorenzoshopping.com.py</t>
  </si>
  <si>
    <t>PRESIDENTE EJECUTIVO:</t>
  </si>
  <si>
    <t>VICEPRESIDENTE:</t>
  </si>
  <si>
    <t>DIRECTORES TITULARES:</t>
  </si>
  <si>
    <t>DIRECTORES SUPLENTES:</t>
  </si>
  <si>
    <t>SINDICO TITULAR:</t>
  </si>
  <si>
    <t>SINDICO SUPLENTE:</t>
  </si>
  <si>
    <t>CARGO</t>
  </si>
  <si>
    <t>Andres Nessim Kemper Abed</t>
  </si>
  <si>
    <t>Luis Nessim Kemper Perera</t>
  </si>
  <si>
    <t>Maria Yeruti Abed de Kemper</t>
  </si>
  <si>
    <t>Eduardo Kurt Kemper Perera</t>
  </si>
  <si>
    <t>Daniel  Kemper Abed</t>
  </si>
  <si>
    <t>Daniel Benjamin  Schvartzman Katz</t>
  </si>
  <si>
    <t xml:space="preserve">NOMBRE Y APELLIDOS </t>
  </si>
  <si>
    <r>
      <t xml:space="preserve">Capital Social Gs. </t>
    </r>
    <r>
      <rPr>
        <b/>
        <u/>
        <sz val="9"/>
        <color theme="1"/>
        <rFont val="Times New Roman"/>
        <family val="1"/>
      </rPr>
      <t>60.000.000.000</t>
    </r>
  </si>
  <si>
    <r>
      <t>Capital Integrado Gs. 6</t>
    </r>
    <r>
      <rPr>
        <b/>
        <u/>
        <sz val="9"/>
        <color theme="1"/>
        <rFont val="Times New Roman"/>
        <family val="1"/>
      </rPr>
      <t>0.000.000.000</t>
    </r>
  </si>
  <si>
    <r>
      <t xml:space="preserve">Valor nominal de las acciones Gs. </t>
    </r>
    <r>
      <rPr>
        <b/>
        <u/>
        <sz val="9"/>
        <color theme="1"/>
        <rFont val="Times New Roman"/>
        <family val="1"/>
      </rPr>
      <t>10.000.000</t>
    </r>
  </si>
  <si>
    <t>Victor Daniel Urbieta Acosta</t>
  </si>
  <si>
    <t>Lic. Bienvenido C. Mendez P.</t>
  </si>
  <si>
    <t>Gerente General</t>
  </si>
  <si>
    <t>Apoderado</t>
  </si>
  <si>
    <t>Inscripción en la SuperIntendencia de Valores:</t>
  </si>
  <si>
    <t>0601 al 2900 2961 al 2976 3549 al 3948 4216 al 4265 4266 al 4865 5001 al 5748</t>
  </si>
  <si>
    <t>2977 al 2988 3381 al 3548 4901 al 5000 5749 al 5783</t>
  </si>
  <si>
    <t>0201 al 0400 2901 al 2930 0401 al 0500 2989 al 3000 4166 al 4215 0501 al 0600 4866 al 4900</t>
  </si>
  <si>
    <t>Sandra N. Kemper</t>
  </si>
  <si>
    <t>4. AUDITOR EXTERNO INDEPENDIENTE</t>
  </si>
  <si>
    <t>4.1 AUDITOR EXTERNO INDEPENDIENTE DESIGNADO: CONTROLLER CONTADORES &amp; AUDITORES</t>
  </si>
  <si>
    <t>4.2 NUMERO DE INSCRIPCIÓN EN EL REGISTRO DE LA SIV: AE-030</t>
  </si>
  <si>
    <t>INFORMACION AL 31/03/2026</t>
  </si>
  <si>
    <t>Sandra Noemi Kemper de Berenstein</t>
  </si>
  <si>
    <t>COMPOSICIÓN ACCIONARIA AL 31 DE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</si>
</sst>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</numFmts>
  <fonts count="27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Tahoma"/>
      <family val="2"/>
    </font>
    <font>
      <b/>
      <sz val="8"/>
      <color rgb="FF000080"/>
      <name val="Tahoma"/>
      <family val="2"/>
    </font>
    <font>
      <b/>
      <i/>
      <sz val="8"/>
      <color theme="1"/>
      <name val="Tahoma"/>
      <family val="2"/>
    </font>
    <font>
      <b/>
      <sz val="9.5"/>
      <color theme="1"/>
      <name val="Tahoma"/>
      <family val="2"/>
    </font>
    <font>
      <b/>
      <sz val="9.5"/>
      <color rgb="FF000080"/>
      <name val="Tahoma"/>
      <family val="2"/>
    </font>
    <font>
      <sz val="8"/>
      <color theme="1"/>
      <name val="Tahom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8"/>
      <color rgb="FF202124"/>
      <name val="Arial"/>
      <family val="2"/>
    </font>
    <font>
      <u/>
      <sz val="10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Times New Roman"/>
      <family val="1"/>
    </font>
    <font>
      <b/>
      <u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/>
    <xf numFmtId="41" fontId="7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164" fontId="0" fillId="0" borderId="0" xfId="1" applyNumberFormat="1" applyFont="1"/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164" fontId="5" fillId="0" borderId="5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0" fillId="0" borderId="5" xfId="0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0" fontId="15" fillId="0" borderId="0" xfId="0" applyFont="1"/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18" fillId="0" borderId="0" xfId="2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0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64" fontId="10" fillId="0" borderId="14" xfId="1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22" fillId="0" borderId="1" xfId="0" applyFont="1" applyBorder="1"/>
    <xf numFmtId="0" fontId="22" fillId="0" borderId="21" xfId="0" applyFont="1" applyBorder="1"/>
    <xf numFmtId="0" fontId="22" fillId="0" borderId="16" xfId="0" applyFont="1" applyBorder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justify" vertical="center"/>
    </xf>
    <xf numFmtId="41" fontId="0" fillId="0" borderId="0" xfId="5" applyFont="1"/>
    <xf numFmtId="0" fontId="26" fillId="0" borderId="0" xfId="0" applyFont="1"/>
    <xf numFmtId="0" fontId="9" fillId="0" borderId="7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2" fillId="0" borderId="10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9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14" fillId="0" borderId="7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8" fillId="0" borderId="8" xfId="2" applyBorder="1" applyAlignment="1">
      <alignment horizontal="left" vertical="center" wrapText="1"/>
    </xf>
    <xf numFmtId="0" fontId="18" fillId="0" borderId="9" xfId="2" applyBorder="1" applyAlignment="1">
      <alignment horizontal="left" vertical="center" wrapText="1"/>
    </xf>
    <xf numFmtId="0" fontId="18" fillId="0" borderId="7" xfId="2" applyBorder="1" applyAlignment="1">
      <alignment horizontal="left" vertical="center" wrapText="1"/>
    </xf>
    <xf numFmtId="0" fontId="18" fillId="0" borderId="6" xfId="2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0" fontId="0" fillId="0" borderId="6" xfId="0" applyBorder="1" applyAlignment="1">
      <alignment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4" fillId="0" borderId="17" xfId="3" applyFont="1" applyBorder="1" applyAlignment="1">
      <alignment horizontal="left" vertical="center"/>
    </xf>
    <xf numFmtId="0" fontId="24" fillId="0" borderId="18" xfId="3" applyFont="1" applyBorder="1" applyAlignment="1">
      <alignment horizontal="left" vertical="center"/>
    </xf>
    <xf numFmtId="0" fontId="22" fillId="0" borderId="1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4" fillId="0" borderId="19" xfId="3" applyFont="1" applyBorder="1" applyAlignment="1">
      <alignment horizontal="left" vertical="center"/>
    </xf>
    <xf numFmtId="0" fontId="24" fillId="0" borderId="20" xfId="3" applyFont="1" applyBorder="1" applyAlignment="1">
      <alignment horizontal="left" vertical="center"/>
    </xf>
  </cellXfs>
  <cellStyles count="6">
    <cellStyle name="Hipervínculo" xfId="2" builtinId="8"/>
    <cellStyle name="Hipervínculo 2" xfId="4" xr:uid="{00000000-0005-0000-0000-000001000000}"/>
    <cellStyle name="Millares" xfId="1" builtinId="3"/>
    <cellStyle name="Millares [0]" xfId="5" builtinId="6"/>
    <cellStyle name="Normal" xfId="0" builtinId="0"/>
    <cellStyle name="Normal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152400</xdr:rowOff>
    </xdr:from>
    <xdr:to>
      <xdr:col>2</xdr:col>
      <xdr:colOff>45720</xdr:colOff>
      <xdr:row>2</xdr:row>
      <xdr:rowOff>83820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152400"/>
          <a:ext cx="1074420" cy="213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@sanlorenzoshopping.com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101"/>
  <sheetViews>
    <sheetView showGridLines="0" tabSelected="1" zoomScaleNormal="100" workbookViewId="0">
      <selection activeCell="B75" sqref="B75"/>
    </sheetView>
  </sheetViews>
  <sheetFormatPr baseColWidth="10" defaultRowHeight="13.8" x14ac:dyDescent="0.3"/>
  <cols>
    <col min="1" max="1" width="3" bestFit="1" customWidth="1"/>
    <col min="2" max="2" width="13.6640625" bestFit="1" customWidth="1"/>
    <col min="3" max="3" width="16.88671875" customWidth="1"/>
    <col min="4" max="4" width="23.44140625" customWidth="1"/>
    <col min="5" max="5" width="20.6640625" customWidth="1"/>
    <col min="6" max="6" width="33.5546875" customWidth="1"/>
    <col min="7" max="7" width="12.6640625" customWidth="1"/>
    <col min="8" max="8" width="16.88671875" customWidth="1"/>
    <col min="9" max="9" width="15.6640625" customWidth="1"/>
    <col min="11" max="11" width="5.44140625" customWidth="1"/>
  </cols>
  <sheetData>
    <row r="2" spans="1:12" ht="8.4" customHeight="1" x14ac:dyDescent="0.3"/>
    <row r="3" spans="1:12" ht="7.95" customHeight="1" x14ac:dyDescent="0.3"/>
    <row r="4" spans="1:12" ht="14.4" thickBot="1" x14ac:dyDescent="0.35"/>
    <row r="5" spans="1:12" ht="14.4" thickBot="1" x14ac:dyDescent="0.35">
      <c r="A5" s="17"/>
      <c r="B5" s="101" t="s">
        <v>0</v>
      </c>
      <c r="C5" s="102"/>
      <c r="D5" s="102"/>
      <c r="E5" s="102"/>
      <c r="F5" s="102"/>
      <c r="G5" s="103"/>
      <c r="H5" s="17"/>
    </row>
    <row r="6" spans="1:12" x14ac:dyDescent="0.3">
      <c r="A6" s="17"/>
      <c r="B6" s="17"/>
      <c r="C6" s="17"/>
      <c r="D6" s="17"/>
      <c r="E6" s="17"/>
      <c r="F6" s="17"/>
      <c r="G6" s="17"/>
      <c r="H6" s="17"/>
      <c r="L6" s="34"/>
    </row>
    <row r="7" spans="1:12" ht="14.4" customHeight="1" x14ac:dyDescent="0.3">
      <c r="A7" s="1"/>
      <c r="C7" s="104" t="s">
        <v>89</v>
      </c>
      <c r="D7" s="104"/>
      <c r="E7" s="104"/>
      <c r="F7" s="104"/>
      <c r="L7" s="35"/>
    </row>
    <row r="8" spans="1:12" ht="10.199999999999999" customHeight="1" thickBot="1" x14ac:dyDescent="0.35">
      <c r="A8" s="19"/>
      <c r="B8" s="19"/>
      <c r="C8" s="19"/>
      <c r="D8" s="19"/>
      <c r="E8" s="19"/>
      <c r="F8" s="19"/>
      <c r="G8" s="19"/>
      <c r="H8" s="19"/>
      <c r="L8" s="36"/>
    </row>
    <row r="9" spans="1:12" ht="25.2" customHeight="1" thickBot="1" x14ac:dyDescent="0.35">
      <c r="A9" s="19"/>
      <c r="B9" s="119" t="s">
        <v>53</v>
      </c>
      <c r="C9" s="120"/>
      <c r="D9" s="120"/>
      <c r="E9" s="120"/>
      <c r="F9" s="120"/>
      <c r="G9" s="121"/>
      <c r="H9" s="19"/>
    </row>
    <row r="10" spans="1:12" x14ac:dyDescent="0.3">
      <c r="A10" s="19"/>
      <c r="B10" s="58"/>
      <c r="C10" s="59"/>
      <c r="D10" s="58"/>
      <c r="E10" s="71"/>
      <c r="F10" s="71"/>
      <c r="G10" s="59"/>
      <c r="H10" s="19"/>
    </row>
    <row r="11" spans="1:12" ht="13.95" customHeight="1" x14ac:dyDescent="0.3">
      <c r="A11" s="19"/>
      <c r="B11" s="66" t="s">
        <v>27</v>
      </c>
      <c r="C11" s="67"/>
      <c r="D11" s="72" t="s">
        <v>28</v>
      </c>
      <c r="E11" s="73"/>
      <c r="F11" s="73"/>
      <c r="G11" s="74"/>
      <c r="H11" s="19"/>
    </row>
    <row r="12" spans="1:12" ht="14.4" thickBot="1" x14ac:dyDescent="0.35">
      <c r="A12" s="19"/>
      <c r="B12" s="53"/>
      <c r="C12" s="54"/>
      <c r="D12" s="55" t="s">
        <v>54</v>
      </c>
      <c r="E12" s="56"/>
      <c r="F12" s="56"/>
      <c r="G12" s="57"/>
      <c r="H12" s="19"/>
    </row>
    <row r="13" spans="1:12" x14ac:dyDescent="0.3">
      <c r="A13" s="19"/>
      <c r="B13" s="58"/>
      <c r="C13" s="59"/>
      <c r="D13" s="58"/>
      <c r="E13" s="71"/>
      <c r="F13" s="71"/>
      <c r="G13" s="59"/>
      <c r="H13" s="19"/>
    </row>
    <row r="14" spans="1:12" ht="13.95" customHeight="1" x14ac:dyDescent="0.3">
      <c r="A14" s="19"/>
      <c r="B14" s="66" t="s">
        <v>29</v>
      </c>
      <c r="C14" s="67"/>
      <c r="D14" s="72" t="s">
        <v>55</v>
      </c>
      <c r="E14" s="73"/>
      <c r="F14" s="73"/>
      <c r="G14" s="74"/>
      <c r="H14" s="19"/>
    </row>
    <row r="15" spans="1:12" ht="14.4" thickBot="1" x14ac:dyDescent="0.35">
      <c r="A15" s="19"/>
      <c r="B15" s="53"/>
      <c r="C15" s="54"/>
      <c r="D15" s="55" t="s">
        <v>30</v>
      </c>
      <c r="E15" s="56"/>
      <c r="F15" s="56"/>
      <c r="G15" s="57"/>
      <c r="H15" s="19"/>
    </row>
    <row r="16" spans="1:12" x14ac:dyDescent="0.3">
      <c r="A16" s="19"/>
      <c r="B16" s="58"/>
      <c r="C16" s="59"/>
      <c r="D16" s="58"/>
      <c r="E16" s="71"/>
      <c r="F16" s="71"/>
      <c r="G16" s="59"/>
      <c r="H16" s="19"/>
    </row>
    <row r="17" spans="1:8" ht="13.95" customHeight="1" x14ac:dyDescent="0.3">
      <c r="A17" s="19"/>
      <c r="B17" s="66" t="s">
        <v>31</v>
      </c>
      <c r="C17" s="67"/>
      <c r="D17" s="115" t="s">
        <v>32</v>
      </c>
      <c r="E17" s="116"/>
      <c r="F17" s="116"/>
      <c r="G17" s="117"/>
      <c r="H17" s="19"/>
    </row>
    <row r="18" spans="1:8" ht="10.95" customHeight="1" thickBot="1" x14ac:dyDescent="0.35">
      <c r="A18" s="19"/>
      <c r="B18" s="53"/>
      <c r="C18" s="54"/>
      <c r="D18" s="75"/>
      <c r="E18" s="118"/>
      <c r="F18" s="118"/>
      <c r="G18" s="76"/>
      <c r="H18" s="19"/>
    </row>
    <row r="19" spans="1:8" x14ac:dyDescent="0.3">
      <c r="A19" s="19"/>
      <c r="B19" s="31"/>
      <c r="C19" s="32"/>
      <c r="D19" s="37"/>
      <c r="E19" s="38"/>
      <c r="F19" s="38"/>
      <c r="G19" s="39"/>
      <c r="H19" s="19"/>
    </row>
    <row r="20" spans="1:8" ht="20.399999999999999" customHeight="1" thickBot="1" x14ac:dyDescent="0.35">
      <c r="A20" s="19"/>
      <c r="B20" s="105" t="s">
        <v>57</v>
      </c>
      <c r="C20" s="106"/>
      <c r="D20" s="37" t="s">
        <v>56</v>
      </c>
      <c r="E20" s="38"/>
      <c r="F20" s="38"/>
      <c r="G20" s="39"/>
      <c r="H20" s="19"/>
    </row>
    <row r="21" spans="1:8" ht="27.6" customHeight="1" x14ac:dyDescent="0.3">
      <c r="A21" s="19"/>
      <c r="B21" s="111" t="s">
        <v>58</v>
      </c>
      <c r="C21" s="112"/>
      <c r="D21" s="107" t="s">
        <v>59</v>
      </c>
      <c r="E21" s="108"/>
      <c r="F21" s="40"/>
      <c r="G21" s="41"/>
      <c r="H21" s="19"/>
    </row>
    <row r="22" spans="1:8" ht="7.2" customHeight="1" thickBot="1" x14ac:dyDescent="0.35">
      <c r="A22" s="19"/>
      <c r="B22" s="113"/>
      <c r="C22" s="114"/>
      <c r="D22" s="109"/>
      <c r="E22" s="110"/>
      <c r="F22" s="33"/>
      <c r="G22" s="28"/>
      <c r="H22" s="19"/>
    </row>
    <row r="23" spans="1:8" x14ac:dyDescent="0.3">
      <c r="A23" s="19"/>
      <c r="B23" s="58"/>
      <c r="C23" s="59"/>
      <c r="D23" s="63"/>
      <c r="E23" s="64"/>
      <c r="F23" s="64"/>
      <c r="G23" s="65"/>
      <c r="H23" s="19"/>
    </row>
    <row r="24" spans="1:8" ht="13.95" customHeight="1" x14ac:dyDescent="0.3">
      <c r="A24" s="19"/>
      <c r="B24" s="66"/>
      <c r="C24" s="67"/>
      <c r="D24" s="68" t="s">
        <v>33</v>
      </c>
      <c r="E24" s="69"/>
      <c r="F24" s="69"/>
      <c r="G24" s="70"/>
      <c r="H24" s="19"/>
    </row>
    <row r="25" spans="1:8" x14ac:dyDescent="0.3">
      <c r="A25" s="19"/>
      <c r="B25" s="66"/>
      <c r="C25" s="67"/>
      <c r="D25" s="68"/>
      <c r="E25" s="69"/>
      <c r="F25" s="69"/>
      <c r="G25" s="70"/>
      <c r="H25" s="19"/>
    </row>
    <row r="26" spans="1:8" ht="22.2" customHeight="1" x14ac:dyDescent="0.3">
      <c r="A26" s="19"/>
      <c r="B26" s="66" t="s">
        <v>34</v>
      </c>
      <c r="C26" s="67"/>
      <c r="D26" s="68" t="s">
        <v>35</v>
      </c>
      <c r="E26" s="69"/>
      <c r="F26" s="69"/>
      <c r="G26" s="70"/>
      <c r="H26" s="19"/>
    </row>
    <row r="27" spans="1:8" ht="26.4" customHeight="1" x14ac:dyDescent="0.3">
      <c r="A27" s="19"/>
      <c r="B27" s="66"/>
      <c r="C27" s="67"/>
      <c r="D27" s="68" t="s">
        <v>36</v>
      </c>
      <c r="E27" s="69"/>
      <c r="F27" s="69"/>
      <c r="G27" s="70"/>
      <c r="H27" s="19"/>
    </row>
    <row r="28" spans="1:8" ht="14.4" thickBot="1" x14ac:dyDescent="0.35">
      <c r="A28" s="19"/>
      <c r="B28" s="75"/>
      <c r="C28" s="76"/>
      <c r="D28" s="77"/>
      <c r="E28" s="78"/>
      <c r="F28" s="78"/>
      <c r="G28" s="79"/>
      <c r="H28" s="19"/>
    </row>
    <row r="29" spans="1:8" x14ac:dyDescent="0.3">
      <c r="A29" s="19"/>
      <c r="B29" s="58"/>
      <c r="C29" s="59"/>
      <c r="D29" s="80"/>
      <c r="E29" s="81"/>
      <c r="F29" s="81"/>
      <c r="G29" s="82"/>
      <c r="H29" s="19"/>
    </row>
    <row r="30" spans="1:8" ht="24" customHeight="1" thickBot="1" x14ac:dyDescent="0.35">
      <c r="A30" s="19"/>
      <c r="B30" s="83" t="s">
        <v>81</v>
      </c>
      <c r="C30" s="84"/>
      <c r="D30" s="77" t="s">
        <v>37</v>
      </c>
      <c r="E30" s="78"/>
      <c r="F30" s="78"/>
      <c r="G30" s="79"/>
      <c r="H30" s="19"/>
    </row>
    <row r="31" spans="1:8" x14ac:dyDescent="0.3">
      <c r="A31" s="19"/>
      <c r="B31" s="58"/>
      <c r="C31" s="59"/>
      <c r="D31" s="80"/>
      <c r="E31" s="81"/>
      <c r="F31" s="81"/>
      <c r="G31" s="82"/>
      <c r="H31" s="19"/>
    </row>
    <row r="32" spans="1:8" ht="25.95" customHeight="1" thickBot="1" x14ac:dyDescent="0.35">
      <c r="A32" s="19"/>
      <c r="B32" s="83" t="s">
        <v>38</v>
      </c>
      <c r="C32" s="84"/>
      <c r="D32" s="77" t="s">
        <v>39</v>
      </c>
      <c r="E32" s="78"/>
      <c r="F32" s="78"/>
      <c r="G32" s="79"/>
      <c r="H32" s="19"/>
    </row>
    <row r="33" spans="1:8" x14ac:dyDescent="0.3">
      <c r="A33" s="19"/>
      <c r="B33" s="98"/>
      <c r="C33" s="99"/>
      <c r="D33" s="99"/>
      <c r="E33" s="99"/>
      <c r="F33" s="99"/>
      <c r="G33" s="100"/>
      <c r="H33" s="19"/>
    </row>
    <row r="34" spans="1:8" ht="13.95" customHeight="1" x14ac:dyDescent="0.3">
      <c r="A34" s="19"/>
      <c r="B34" s="88" t="s">
        <v>40</v>
      </c>
      <c r="C34" s="89"/>
      <c r="D34" s="89"/>
      <c r="E34" s="89"/>
      <c r="F34" s="89"/>
      <c r="G34" s="90"/>
      <c r="H34" s="19"/>
    </row>
    <row r="35" spans="1:8" ht="14.4" thickBot="1" x14ac:dyDescent="0.35">
      <c r="A35" s="19"/>
      <c r="B35" s="91"/>
      <c r="C35" s="92"/>
      <c r="D35" s="92"/>
      <c r="E35" s="92"/>
      <c r="F35" s="92"/>
      <c r="G35" s="93"/>
      <c r="H35" s="19"/>
    </row>
    <row r="36" spans="1:8" ht="14.4" customHeight="1" thickBot="1" x14ac:dyDescent="0.35">
      <c r="A36" s="19"/>
      <c r="B36" s="85" t="s">
        <v>41</v>
      </c>
      <c r="C36" s="86"/>
      <c r="D36" s="86"/>
      <c r="E36" s="86"/>
      <c r="F36" s="86"/>
      <c r="G36" s="87"/>
      <c r="H36" s="19"/>
    </row>
    <row r="37" spans="1:8" ht="13.95" customHeight="1" x14ac:dyDescent="0.3">
      <c r="A37" s="19"/>
      <c r="B37" s="20"/>
      <c r="C37" s="21"/>
      <c r="D37" s="21"/>
      <c r="E37" s="94" t="s">
        <v>42</v>
      </c>
      <c r="F37" s="21"/>
      <c r="G37" s="21"/>
      <c r="H37" s="19"/>
    </row>
    <row r="38" spans="1:8" x14ac:dyDescent="0.3">
      <c r="A38" s="19"/>
      <c r="B38" s="22" t="s">
        <v>43</v>
      </c>
      <c r="C38" s="21"/>
      <c r="D38" s="21"/>
      <c r="E38" s="95"/>
      <c r="F38" s="21" t="s">
        <v>44</v>
      </c>
      <c r="G38" s="21" t="s">
        <v>45</v>
      </c>
      <c r="H38" s="19"/>
    </row>
    <row r="39" spans="1:8" ht="14.4" thickBot="1" x14ac:dyDescent="0.35">
      <c r="A39" s="19"/>
      <c r="B39" s="23"/>
      <c r="C39" s="24" t="s">
        <v>7</v>
      </c>
      <c r="D39" s="24" t="s">
        <v>46</v>
      </c>
      <c r="E39" s="96"/>
      <c r="F39" s="24" t="s">
        <v>47</v>
      </c>
      <c r="G39" s="24" t="s">
        <v>47</v>
      </c>
      <c r="H39" s="19"/>
    </row>
    <row r="40" spans="1:8" x14ac:dyDescent="0.3">
      <c r="A40" s="19"/>
      <c r="B40" s="25"/>
      <c r="C40" s="26"/>
      <c r="D40" s="26"/>
      <c r="E40" s="26"/>
      <c r="F40" s="26"/>
      <c r="G40" s="26"/>
      <c r="H40" s="19"/>
    </row>
    <row r="41" spans="1:8" ht="20.399999999999999" customHeight="1" x14ac:dyDescent="0.3">
      <c r="A41" s="19"/>
      <c r="B41" s="42">
        <v>3000</v>
      </c>
      <c r="C41" s="26" t="s">
        <v>48</v>
      </c>
      <c r="D41" s="26" t="s">
        <v>24</v>
      </c>
      <c r="E41" s="26" t="s">
        <v>49</v>
      </c>
      <c r="F41" s="27" t="s">
        <v>50</v>
      </c>
      <c r="G41" s="27" t="s">
        <v>50</v>
      </c>
      <c r="H41" s="19"/>
    </row>
    <row r="42" spans="1:8" ht="20.399999999999999" customHeight="1" x14ac:dyDescent="0.3">
      <c r="A42" s="19"/>
      <c r="B42" s="42">
        <v>2000</v>
      </c>
      <c r="C42" s="26" t="s">
        <v>48</v>
      </c>
      <c r="D42" s="26" t="s">
        <v>24</v>
      </c>
      <c r="E42" s="26" t="s">
        <v>49</v>
      </c>
      <c r="F42" s="27" t="s">
        <v>51</v>
      </c>
      <c r="G42" s="27" t="s">
        <v>51</v>
      </c>
      <c r="H42" s="19"/>
    </row>
    <row r="43" spans="1:8" ht="20.399999999999999" customHeight="1" x14ac:dyDescent="0.3">
      <c r="A43" s="19"/>
      <c r="B43" s="42">
        <v>1000</v>
      </c>
      <c r="C43" s="26" t="s">
        <v>48</v>
      </c>
      <c r="D43" s="26" t="s">
        <v>24</v>
      </c>
      <c r="E43" s="26" t="s">
        <v>49</v>
      </c>
      <c r="F43" s="27" t="s">
        <v>52</v>
      </c>
      <c r="G43" s="27" t="s">
        <v>52</v>
      </c>
      <c r="H43" s="19"/>
    </row>
    <row r="44" spans="1:8" ht="14.4" thickBot="1" x14ac:dyDescent="0.35">
      <c r="A44" s="19"/>
      <c r="B44" s="23"/>
      <c r="C44" s="28"/>
      <c r="D44" s="28"/>
      <c r="E44" s="29"/>
      <c r="F44" s="28"/>
      <c r="G44" s="28"/>
      <c r="H44" s="19"/>
    </row>
    <row r="45" spans="1:8" hidden="1" x14ac:dyDescent="0.3">
      <c r="A45" s="19"/>
      <c r="B45" s="58"/>
      <c r="C45" s="71"/>
      <c r="D45" s="71"/>
      <c r="E45" s="71"/>
      <c r="F45" s="71"/>
      <c r="G45" s="59"/>
      <c r="H45" s="19"/>
    </row>
    <row r="46" spans="1:8" ht="14.4" hidden="1" thickBot="1" x14ac:dyDescent="0.35">
      <c r="A46" s="19"/>
      <c r="B46" s="53"/>
      <c r="C46" s="97"/>
      <c r="D46" s="97"/>
      <c r="E46" s="97"/>
      <c r="F46" s="97"/>
      <c r="G46" s="54"/>
      <c r="H46" s="19"/>
    </row>
    <row r="47" spans="1:8" ht="14.4" hidden="1" thickBot="1" x14ac:dyDescent="0.35">
      <c r="A47" s="19"/>
      <c r="B47" s="85"/>
      <c r="C47" s="86"/>
      <c r="D47" s="86"/>
      <c r="E47" s="86"/>
      <c r="F47" s="86"/>
      <c r="G47" s="87"/>
      <c r="H47" s="19"/>
    </row>
    <row r="48" spans="1:8" ht="14.4" hidden="1" x14ac:dyDescent="0.3">
      <c r="A48" s="19"/>
      <c r="B48" s="30"/>
      <c r="C48" s="30"/>
      <c r="D48" s="30"/>
      <c r="E48" s="30"/>
      <c r="F48" s="30"/>
      <c r="G48" s="30"/>
      <c r="H48" s="19"/>
    </row>
    <row r="49" spans="1:9" ht="14.4" hidden="1" x14ac:dyDescent="0.3">
      <c r="A49" s="19"/>
      <c r="B49" s="30"/>
      <c r="C49" s="30"/>
      <c r="D49" s="30"/>
      <c r="E49" s="30"/>
      <c r="F49" s="30"/>
      <c r="G49" s="30"/>
      <c r="H49" s="19"/>
    </row>
    <row r="50" spans="1:9" ht="14.4" thickBot="1" x14ac:dyDescent="0.35">
      <c r="A50" s="43"/>
      <c r="B50" s="44"/>
      <c r="C50" s="44"/>
      <c r="D50" s="44"/>
      <c r="E50" s="44"/>
      <c r="F50" s="44"/>
      <c r="G50" s="44"/>
      <c r="H50" s="43"/>
      <c r="I50" s="45"/>
    </row>
    <row r="51" spans="1:9" ht="14.4" thickBot="1" x14ac:dyDescent="0.35">
      <c r="A51" s="43"/>
      <c r="B51" s="45"/>
      <c r="C51" s="45"/>
      <c r="D51" s="124" t="s">
        <v>66</v>
      </c>
      <c r="E51" s="125"/>
      <c r="F51" s="46" t="s">
        <v>73</v>
      </c>
      <c r="G51" s="44"/>
      <c r="H51" s="43"/>
      <c r="I51" s="45"/>
    </row>
    <row r="52" spans="1:9" ht="20.399999999999999" customHeight="1" x14ac:dyDescent="0.3">
      <c r="A52" s="43"/>
      <c r="B52" s="45"/>
      <c r="C52" s="45"/>
      <c r="D52" s="129" t="s">
        <v>60</v>
      </c>
      <c r="E52" s="130"/>
      <c r="F52" s="47" t="s">
        <v>68</v>
      </c>
      <c r="G52" s="44"/>
      <c r="H52" s="43"/>
      <c r="I52" s="45"/>
    </row>
    <row r="53" spans="1:9" ht="20.399999999999999" customHeight="1" x14ac:dyDescent="0.3">
      <c r="A53" s="43"/>
      <c r="B53" s="45"/>
      <c r="C53" s="45"/>
      <c r="D53" s="122" t="s">
        <v>61</v>
      </c>
      <c r="E53" s="123"/>
      <c r="F53" s="48" t="s">
        <v>67</v>
      </c>
      <c r="G53" s="44"/>
      <c r="H53" s="43"/>
      <c r="I53" s="45"/>
    </row>
    <row r="54" spans="1:9" ht="20.399999999999999" customHeight="1" x14ac:dyDescent="0.3">
      <c r="A54" s="43"/>
      <c r="B54" s="45"/>
      <c r="C54" s="45"/>
      <c r="D54" s="122" t="s">
        <v>62</v>
      </c>
      <c r="E54" s="123"/>
      <c r="F54" s="48" t="s">
        <v>69</v>
      </c>
      <c r="G54" s="44"/>
      <c r="H54" s="43"/>
      <c r="I54" s="45"/>
    </row>
    <row r="55" spans="1:9" ht="20.399999999999999" customHeight="1" x14ac:dyDescent="0.3">
      <c r="A55" s="43"/>
      <c r="B55" s="45"/>
      <c r="C55" s="45"/>
      <c r="D55" s="122" t="s">
        <v>62</v>
      </c>
      <c r="E55" s="123"/>
      <c r="F55" s="48" t="s">
        <v>70</v>
      </c>
      <c r="G55" s="44"/>
      <c r="H55" s="43"/>
      <c r="I55" s="45"/>
    </row>
    <row r="56" spans="1:9" ht="20.399999999999999" customHeight="1" x14ac:dyDescent="0.3">
      <c r="A56" s="43"/>
      <c r="B56" s="45"/>
      <c r="C56" s="45"/>
      <c r="D56" s="122" t="s">
        <v>62</v>
      </c>
      <c r="E56" s="123"/>
      <c r="F56" s="48" t="s">
        <v>71</v>
      </c>
      <c r="G56" s="44"/>
      <c r="H56" s="43"/>
      <c r="I56" s="45"/>
    </row>
    <row r="57" spans="1:9" ht="20.399999999999999" customHeight="1" x14ac:dyDescent="0.3">
      <c r="A57" s="43"/>
      <c r="B57" s="45"/>
      <c r="C57" s="45"/>
      <c r="D57" s="122" t="s">
        <v>63</v>
      </c>
      <c r="E57" s="123"/>
      <c r="F57" s="48" t="s">
        <v>90</v>
      </c>
      <c r="G57" s="44"/>
      <c r="H57" s="43"/>
      <c r="I57" s="45"/>
    </row>
    <row r="58" spans="1:9" ht="20.399999999999999" customHeight="1" x14ac:dyDescent="0.3">
      <c r="A58" s="43"/>
      <c r="B58" s="45"/>
      <c r="C58" s="45"/>
      <c r="D58" s="122" t="s">
        <v>64</v>
      </c>
      <c r="E58" s="123"/>
      <c r="F58" s="48" t="s">
        <v>72</v>
      </c>
      <c r="G58" s="44"/>
      <c r="H58" s="43"/>
      <c r="I58" s="45"/>
    </row>
    <row r="59" spans="1:9" ht="17.399999999999999" customHeight="1" x14ac:dyDescent="0.3">
      <c r="A59" s="43"/>
      <c r="B59" s="44"/>
      <c r="C59" s="44"/>
      <c r="D59" s="122" t="s">
        <v>65</v>
      </c>
      <c r="E59" s="123"/>
      <c r="F59" s="48" t="s">
        <v>77</v>
      </c>
      <c r="G59" s="44"/>
      <c r="H59" s="43"/>
      <c r="I59" s="45"/>
    </row>
    <row r="60" spans="1:9" ht="14.4" thickBot="1" x14ac:dyDescent="0.35">
      <c r="A60" s="43"/>
      <c r="B60" s="43"/>
      <c r="C60" s="43"/>
      <c r="D60" s="43"/>
      <c r="E60" s="43"/>
      <c r="F60" s="43"/>
      <c r="G60" s="43"/>
      <c r="H60" s="43"/>
      <c r="I60" s="45"/>
    </row>
    <row r="61" spans="1:9" ht="14.4" thickBot="1" x14ac:dyDescent="0.35">
      <c r="A61" s="126" t="s">
        <v>91</v>
      </c>
      <c r="B61" s="127"/>
      <c r="C61" s="127"/>
      <c r="D61" s="127"/>
      <c r="E61" s="127"/>
      <c r="F61" s="127"/>
      <c r="G61" s="128"/>
      <c r="H61" s="49"/>
      <c r="I61" s="45"/>
    </row>
    <row r="62" spans="1:9" ht="17.25" customHeight="1" x14ac:dyDescent="0.3">
      <c r="A62" s="49" t="s">
        <v>13</v>
      </c>
      <c r="B62" s="49"/>
      <c r="C62" s="49"/>
      <c r="D62" s="49"/>
      <c r="E62" s="49"/>
      <c r="F62" s="49"/>
      <c r="G62" s="49"/>
      <c r="H62" s="49"/>
      <c r="I62" s="49"/>
    </row>
    <row r="63" spans="1:9" ht="17.25" customHeight="1" x14ac:dyDescent="0.3">
      <c r="A63" s="49" t="s">
        <v>14</v>
      </c>
      <c r="B63" s="49"/>
      <c r="C63" s="49"/>
      <c r="D63" s="49"/>
      <c r="E63" s="49"/>
      <c r="F63" s="49"/>
      <c r="G63" s="49"/>
      <c r="H63" s="49"/>
      <c r="I63" s="49"/>
    </row>
    <row r="64" spans="1:9" ht="17.25" customHeight="1" x14ac:dyDescent="0.3">
      <c r="A64" s="49" t="s">
        <v>25</v>
      </c>
      <c r="B64" s="49"/>
      <c r="C64" s="49"/>
      <c r="D64" s="49"/>
      <c r="E64" s="49"/>
      <c r="F64" s="49"/>
      <c r="G64" s="49"/>
      <c r="H64" s="49"/>
      <c r="I64" s="49"/>
    </row>
    <row r="65" spans="1:10" ht="17.25" customHeight="1" x14ac:dyDescent="0.3">
      <c r="A65" s="49" t="s">
        <v>26</v>
      </c>
      <c r="B65" s="49"/>
      <c r="C65" s="49"/>
      <c r="D65" s="49"/>
      <c r="E65" s="49"/>
      <c r="F65" s="49"/>
      <c r="G65" s="49"/>
      <c r="H65" s="49"/>
      <c r="I65" s="49"/>
    </row>
    <row r="66" spans="1:10" ht="17.25" customHeight="1" x14ac:dyDescent="0.3">
      <c r="A66" s="61" t="s">
        <v>74</v>
      </c>
      <c r="B66" s="61"/>
      <c r="C66" s="61"/>
      <c r="D66" s="61"/>
      <c r="E66" s="61"/>
      <c r="F66" s="61"/>
      <c r="G66" s="61"/>
      <c r="H66" s="61"/>
      <c r="I66" s="45"/>
    </row>
    <row r="67" spans="1:10" ht="17.25" customHeight="1" x14ac:dyDescent="0.3">
      <c r="A67" s="61" t="s">
        <v>15</v>
      </c>
      <c r="B67" s="61"/>
      <c r="C67" s="61"/>
      <c r="D67" s="61"/>
      <c r="E67" s="61"/>
      <c r="F67" s="61"/>
      <c r="G67" s="61"/>
      <c r="H67" s="61"/>
      <c r="I67" s="45"/>
    </row>
    <row r="68" spans="1:10" ht="17.25" customHeight="1" x14ac:dyDescent="0.3">
      <c r="A68" s="61" t="s">
        <v>75</v>
      </c>
      <c r="B68" s="61"/>
      <c r="C68" s="61"/>
      <c r="D68" s="61"/>
      <c r="E68" s="61"/>
      <c r="F68" s="61"/>
      <c r="G68" s="61"/>
      <c r="H68" s="61"/>
      <c r="I68" s="45"/>
    </row>
    <row r="69" spans="1:10" ht="17.25" customHeight="1" x14ac:dyDescent="0.3">
      <c r="A69" s="61" t="s">
        <v>76</v>
      </c>
      <c r="B69" s="61"/>
      <c r="C69" s="61"/>
      <c r="D69" s="61"/>
      <c r="E69" s="61"/>
      <c r="F69" s="61"/>
      <c r="G69" s="61"/>
      <c r="H69" s="61"/>
      <c r="I69" s="45"/>
    </row>
    <row r="70" spans="1:10" x14ac:dyDescent="0.3">
      <c r="A70" s="50"/>
      <c r="B70" s="45"/>
      <c r="C70" s="45"/>
      <c r="D70" s="45"/>
      <c r="E70" s="45"/>
      <c r="F70" s="45"/>
      <c r="G70" s="45"/>
      <c r="H70" s="45"/>
      <c r="I70" s="45"/>
    </row>
    <row r="71" spans="1:10" x14ac:dyDescent="0.3">
      <c r="A71" s="50"/>
      <c r="B71" s="45"/>
      <c r="C71" s="45"/>
      <c r="D71" s="45"/>
      <c r="E71" s="45"/>
      <c r="F71" s="45"/>
      <c r="G71" s="45"/>
      <c r="H71" s="45"/>
      <c r="I71" s="45"/>
    </row>
    <row r="72" spans="1:10" x14ac:dyDescent="0.3">
      <c r="A72" s="62" t="s">
        <v>1</v>
      </c>
      <c r="B72" s="62"/>
      <c r="C72" s="62"/>
      <c r="D72" s="62"/>
      <c r="E72" s="62"/>
      <c r="F72" s="62"/>
      <c r="G72" s="62"/>
      <c r="H72" s="62"/>
      <c r="I72" s="62"/>
    </row>
    <row r="73" spans="1:10" ht="14.4" thickBot="1" x14ac:dyDescent="0.35">
      <c r="A73" s="2"/>
    </row>
    <row r="74" spans="1:10" ht="40.200000000000003" thickBot="1" x14ac:dyDescent="0.35">
      <c r="A74" s="4" t="s">
        <v>2</v>
      </c>
      <c r="B74" s="5" t="s">
        <v>3</v>
      </c>
      <c r="C74" s="5" t="s">
        <v>4</v>
      </c>
      <c r="D74" s="14" t="s">
        <v>5</v>
      </c>
      <c r="E74" s="5" t="s">
        <v>6</v>
      </c>
      <c r="F74" s="5" t="s">
        <v>7</v>
      </c>
      <c r="G74" s="5" t="s">
        <v>8</v>
      </c>
      <c r="H74" s="5" t="s">
        <v>9</v>
      </c>
      <c r="I74" s="6" t="s">
        <v>10</v>
      </c>
    </row>
    <row r="75" spans="1:10" ht="81" customHeight="1" thickBot="1" x14ac:dyDescent="0.35">
      <c r="A75" s="15">
        <v>1</v>
      </c>
      <c r="B75" s="7" t="s">
        <v>16</v>
      </c>
      <c r="C75" s="8"/>
      <c r="D75" s="7" t="s">
        <v>82</v>
      </c>
      <c r="E75" s="9">
        <v>4114</v>
      </c>
      <c r="F75" s="7" t="s">
        <v>24</v>
      </c>
      <c r="G75" s="18">
        <f>30000*I75</f>
        <v>20570</v>
      </c>
      <c r="H75" s="10">
        <f>60000000000*I75</f>
        <v>41140000000</v>
      </c>
      <c r="I75" s="11">
        <v>0.68566666666666665</v>
      </c>
      <c r="J75" s="13"/>
    </row>
    <row r="76" spans="1:10" ht="55.5" customHeight="1" thickBot="1" x14ac:dyDescent="0.35">
      <c r="A76" s="15">
        <v>2</v>
      </c>
      <c r="B76" s="7" t="s">
        <v>17</v>
      </c>
      <c r="C76" s="8"/>
      <c r="D76" s="7" t="s">
        <v>83</v>
      </c>
      <c r="E76" s="9">
        <v>315</v>
      </c>
      <c r="F76" s="7" t="s">
        <v>24</v>
      </c>
      <c r="G76" s="18">
        <f t="shared" ref="G76:G80" si="0">30000*I76</f>
        <v>1575</v>
      </c>
      <c r="H76" s="10">
        <f t="shared" ref="H76:H80" si="1">60000000000*I76</f>
        <v>3150000000</v>
      </c>
      <c r="I76" s="12">
        <v>5.2499999999999998E-2</v>
      </c>
      <c r="J76" s="13"/>
    </row>
    <row r="77" spans="1:10" ht="53.4" thickBot="1" x14ac:dyDescent="0.35">
      <c r="A77" s="15">
        <v>3</v>
      </c>
      <c r="B77" s="7" t="s">
        <v>18</v>
      </c>
      <c r="C77" s="8"/>
      <c r="D77" s="7" t="s">
        <v>84</v>
      </c>
      <c r="E77" s="9">
        <v>527</v>
      </c>
      <c r="F77" s="7" t="s">
        <v>24</v>
      </c>
      <c r="G77" s="18">
        <f t="shared" si="0"/>
        <v>2635</v>
      </c>
      <c r="H77" s="10">
        <f t="shared" si="1"/>
        <v>5270000000</v>
      </c>
      <c r="I77" s="12">
        <v>8.7833333333333333E-2</v>
      </c>
      <c r="J77" s="13"/>
    </row>
    <row r="78" spans="1:10" ht="30.75" customHeight="1" thickBot="1" x14ac:dyDescent="0.35">
      <c r="A78" s="15">
        <v>4</v>
      </c>
      <c r="B78" s="7" t="s">
        <v>85</v>
      </c>
      <c r="C78" s="8"/>
      <c r="D78" s="7" t="s">
        <v>21</v>
      </c>
      <c r="E78" s="9">
        <v>597</v>
      </c>
      <c r="F78" s="7" t="s">
        <v>24</v>
      </c>
      <c r="G78" s="18">
        <f t="shared" si="0"/>
        <v>2985</v>
      </c>
      <c r="H78" s="10">
        <f t="shared" si="1"/>
        <v>5970000000</v>
      </c>
      <c r="I78" s="12">
        <v>9.9500000000000005E-2</v>
      </c>
      <c r="J78" s="13"/>
    </row>
    <row r="79" spans="1:10" ht="22.5" customHeight="1" thickBot="1" x14ac:dyDescent="0.35">
      <c r="A79" s="15">
        <v>5</v>
      </c>
      <c r="B79" s="7" t="s">
        <v>19</v>
      </c>
      <c r="C79" s="8"/>
      <c r="D79" s="7" t="s">
        <v>22</v>
      </c>
      <c r="E79" s="9">
        <v>205</v>
      </c>
      <c r="F79" s="7" t="s">
        <v>24</v>
      </c>
      <c r="G79" s="18">
        <f t="shared" si="0"/>
        <v>1025</v>
      </c>
      <c r="H79" s="10">
        <f t="shared" si="1"/>
        <v>2049999999.9999998</v>
      </c>
      <c r="I79" s="12">
        <v>3.4166666666666665E-2</v>
      </c>
      <c r="J79" s="13"/>
    </row>
    <row r="80" spans="1:10" ht="47.25" customHeight="1" thickBot="1" x14ac:dyDescent="0.35">
      <c r="A80" s="15">
        <v>6</v>
      </c>
      <c r="B80" s="7" t="s">
        <v>20</v>
      </c>
      <c r="C80" s="8"/>
      <c r="D80" s="7" t="s">
        <v>23</v>
      </c>
      <c r="E80" s="9">
        <v>242</v>
      </c>
      <c r="F80" s="7" t="s">
        <v>24</v>
      </c>
      <c r="G80" s="18">
        <f t="shared" si="0"/>
        <v>1210</v>
      </c>
      <c r="H80" s="10">
        <f t="shared" si="1"/>
        <v>2420000000</v>
      </c>
      <c r="I80" s="12">
        <v>4.0333333333333332E-2</v>
      </c>
      <c r="J80" s="13"/>
    </row>
    <row r="81" spans="1:12" x14ac:dyDescent="0.3">
      <c r="A81" s="2"/>
    </row>
    <row r="82" spans="1:12" x14ac:dyDescent="0.3">
      <c r="A82" s="62" t="s">
        <v>11</v>
      </c>
      <c r="B82" s="62"/>
      <c r="C82" s="62"/>
      <c r="D82" s="62"/>
      <c r="E82" s="62"/>
      <c r="F82" s="62"/>
      <c r="G82" s="62"/>
      <c r="H82" s="62"/>
      <c r="I82" s="62"/>
    </row>
    <row r="83" spans="1:12" ht="14.4" thickBot="1" x14ac:dyDescent="0.35">
      <c r="A83" s="2" t="s">
        <v>12</v>
      </c>
    </row>
    <row r="84" spans="1:12" ht="40.200000000000003" thickBot="1" x14ac:dyDescent="0.35">
      <c r="A84" s="4" t="s">
        <v>2</v>
      </c>
      <c r="B84" s="5" t="s">
        <v>3</v>
      </c>
      <c r="C84" s="5" t="s">
        <v>4</v>
      </c>
      <c r="D84" s="14" t="s">
        <v>5</v>
      </c>
      <c r="E84" s="5" t="s">
        <v>6</v>
      </c>
      <c r="F84" s="5" t="s">
        <v>7</v>
      </c>
      <c r="G84" s="5" t="s">
        <v>8</v>
      </c>
      <c r="H84" s="5" t="s">
        <v>9</v>
      </c>
      <c r="I84" s="6" t="s">
        <v>10</v>
      </c>
    </row>
    <row r="85" spans="1:12" ht="40.200000000000003" thickBot="1" x14ac:dyDescent="0.35">
      <c r="A85" s="15">
        <v>1</v>
      </c>
      <c r="B85" s="7" t="s">
        <v>16</v>
      </c>
      <c r="C85" s="8"/>
      <c r="D85" s="7" t="s">
        <v>82</v>
      </c>
      <c r="E85" s="9">
        <v>4114</v>
      </c>
      <c r="F85" s="7" t="s">
        <v>24</v>
      </c>
      <c r="G85" s="18">
        <v>20570</v>
      </c>
      <c r="H85" s="10">
        <v>41140000000</v>
      </c>
      <c r="I85" s="11">
        <v>0.68566666666666665</v>
      </c>
      <c r="L85" s="51"/>
    </row>
    <row r="86" spans="1:12" ht="55.5" customHeight="1" thickBot="1" x14ac:dyDescent="0.35">
      <c r="A86" s="15">
        <v>2</v>
      </c>
      <c r="B86" s="7" t="s">
        <v>17</v>
      </c>
      <c r="C86" s="8"/>
      <c r="D86" s="7" t="s">
        <v>83</v>
      </c>
      <c r="E86" s="9">
        <v>315</v>
      </c>
      <c r="F86" s="7" t="s">
        <v>24</v>
      </c>
      <c r="G86" s="18">
        <v>1575</v>
      </c>
      <c r="H86" s="10">
        <v>3150000000</v>
      </c>
      <c r="I86" s="12">
        <v>5.2499999999999998E-2</v>
      </c>
    </row>
    <row r="87" spans="1:12" ht="55.5" customHeight="1" thickBot="1" x14ac:dyDescent="0.35">
      <c r="A87" s="15">
        <v>3</v>
      </c>
      <c r="B87" s="7" t="s">
        <v>18</v>
      </c>
      <c r="C87" s="8"/>
      <c r="D87" s="7" t="s">
        <v>84</v>
      </c>
      <c r="E87" s="9">
        <v>527</v>
      </c>
      <c r="F87" s="7" t="s">
        <v>24</v>
      </c>
      <c r="G87" s="18">
        <v>2635</v>
      </c>
      <c r="H87" s="10">
        <v>5270000000</v>
      </c>
      <c r="I87" s="12">
        <v>8.7833333333333333E-2</v>
      </c>
    </row>
    <row r="88" spans="1:12" ht="28.2" customHeight="1" thickBot="1" x14ac:dyDescent="0.35">
      <c r="A88" s="15">
        <v>4</v>
      </c>
      <c r="B88" s="7" t="s">
        <v>85</v>
      </c>
      <c r="C88" s="8"/>
      <c r="D88" s="7" t="s">
        <v>21</v>
      </c>
      <c r="E88" s="9">
        <v>597</v>
      </c>
      <c r="F88" s="7" t="s">
        <v>24</v>
      </c>
      <c r="G88" s="18">
        <v>2985</v>
      </c>
      <c r="H88" s="10">
        <v>5970000000</v>
      </c>
      <c r="I88" s="12">
        <v>9.9500000000000005E-2</v>
      </c>
    </row>
    <row r="89" spans="1:12" ht="27" customHeight="1" thickBot="1" x14ac:dyDescent="0.35">
      <c r="A89" s="15">
        <v>5</v>
      </c>
      <c r="B89" s="7" t="s">
        <v>19</v>
      </c>
      <c r="C89" s="8"/>
      <c r="D89" s="7" t="s">
        <v>22</v>
      </c>
      <c r="E89" s="9">
        <v>205</v>
      </c>
      <c r="F89" s="7" t="s">
        <v>24</v>
      </c>
      <c r="G89" s="18">
        <v>1025</v>
      </c>
      <c r="H89" s="10">
        <v>2049999999.9999998</v>
      </c>
      <c r="I89" s="12">
        <v>3.4166666666666665E-2</v>
      </c>
    </row>
    <row r="90" spans="1:12" ht="40.5" customHeight="1" thickBot="1" x14ac:dyDescent="0.35">
      <c r="A90" s="15">
        <v>6</v>
      </c>
      <c r="B90" s="7" t="s">
        <v>20</v>
      </c>
      <c r="C90" s="8"/>
      <c r="D90" s="7" t="s">
        <v>23</v>
      </c>
      <c r="E90" s="9">
        <v>242</v>
      </c>
      <c r="F90" s="7" t="s">
        <v>24</v>
      </c>
      <c r="G90" s="18">
        <v>1210</v>
      </c>
      <c r="H90" s="10">
        <v>2420000000</v>
      </c>
      <c r="I90" s="12">
        <v>4.0333333333333332E-2</v>
      </c>
    </row>
    <row r="91" spans="1:12" x14ac:dyDescent="0.3">
      <c r="A91" s="2"/>
    </row>
    <row r="92" spans="1:12" x14ac:dyDescent="0.3">
      <c r="A92" s="3"/>
    </row>
    <row r="93" spans="1:12" x14ac:dyDescent="0.3">
      <c r="A93" s="52" t="s">
        <v>86</v>
      </c>
      <c r="B93" s="52"/>
    </row>
    <row r="94" spans="1:12" x14ac:dyDescent="0.3">
      <c r="A94" t="s">
        <v>87</v>
      </c>
    </row>
    <row r="95" spans="1:12" x14ac:dyDescent="0.3">
      <c r="A95" t="s">
        <v>88</v>
      </c>
    </row>
    <row r="96" spans="1:12" x14ac:dyDescent="0.3">
      <c r="A96" s="3"/>
    </row>
    <row r="98" spans="2:3" ht="15.6" x14ac:dyDescent="0.3">
      <c r="B98" s="16"/>
    </row>
    <row r="99" spans="2:3" ht="15.6" x14ac:dyDescent="0.3">
      <c r="B99" s="60" t="s">
        <v>78</v>
      </c>
      <c r="C99" s="60"/>
    </row>
    <row r="100" spans="2:3" ht="15.6" x14ac:dyDescent="0.3">
      <c r="B100" s="60" t="s">
        <v>79</v>
      </c>
      <c r="C100" s="60"/>
    </row>
    <row r="101" spans="2:3" ht="15.6" x14ac:dyDescent="0.3">
      <c r="B101" s="60" t="s">
        <v>80</v>
      </c>
      <c r="C101" s="60"/>
    </row>
  </sheetData>
  <mergeCells count="70">
    <mergeCell ref="B101:C101"/>
    <mergeCell ref="D58:E58"/>
    <mergeCell ref="D51:E51"/>
    <mergeCell ref="D55:E55"/>
    <mergeCell ref="A61:G61"/>
    <mergeCell ref="D52:E52"/>
    <mergeCell ref="D53:E53"/>
    <mergeCell ref="D54:E54"/>
    <mergeCell ref="D56:E56"/>
    <mergeCell ref="D57:E57"/>
    <mergeCell ref="D59:E59"/>
    <mergeCell ref="A66:H66"/>
    <mergeCell ref="B5:G5"/>
    <mergeCell ref="C7:F7"/>
    <mergeCell ref="B20:C20"/>
    <mergeCell ref="D21:E22"/>
    <mergeCell ref="B21:C22"/>
    <mergeCell ref="D16:G16"/>
    <mergeCell ref="B17:C17"/>
    <mergeCell ref="D17:G17"/>
    <mergeCell ref="B18:C18"/>
    <mergeCell ref="D18:G18"/>
    <mergeCell ref="B9:G9"/>
    <mergeCell ref="B10:C10"/>
    <mergeCell ref="D10:G10"/>
    <mergeCell ref="B11:C11"/>
    <mergeCell ref="D11:G11"/>
    <mergeCell ref="B12:C12"/>
    <mergeCell ref="B29:C29"/>
    <mergeCell ref="D29:G29"/>
    <mergeCell ref="B30:C30"/>
    <mergeCell ref="D30:G30"/>
    <mergeCell ref="B47:G47"/>
    <mergeCell ref="B34:G34"/>
    <mergeCell ref="B35:G35"/>
    <mergeCell ref="B36:G36"/>
    <mergeCell ref="E37:E39"/>
    <mergeCell ref="B45:G46"/>
    <mergeCell ref="B31:C31"/>
    <mergeCell ref="D31:G31"/>
    <mergeCell ref="B32:C32"/>
    <mergeCell ref="D32:G32"/>
    <mergeCell ref="B33:G33"/>
    <mergeCell ref="B26:C26"/>
    <mergeCell ref="D26:G26"/>
    <mergeCell ref="B27:C27"/>
    <mergeCell ref="D27:G27"/>
    <mergeCell ref="B28:C28"/>
    <mergeCell ref="D28:G28"/>
    <mergeCell ref="D12:G12"/>
    <mergeCell ref="B13:C13"/>
    <mergeCell ref="D13:G13"/>
    <mergeCell ref="B14:C14"/>
    <mergeCell ref="D14:G14"/>
    <mergeCell ref="B15:C15"/>
    <mergeCell ref="D15:G15"/>
    <mergeCell ref="B16:C16"/>
    <mergeCell ref="B23:C23"/>
    <mergeCell ref="B100:C100"/>
    <mergeCell ref="B99:C99"/>
    <mergeCell ref="A67:H67"/>
    <mergeCell ref="A68:H68"/>
    <mergeCell ref="A69:H69"/>
    <mergeCell ref="A72:I72"/>
    <mergeCell ref="A82:I82"/>
    <mergeCell ref="D23:G23"/>
    <mergeCell ref="B24:C24"/>
    <mergeCell ref="D24:G24"/>
    <mergeCell ref="B25:C25"/>
    <mergeCell ref="D25:G25"/>
  </mergeCells>
  <hyperlinks>
    <hyperlink ref="D21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74" fitToHeight="0" orientation="portrait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o+PUjfRBzcalNG2baC5gu7sRvy0tIAhuJmqTFv/kwFA=</DigestValue>
    </Reference>
    <Reference Type="http://www.w3.org/2000/09/xmldsig#Object" URI="#idOfficeObject">
      <DigestMethod Algorithm="http://www.w3.org/2001/04/xmlenc#sha256"/>
      <DigestValue>ohUdJI+RxPgAJ8pGR40jXQ5iPw8kdjis7m5PEym5TdM=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aHCVeHcJgtc9ljhh+to+0IRS/yo5pkNdUwpQ/ZxZt7s=</DigestValue>
    </Reference>
    <Reference Type="http://www.w3.org/2000/09/xmldsig#Object" URI="#idValidSigLnImg">
      <DigestMethod Algorithm="http://www.w3.org/2001/04/xmlenc#sha256"/>
      <DigestValue>i+Pt/iSdgwHEE+jK98zEFZ5x5vWOYD1GvCm43z8r1nw=</DigestValue>
    </Reference>
    <Reference Type="http://www.w3.org/2000/09/xmldsig#Object" URI="#idInvalidSigLnImg">
      <DigestMethod Algorithm="http://www.w3.org/2001/04/xmlenc#sha256"/>
      <DigestValue>E2ymGuJ0CntkupP+i1iNBCvewhtJSUkNQvlg6LjGgAg=</DigestValue>
    </Reference>
  </SignedInfo>
  <SignatureValue>Ke5z7U4diG2bNzzRlCojsGrlyk2CZof0xUpApbO84dpDl09cM1qHX5K0cfGPqKbqxvf5M/m+gk82
3uQf1NgisqnzuhcMU8dlti39ALpg1nZaGiMeTQD4aZ6lsPUFT5w5oIf4n7SjRUqv5tZjY9BiWyNu
6ioUhRjouPC8c0WFeeSj0pvsHwXVTdHYnjHGyO4m1JcfvU1HM/+KmfeDJL2u82wGFpsqx/7YtGtu
PScwVjmY/1qfoZKVFXIirN2S4JYOePMj0jprJJVgVnT0rf2VqZ/dPtN6Xdi8KSC2exZRcHZj+Nay
eEv90ggjdkMh0rOj+hhiGazhLKdzKXbH5fvQ/g==</SignatureValue>
  <KeyInfo>
    <X509Data>
      <X509Certificate>MIIIizCCBnOgAwIBAgIIGt4e7RGBEN8wDQYJKoZIhvcNAQELBQAwWjEaMBgGA1UEAwwRQ0EtRE9DVU1FTlRBIFMuQS4xFjAUBgNVBAUTDVJVQzgwMDUwMTcyLTExFzAVBgNVBAoMDkRPQ1VNRU5UQSBTLkEuMQswCQYDVQQGEwJQWTAeFw0yNTA2MjQxMjA3MDBaFw0yNzA2MjQxMjA3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DCED2snUjrUpBZdb2tn6BzY9H4XyBRrmTfsfc364d7VlIk8CmE0Om7/xlqhL6hyXyqNfO91whmhVzUF1/7Lkj49jVNmK/TrWgQ1mze9dkomfXs1GspybhMxDMRu6y8w1U5gVOTb7hrcTPZsMFHb+TJuEeDZGC5tUKkCU/TmsOBkuhasY63giPNhoZ1K/Il3ee/MK8X9lVGXxz8Sn85rUfvCRS1OVdZdEXnhcEJqbkAyI4XC9yyn8TSGk+F4XUzJoyguFuSwKIT+16YVUW9DduI0umS8IVyhMuzvz6D/A5N4KFpjFjl4BDlbiH2mWqI2X3ruQah2McQVWn++KHm9LPj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+gRBtcHRpdG9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ZBWK9LzVFgKrMCM1j77EhZrGioIwDgYDVR0PAQH/BAQDAgXgMA0GCSqGSIb3DQEBCwUAA4ICAQCOlytPAY9Pfgd02HDuCqAF1QyxG1AZ4k3B4bAIUtO1oTxVCVY4YBdEt6S/ghLMBTyfJ8tyfKRdxitpuh9x+kFGNw7nbMSMnZgFSkXXEjMwha59CeLxayEiJMbVpFLKFjEtZXCSHQJunKbe5M5rW0X4Wi9YkJTm/BrasJHEZ2vqVeROG4skbhz8oyNLSWRefLddDNQKMMlYDGHC50Xowg6nDReuKyqVHbnk8L9n+bOzIljkc6WzYhrdXeaA1mtO0iQ00JWbQ1YKjiyoWe5f+4vsU7OOvmV49MhHdUCbMV9ngFaZ9WQZjXKmquo+mptl8pO5YxDD90cXvnYqnL7xtJY227XSDOuBk7anit+8wM3KHlCtzSau22c79AYO+XRsRSSvQIa8gm/vW5izpGLKe+rycbfJFgjLJspmj3j7VIKnFaX35V/xZpe2RdDRyOUfChcZXwLzG15+VyWZHCEAxRIlOYz0hjkj3bYrw2XbQZ/+HPGQBoc7cB38yg4GYjqO/Jj+mQA4RFtcbaGw9gQYrQJQlKsLHy8yR28F1T4HmfPFq+jAjVc+2zzghEr3HlO2SN+z+TOl22hMR/tljqrYFUZwYikoNZ5XIqlisJepfrXGZvn2vpP0dSYbheiR8Lw0Dq7HHQSpvsRp653Z1NuOvyWOTNz9Lz3Ntcweee3EOu085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ZtS1umlqg97gpJ4B+90awSB4kTfdyO75626NpxPTO2c=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WF00F0Eq0qGTdk9QrTS5hB/4BXCvHZMe60yZmqWkU4E=</DigestValue>
      </Reference>
      <Reference URI="/xl/drawings/vmlDrawing1.vml?ContentType=application/vnd.openxmlformats-officedocument.vmlDrawing">
        <DigestMethod Algorithm="http://www.w3.org/2001/04/xmlenc#sha256"/>
        <DigestValue>fxAUtXPG+mo/ttGODt2HI3uVfvNN+gf4ZMHLJu3Fh0Y=</DigestValue>
      </Reference>
      <Reference URI="/xl/media/image1.png?ContentType=image/png">
        <DigestMethod Algorithm="http://www.w3.org/2001/04/xmlenc#sha256"/>
        <DigestValue>yPbkdACprjXcj7hVbwJw3NPlccsZAyuOrd6SBB7CjXc=</DigestValue>
      </Reference>
      <Reference URI="/xl/media/image2.emf?ContentType=image/x-emf">
        <DigestMethod Algorithm="http://www.w3.org/2001/04/xmlenc#sha256"/>
        <DigestValue>zABhquF0jmhyUBTdWVAdmcduXGSu3IapeicfjVFX0AM=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R1jsfPxrmISXFpahLXTkHZXaAy4WV1Izq0kacFn4x0w=</DigestValue>
      </Reference>
      <Reference URI="/xl/sharedStrings.xml?ContentType=application/vnd.openxmlformats-officedocument.spreadsheetml.sharedStrings+xml">
        <DigestMethod Algorithm="http://www.w3.org/2001/04/xmlenc#sha256"/>
        <DigestValue>a1AbEVmdQ/9LDItBF5FeAW0vVjtopR3JWwNir81g67E=</DigestValue>
      </Reference>
      <Reference URI="/xl/styles.xml?ContentType=application/vnd.openxmlformats-officedocument.spreadsheetml.styles+xml">
        <DigestMethod Algorithm="http://www.w3.org/2001/04/xmlenc#sha256"/>
        <DigestValue>xlkvXn+LXbNUBYzqvX6Qty6gwQM85IBQpLLNgmFiylI=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AXFxBTN6wlXFhHJctyL7bmCFucZOG7hKu2iC2/nZEms=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AQAEYLECWq7VfEwvB9HifU3uNxPOQeYUFNZ1YdAzm5U=</DigestValue>
      </Reference>
      <Reference URI="/xl/worksheets/sheet1.xml?ContentType=application/vnd.openxmlformats-officedocument.spreadsheetml.worksheet+xml">
        <DigestMethod Algorithm="http://www.w3.org/2001/04/xmlenc#sha256"/>
        <DigestValue>rM/ON8iEgjFywIlkBqYEmLno90c3Klhv+K4ISBMwlro=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2026-05-08T12:24:19Z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{491602D3-1C87-4032-9F42-148785BFEDA4}</SetupID>
          <SignatureText>Lic Bienvenido C Mendez Palacios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2026-05-08T12:24:19Z</xd:SigningTime>
          <xd:SigningCertificate>
            <xd:Cert>
              <xd:CertDigest>
                <DigestMethod Algorithm="http://www.w3.org/2001/04/xmlenc#sha256"/>
                <DigestValue>xPnqbJAPv6Gif49rgciA+UPGYlzNgqny8GwxjAiih0w=</DigestValue>
              </xd:CertDigest>
              <xd:IssuerSerial>
                <X509IssuerName>C=PY, O=DOCUMENTA S.A., SERIALNUMBER=RUC80050172-1, CN=CA-DOCUMENTA S.A.</X509IssuerName>
                <X509SerialNumber>1936018893365645535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gBAAB/AAAAAAAAAAAAAAAjJAAAjw8AACBFTUYAAAEAzBwAAKo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qyr5QY7j+EHKAAAABAAAAAgAAABMAAAAAAAAAAAAAAAAAAAA//////////9cAAAAOAAvADUALwAyADAAMgA2AAYAAAAEAAAABgAAAAQAAAAGAAAABgAAAAYAAAAGAAAASwAAAEAAAAAwAAAABQAAACAAAAABAAAAAQAAABAAAAAAAAAAAAAAACkBAACAAAAAAAAAAAAAAAAp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qyr5QY7j+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1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2AAAASAAAACUAAAAMAAAABAAAAFQAAAD8AAAAKgAAADMAAAD0AAAARwAAAAEAAACrKvlBjuP4QSoAAAAzAAAAHQAAAEwAAAAAAAAAAAAAAAAAAAD//////////4gAAABMAGkAYwAgAEIAaQBlAG4AdgBlAG4AaQBkAG8AIABDACAATQBlAG4AZABlAHoAIABQAGEALgAuAC4ARSIIAAAABAAAAAcAAAAEAAAACQAAAAQAAAAIAAAACQAAAAgAAAAIAAAACQAAAAQAAAAJAAAACQAAAAQAAAAKAAAABAAAAA4AAAAIAAAACQAAAAkAAAAIAAAABwAAAAQAAAAJAAAACAAAAAMAAAADAAAAAwAAAEsAAABAAAAAMAAAAAUAAAAgAAAAAQAAAAEAAAAQAAAAAAAAAAAAAAApAQAAgAAAAAAAAAAAAAAAKQEAAIAAAAAlAAAADAAAAAIAAAAnAAAAGAAAAAUAAAAAAAAA////AAAAAAAlAAAADAAAAAUAAABMAAAAZAAAAAAAAABQAAAAKAEAAHwAAAAAAAAAUAAAAC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wAAAACgAAAFAAAACYAAAAXAAAAAEAAACrKvlBjuP4QQoAAABQAAAAGwAAAEwAAAAAAAAAAAAAAAAAAAD//////////4QAAABMAGkAYwAgAEIAaQBlAG4AdgBlAG4AaQBkAG8AIABDAC4AIABNAGUAbgBkAGUAegAgAFAALgAFhAUAAAADAAAABQAAAAMAAAAHAAAAAwAAAAYAAAAHAAAABQAAAAYAAAAHAAAAAwAAAAcAAAAHAAAAAwAAAAcAAAADAAAAAwAAAAoAAAAGAAAABwAAAAcAAAAGAAAABQAAAAMAAAAGAAAAAwAAAEsAAABAAAAAMAAAAAUAAAAgAAAAAQAAAAEAAAAQAAAAAAAAAAAAAAApAQAAgAAAAAAAAAAAAAAAK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PAAAAAKAAAAYAAAAKEAAABsAAAAAQAAAKsq+UGO4/hBCgAAAGAAAAAbAAAATAAAAAAAAAAAAAAAAAAAAP//////////hAAAAEcAZQByAGUAbgB0AGUAIABHAGUAbgBlAHIAYQBsACAALQAgAEEAcABvAGQAZQByAGEAZABvAHe3CAAAAAYAAAAEAAAABgAAAAcAAAAEAAAABgAAAAMAAAAIAAAABgAAAAcAAAAGAAAABAAAAAYAAAADAAAAAwAAAAQAAAADAAAABwAAAAcAAAAHAAAABwAAAAYAAAAEAAAABgAAAAcAAAAHAAAASwAAAEAAAAAwAAAABQAAACAAAAABAAAAAQAAABAAAAAAAAAAAAAAACkBAACAAAAAAAAAAAAAAAApAQAAgAAAACUAAAAMAAAAAgAAACcAAAAYAAAABQAAAAAAAAD///8AAAAAACUAAAAMAAAABQAAAEwAAABkAAAACQAAAHAAAAAfAQAAfAAAAAkAAABwAAAAFwEAAA0AAAAhAPAAAAAAAAAAAAAAAIA/AAAAAAAAAAAAAIA/AAAAAAAAAAAAAAAAAAAAAAAAAAAAAAAAAAAAAAAAAAAlAAAADAAAAAAAAIAoAAAADAAAAAUAAAAlAAAADAAAAAEAAAAYAAAADAAAAAAAAAASAAAADAAAAAEAAAAWAAAADAAAAAAAAABUAAAAaAEAAAoAAABwAAAAHgEAAHwAAAABAAAAqyr5QY7j+EEKAAAAcAAAAC8AAABMAAAABAAAAAkAAABwAAAAIAEAAH0AAACsAAAARgBpAHIAbQBhAGQAbwAgAHAAbwByADoAIABCAEkARQBOAFYARQBOAEkARABPACAAQwBSAEkAUwBQAEkATgAgAE0ARQBOAEQARQBaACAAUABBAEwAQQBDAEkATwBTAJceBgAAAAMAAAAEAAAACQAAAAYAAAAHAAAABwAAAAMAAAAHAAAABwAAAAQAAAADAAAAAwAAAAcAAAADAAAABgAAAAgAAAAHAAAABgAAAAgAAAADAAAACAAAAAkAAAADAAAABwAAAAcAAAADAAAABgAAAAYAAAADAAAACAAAAAMAAAAKAAAABgAAAAgAAAAIAAAABgAAAAYAAAADAAAABgAAAAcAAAAFAAAABwAAAAcAAAADAAAACQAAAAYAAAAWAAAADAAAAAAAAAAlAAAADAAAAAIAAAAOAAAAFAAAAAAAAAAQAAAAFAAAAA==</Object>
  <Object Id="idInvalidSigLnImg">AQAAAGwAAAAAAAAAAAAAACgBAAB/AAAAAAAAAAAAAAAjJAAAjw8AACBFTUYAAAEARCIAALE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yr5QY7j+EEjAAAABAAAAA8AAABMAAAAAAAAAAAAAAAAAAAA//////////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UAAABHAAAAKQAAADMAAADN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PwAAAAqAAAAMwAAAPQAAABHAAAAAQAAAKsq+UGO4/hBKgAAADMAAAAdAAAATAAAAAAAAAAAAAAAAAAAAP//////////iAAAAEwAaQBjACAAQgBpAGUAbgB2AGUAbgBpAGQAbwAgAEMAIABNAGUAbgBkAGUAegAgAFAAYQAuAC4ALgAAAAgAAAAEAAAABwAAAAQAAAAJAAAABAAAAAgAAAAJAAAACAAAAAgAAAAJAAAABAAAAAkAAAAJAAAABAAAAAoAAAAEAAAADgAAAAgAAAAJAAAACQAAAAgAAAAHAAAABAAAAAkAAAAIAAAAAwAAAAMAAAADAAAASwAAAEAAAAAwAAAABQAAACAAAAABAAAAAQAAABAAAAAAAAAAAAAAACkBAACAAAAAAAAAAAAAAAApAQAAgAAAACUAAAAMAAAAAgAAACcAAAAYAAAABQAAAAAAAAD///8AAAAAACUAAAAMAAAABQAAAEwAAABkAAAAAAAAAFAAAAAoAQAAfAAAAAAAAABQAAAAK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AAAAAKAAAAUAAAAJgAAABcAAAAAQAAAKsq+UGO4/hBCgAAAFAAAAAbAAAATAAAAAAAAAAAAAAAAAAAAP//////////hAAAAEwAaQBjACAAQgBpAGUAbgB2AGUAbgBpAGQAbwAgAEMALgAgAE0AZQBuAGQAZQB6ACAAUAAuAFuoBQAAAAMAAAAFAAAAAwAAAAcAAAADAAAABgAAAAcAAAAFAAAABgAAAAcAAAADAAAABwAAAAcAAAADAAAABwAAAAMAAAADAAAACgAAAAYAAAAHAAAABwAAAAYAAAAFAAAAAwAAAAYAAAADAAAASwAAAEAAAAAwAAAABQAAACAAAAABAAAAAQAAABAAAAAAAAAAAAAAACkBAACAAAAAAAAAAAAAAAAp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8AAAAAoAAABgAAAAoQAAAGwAAAABAAAAqyr5QY7j+EEKAAAAYAAAABsAAABMAAAAAAAAAAAAAAAAAAAA//////////+EAAAARwBlAHIAZQBuAHQAZQAgAEcAZQBuAGUAcgBhAGwAIAAtACAAQQBwAG8AZABlAHIAYQBkAG8Aad4IAAAABgAAAAQAAAAGAAAABwAAAAQAAAAGAAAAAwAAAAgAAAAGAAAABwAAAAYAAAAEAAAABgAAAAMAAAADAAAABAAAAAMAAAAHAAAABwAAAAcAAAAHAAAABgAAAAQAAAAGAAAABwAAAAcAAABLAAAAQAAAADAAAAAFAAAAIAAAAAEAAAABAAAAEAAAAAAAAAAAAAAAKQEAAIAAAAAAAAAAAAAAACkBAACAAAAAJQAAAAwAAAACAAAAJwAAABgAAAAFAAAAAAAAAP///wAAAAAAJQAAAAwAAAAFAAAATAAAAGQAAAAJAAAAcAAAAB8BAAB8AAAACQAAAHAAAAAXAQAADQAAACEA8AAAAAAAAAAAAAAAgD8AAAAAAAAAAAAAgD8AAAAAAAAAAAAAAAAAAAAAAAAAAAAAAAAAAAAAAAAAACUAAAAMAAAAAAAAgCgAAAAMAAAABQAAACUAAAAMAAAAAQAAABgAAAAMAAAAAAAAABIAAAAMAAAAAQAAABYAAAAMAAAAAAAAAFQAAABoAQAACgAAAHAAAAAeAQAAfAAAAAEAAACrKvlBjuP4QQoAAABwAAAALwAAAEwAAAAEAAAACQAAAHAAAAAgAQAAfQAAAKwAAABGAGkAcgBtAGEAZABvACAAcABvAHIAOgAgAEIASQBFAE4AVgBFAE4ASQBEAE8AIABDAFIASQBTAFAASQBOACAATQBFAE4ARABFAFoAIABQAEEATABBAEMASQBPAFMAAAAGAAAAAwAAAAQAAAAJAAAABgAAAAcAAAAHAAAAAwAAAAcAAAAHAAAABAAAAAMAAAADAAAABwAAAAMAAAAGAAAACAAAAAcAAAAGAAAACAAAAAMAAAAIAAAACQAAAAMAAAAHAAAABwAAAAMAAAAGAAAABgAAAAMAAAAIAAAAAwAAAAoAAAAGAAAACAAAAAgAAAAGAAAABgAAAAMAAAAGAAAABwAAAAUAAAAHAAAABwAAAAMAAAAJAAAABg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9EA4B3CBD2224CAA892BA176348AAB" ma:contentTypeVersion="11" ma:contentTypeDescription="Crear nuevo documento." ma:contentTypeScope="" ma:versionID="3c0a69d9d675851f70a60a38d3966f23">
  <xsd:schema xmlns:xsd="http://www.w3.org/2001/XMLSchema" xmlns:xs="http://www.w3.org/2001/XMLSchema" xmlns:p="http://schemas.microsoft.com/office/2006/metadata/properties" xmlns:ns2="3198fcfc-8ee0-4004-9ffe-c1ea9c0ad95e" xmlns:ns3="f76f3b05-e590-4ea7-ae88-a331f8c100ec" targetNamespace="http://schemas.microsoft.com/office/2006/metadata/properties" ma:root="true" ma:fieldsID="f365054ae223abb0d2a04e860d02b1eb" ns2:_="" ns3:_="">
    <xsd:import namespace="3198fcfc-8ee0-4004-9ffe-c1ea9c0ad95e"/>
    <xsd:import namespace="f76f3b05-e590-4ea7-ae88-a331f8c100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8fcfc-8ee0-4004-9ffe-c1ea9c0ad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e58a3bd-625b-4c49-b97f-634e1dd41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f3b05-e590-4ea7-ae88-a331f8c100e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a6b001-b698-4496-8cd9-d43617e51df8}" ma:internalName="TaxCatchAll" ma:showField="CatchAllData" ma:web="f76f3b05-e590-4ea7-ae88-a331f8c100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76f3b05-e590-4ea7-ae88-a331f8c100ec" xsi:nil="true"/>
    <lcf76f155ced4ddcb4097134ff3c332f xmlns="3198fcfc-8ee0-4004-9ffe-c1ea9c0ad9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4E36BB5-C5CA-4A5E-B382-D8C2740D78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B096DE-8BB6-49D7-B451-8B8B6EC378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98fcfc-8ee0-4004-9ffe-c1ea9c0ad95e"/>
    <ds:schemaRef ds:uri="f76f3b05-e590-4ea7-ae88-a331f8c100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C50489-3A07-4174-AF07-98FD09F15593}">
  <ds:schemaRefs>
    <ds:schemaRef ds:uri="http://schemas.microsoft.com/office/2006/metadata/properties"/>
    <ds:schemaRef ds:uri="http://www.w3.org/XML/1998/namespace"/>
    <ds:schemaRef ds:uri="http://purl.org/dc/elements/1.1/"/>
    <ds:schemaRef ds:uri="f76f3b05-e590-4ea7-ae88-a331f8c100ec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3198fcfc-8ee0-4004-9ffe-c1ea9c0ad95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B-TITULO 31</vt:lpstr>
      <vt:lpstr>'ANEXO B-TITULO 31'!Área_de_impresión</vt:lpstr>
      <vt:lpstr>'ANEXO B-TITULO 31'!Títulos_a_imprimir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</dc:creator>
  <cp:lastModifiedBy>Cesar vazquez</cp:lastModifiedBy>
  <cp:lastPrinted>2021-08-16T15:11:20Z</cp:lastPrinted>
  <dcterms:created xsi:type="dcterms:W3CDTF">2019-11-14T11:52:33Z</dcterms:created>
  <dcterms:modified xsi:type="dcterms:W3CDTF">2026-04-22T12:43:07Z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0x010100A49EA4B3CBD2224CAA892BA176348AAB</vt:lpwstr>
  </property>
  <property fmtid="{D5CDD505-2E9C-101B-9397-08002B2CF9AE}" pid="3" name="MediaServiceImageTags">
    <vt:lpwstr/>
  </property>
</Properties>
</file>