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CONTAB ILIDAD ROSANTI S.A.E.C.A\ROSANTI S.A.E.C.A\1.4 Informe SIV- CNV-BVPASA\2026\03-MARZO\"/>
    </mc:Choice>
  </mc:AlternateContent>
  <xr:revisionPtr revIDLastSave="0" documentId="13_ncr:1_{DF78FB97-49F4-4962-8571-8F7D35E6FD5F}" xr6:coauthVersionLast="47" xr6:coauthVersionMax="47" xr10:uidLastSave="{00000000-0000-0000-0000-000000000000}"/>
  <bookViews>
    <workbookView xWindow="-108" yWindow="-108" windowWidth="23256" windowHeight="12456" activeTab="1" xr2:uid="{8840E0D0-6D81-4E27-8EE0-E6D4B226C1F5}"/>
  </bookViews>
  <sheets>
    <sheet name="Deudas Bancarias" sheetId="1" r:id="rId1"/>
    <sheet name="Deudas Comerciales" sheetId="2" r:id="rId2"/>
    <sheet name="Deudas Preferentes" sheetId="3" r:id="rId3"/>
  </sheets>
  <definedNames>
    <definedName name="_xlnm._FilterDatabase" localSheetId="0" hidden="1">'Deudas Bancarias'!$A$2:$M$6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K7" i="1"/>
  <c r="J7" i="1"/>
  <c r="M7" i="1" l="1"/>
  <c r="M15" i="1"/>
  <c r="B7" i="3" l="1"/>
  <c r="I15" i="1" l="1"/>
  <c r="H15" i="1"/>
  <c r="G15" i="1"/>
  <c r="F15" i="1"/>
  <c r="B15" i="1"/>
  <c r="I7" i="1"/>
  <c r="H7" i="1"/>
  <c r="G7" i="1"/>
  <c r="F7" i="1"/>
  <c r="B7" i="1"/>
</calcChain>
</file>

<file path=xl/sharedStrings.xml><?xml version="1.0" encoding="utf-8"?>
<sst xmlns="http://schemas.openxmlformats.org/spreadsheetml/2006/main" count="104" uniqueCount="67">
  <si>
    <t>Saldo</t>
  </si>
  <si>
    <t>Vencimiento</t>
  </si>
  <si>
    <t>Corto Plazo</t>
  </si>
  <si>
    <t>Largo Plazo</t>
  </si>
  <si>
    <t>2023</t>
  </si>
  <si>
    <t>2024</t>
  </si>
  <si>
    <t>2026</t>
  </si>
  <si>
    <t>2027</t>
  </si>
  <si>
    <t>TOTALES</t>
  </si>
  <si>
    <t>Garantia</t>
  </si>
  <si>
    <t>Proveedores - Entidades Relacionadas</t>
  </si>
  <si>
    <t>USD</t>
  </si>
  <si>
    <t>GS</t>
  </si>
  <si>
    <t>Proveedores - Terceros</t>
  </si>
  <si>
    <t>Intereses a Pagar</t>
  </si>
  <si>
    <t>ROSANTI S.A.E.C.A.</t>
  </si>
  <si>
    <t>VENCIMIENTO</t>
  </si>
  <si>
    <t>Prestamo Banco Itaú</t>
  </si>
  <si>
    <t>Bonos emitidos</t>
  </si>
  <si>
    <t>ESQUIVEL DE FERREIRA, EUGENIA BALBINA</t>
  </si>
  <si>
    <t>YCUA S.A.</t>
  </si>
  <si>
    <t>PEREZ AQUINO FABIAN DAVID</t>
  </si>
  <si>
    <t>NARVAEZ BENITEZ RONALD EDGARDO</t>
  </si>
  <si>
    <t>VIGOR S.A.</t>
  </si>
  <si>
    <t>DUCA IMPORT S.R.L.</t>
  </si>
  <si>
    <t>FRIOPAR S.A.</t>
  </si>
  <si>
    <t>INVERFIN S.A.E.C.A.</t>
  </si>
  <si>
    <t>GRUPO MULTILAB S.A</t>
  </si>
  <si>
    <t>PALACIOS BAEZ MELISSA ANGELICA</t>
  </si>
  <si>
    <t>BANCARD S.A.</t>
  </si>
  <si>
    <t>BARDALES DIAZ NARA YESSEBETH</t>
  </si>
  <si>
    <t>PAREDES OSORIO KAREM NOELIA</t>
  </si>
  <si>
    <t>SPORT GROUP S.A.</t>
  </si>
  <si>
    <t>Detalle de Deudas Financieras al 31/03/2026 en Dolares</t>
  </si>
  <si>
    <t>Detalle de Deudas Financieras al 31/03/2026 en Guaranies</t>
  </si>
  <si>
    <t>Detalle de Deudas Comerciales al 31/03/2026</t>
  </si>
  <si>
    <t>ACOSTA DUARTE RUTH LETICIA</t>
  </si>
  <si>
    <t>AGUERO ORREGO CESAR DAMIAN</t>
  </si>
  <si>
    <t>BAKER TILLY PARAGUAY</t>
  </si>
  <si>
    <t>BARRIOS FERREIRA ROSSANA RAQUEL</t>
  </si>
  <si>
    <t>BELLINI S.A.</t>
  </si>
  <si>
    <t>BRIZUELA QUIÑONEZ IVANA ELIZABETH</t>
  </si>
  <si>
    <t>COMPLOT S.A.</t>
  </si>
  <si>
    <t>CONCOLOR S.R.L.</t>
  </si>
  <si>
    <t>CONTROLLER CONTADORES &amp; AUDITORES</t>
  </si>
  <si>
    <t>COPIPUNTO S.A.</t>
  </si>
  <si>
    <t>DATA SYSTEM S.A.E.C.A.</t>
  </si>
  <si>
    <t>ECO EMPRENDIMIENTOS S.A.</t>
  </si>
  <si>
    <t>GARDEN AUTOMOTORES S.A.</t>
  </si>
  <si>
    <t>GV3 S.A.</t>
  </si>
  <si>
    <t>HIDALGO CARRERA HERMINIO DAVID</t>
  </si>
  <si>
    <t>INDALCO S.R.L.</t>
  </si>
  <si>
    <t>INNOVA SOLUCIONES Y SERVICIOS S.R.L.</t>
  </si>
  <si>
    <t>MERSAN ABOGADOS SRL</t>
  </si>
  <si>
    <t>NOGUERA ARCA NOELIA MARIA</t>
  </si>
  <si>
    <t>PAREDES CACERES REBECA BELEN</t>
  </si>
  <si>
    <t>PAREDES MIERS LIZ LORENA</t>
  </si>
  <si>
    <t>PIRO'Y S.A.</t>
  </si>
  <si>
    <t>QSR S.A.</t>
  </si>
  <si>
    <t>RED DE INVERSIONES Y OPORTUNIDADES E.A.S.</t>
  </si>
  <si>
    <t>SANATORIO SAN ROQUE S.R.L.</t>
  </si>
  <si>
    <t>SANITARIOS Y CERÁMICAS S.A.C.I.</t>
  </si>
  <si>
    <t>SANTA LUCIA E.A.S.</t>
  </si>
  <si>
    <t>VERA DE RODRIGUEZ MYRIAN ESTELA</t>
  </si>
  <si>
    <t>ZACHER MARQUEZ JAIME ESTEBAN</t>
  </si>
  <si>
    <t>ZARACHO RIVELA YESSICA GISSEL</t>
  </si>
  <si>
    <t>Detalle de Deudas Preferentes o Privilegiadas al 31/03/2026 en Guaranies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</si>
</sst>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0_ ;\-0\ "/>
    <numFmt numFmtId="167" formatCode="_ * #,##0.00_ ;_ * \-#,##0.0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41" fontId="3" fillId="0" borderId="0" xfId="1" applyFont="1"/>
    <xf numFmtId="14" fontId="3" fillId="0" borderId="0" xfId="0" applyNumberFormat="1" applyFont="1"/>
    <xf numFmtId="0" fontId="3" fillId="0" borderId="0" xfId="0" applyFont="1"/>
    <xf numFmtId="0" fontId="3" fillId="0" borderId="11" xfId="0" applyFont="1" applyBorder="1"/>
    <xf numFmtId="41" fontId="3" fillId="0" borderId="12" xfId="1" applyFont="1" applyBorder="1" applyAlignment="1"/>
    <xf numFmtId="14" fontId="3" fillId="0" borderId="12" xfId="0" applyNumberFormat="1" applyFont="1" applyBorder="1"/>
    <xf numFmtId="41" fontId="3" fillId="0" borderId="13" xfId="1" applyFont="1" applyBorder="1" applyAlignment="1"/>
    <xf numFmtId="41" fontId="3" fillId="0" borderId="14" xfId="1" applyFont="1" applyBorder="1" applyAlignment="1"/>
    <xf numFmtId="0" fontId="4" fillId="2" borderId="15" xfId="0" applyFont="1" applyFill="1" applyBorder="1"/>
    <xf numFmtId="41" fontId="4" fillId="2" borderId="5" xfId="1" applyFont="1" applyFill="1" applyBorder="1" applyAlignment="1"/>
    <xf numFmtId="14" fontId="4" fillId="2" borderId="5" xfId="0" applyNumberFormat="1" applyFont="1" applyFill="1" applyBorder="1"/>
    <xf numFmtId="41" fontId="4" fillId="2" borderId="6" xfId="1" applyFont="1" applyFill="1" applyBorder="1" applyAlignment="1"/>
    <xf numFmtId="41" fontId="3" fillId="0" borderId="12" xfId="1" applyFont="1" applyBorder="1"/>
    <xf numFmtId="41" fontId="3" fillId="0" borderId="13" xfId="1" applyFont="1" applyBorder="1"/>
    <xf numFmtId="41" fontId="3" fillId="0" borderId="14" xfId="1" applyFont="1" applyBorder="1"/>
    <xf numFmtId="41" fontId="4" fillId="2" borderId="5" xfId="1" applyFont="1" applyFill="1" applyBorder="1"/>
    <xf numFmtId="41" fontId="4" fillId="2" borderId="6" xfId="1" applyFont="1" applyFill="1" applyBorder="1"/>
    <xf numFmtId="166" fontId="4" fillId="2" borderId="9" xfId="1" applyNumberFormat="1" applyFont="1" applyFill="1" applyBorder="1" applyAlignment="1">
      <alignment horizontal="center" vertical="center"/>
    </xf>
    <xf numFmtId="166" fontId="4" fillId="2" borderId="10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5" fillId="0" borderId="0" xfId="0" applyFont="1"/>
    <xf numFmtId="41" fontId="3" fillId="0" borderId="0" xfId="1" applyFont="1" applyBorder="1" applyAlignment="1">
      <alignment horizontal="center"/>
    </xf>
    <xf numFmtId="41" fontId="3" fillId="0" borderId="0" xfId="1" applyFont="1" applyBorder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/>
    <xf numFmtId="165" fontId="3" fillId="0" borderId="0" xfId="2" applyNumberFormat="1" applyFont="1" applyFill="1"/>
    <xf numFmtId="167" fontId="3" fillId="0" borderId="2" xfId="1" applyNumberFormat="1" applyFont="1" applyBorder="1" applyAlignment="1"/>
    <xf numFmtId="167" fontId="3" fillId="0" borderId="9" xfId="1" applyNumberFormat="1" applyFont="1" applyBorder="1" applyAlignment="1"/>
    <xf numFmtId="167" fontId="3" fillId="0" borderId="10" xfId="1" applyNumberFormat="1" applyFont="1" applyBorder="1" applyAlignment="1"/>
    <xf numFmtId="167" fontId="3" fillId="0" borderId="12" xfId="1" applyNumberFormat="1" applyFont="1" applyBorder="1" applyAlignment="1"/>
    <xf numFmtId="167" fontId="3" fillId="0" borderId="13" xfId="1" applyNumberFormat="1" applyFont="1" applyBorder="1" applyAlignment="1"/>
    <xf numFmtId="167" fontId="3" fillId="0" borderId="14" xfId="1" applyNumberFormat="1" applyFont="1" applyBorder="1" applyAlignment="1"/>
    <xf numFmtId="14" fontId="3" fillId="0" borderId="2" xfId="1" applyNumberFormat="1" applyFont="1" applyBorder="1"/>
    <xf numFmtId="14" fontId="3" fillId="0" borderId="12" xfId="1" applyNumberFormat="1" applyFont="1" applyBorder="1"/>
    <xf numFmtId="41" fontId="4" fillId="2" borderId="5" xfId="1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/>
    </xf>
    <xf numFmtId="41" fontId="4" fillId="2" borderId="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41" fontId="4" fillId="2" borderId="17" xfId="1" applyFont="1" applyFill="1" applyBorder="1" applyAlignment="1">
      <alignment horizontal="center" vertical="center"/>
    </xf>
    <xf numFmtId="41" fontId="4" fillId="2" borderId="18" xfId="1" applyFont="1" applyFill="1" applyBorder="1" applyAlignment="1">
      <alignment horizontal="center" vertical="center"/>
    </xf>
    <xf numFmtId="41" fontId="4" fillId="2" borderId="19" xfId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center" vertical="center"/>
    </xf>
    <xf numFmtId="167" fontId="4" fillId="2" borderId="12" xfId="1" applyNumberFormat="1" applyFont="1" applyFill="1" applyBorder="1" applyAlignment="1">
      <alignment horizontal="center" vertical="center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ED6B-33F7-490E-BCB9-4ED0A4A8D8FD}">
  <dimension ref="A1:M15"/>
  <sheetViews>
    <sheetView showGridLines="0" workbookViewId="0">
      <pane xSplit="1" ySplit="3" topLeftCell="C4" activePane="bottomRight" state="frozen"/>
      <selection activeCell="A51" sqref="A51"/>
      <selection pane="topRight" activeCell="A51" sqref="A51"/>
      <selection pane="bottomLeft" activeCell="A51" sqref="A51"/>
      <selection pane="bottomRight" activeCell="E8" sqref="E8"/>
    </sheetView>
  </sheetViews>
  <sheetFormatPr baseColWidth="10" defaultColWidth="11.44140625" defaultRowHeight="13.2" x14ac:dyDescent="0.25"/>
  <cols>
    <col min="1" max="1" width="54.5546875" style="4" bestFit="1" customWidth="1"/>
    <col min="2" max="2" width="14.109375" style="2" bestFit="1" customWidth="1"/>
    <col min="3" max="3" width="18.33203125" style="2" bestFit="1" customWidth="1"/>
    <col min="4" max="4" width="11.6640625" style="2" bestFit="1" customWidth="1"/>
    <col min="5" max="5" width="12.6640625" style="3" bestFit="1" customWidth="1"/>
    <col min="6" max="7" width="14.109375" style="2" bestFit="1" customWidth="1"/>
    <col min="8" max="8" width="12.77734375" style="2" bestFit="1" customWidth="1"/>
    <col min="9" max="12" width="11.21875" style="2" bestFit="1" customWidth="1"/>
    <col min="13" max="13" width="12.77734375" style="2" bestFit="1" customWidth="1"/>
    <col min="14" max="14" width="14.33203125" style="4" customWidth="1"/>
    <col min="15" max="16384" width="11.44140625" style="4"/>
  </cols>
  <sheetData>
    <row r="1" spans="1:13" ht="13.8" thickBot="1" x14ac:dyDescent="0.3">
      <c r="A1" s="1" t="s">
        <v>33</v>
      </c>
    </row>
    <row r="2" spans="1:13" ht="15.75" customHeight="1" thickBot="1" x14ac:dyDescent="0.3">
      <c r="A2" s="44" t="s">
        <v>15</v>
      </c>
      <c r="B2" s="46" t="s">
        <v>0</v>
      </c>
      <c r="C2" s="46" t="s">
        <v>14</v>
      </c>
      <c r="D2" s="48" t="s">
        <v>9</v>
      </c>
      <c r="E2" s="48" t="s">
        <v>1</v>
      </c>
      <c r="F2" s="42" t="s">
        <v>2</v>
      </c>
      <c r="G2" s="43"/>
      <c r="H2" s="40"/>
      <c r="I2" s="40"/>
      <c r="J2" s="40"/>
      <c r="K2" s="40"/>
      <c r="L2" s="40"/>
      <c r="M2" s="41"/>
    </row>
    <row r="3" spans="1:13" ht="13.8" thickBot="1" x14ac:dyDescent="0.3">
      <c r="A3" s="45"/>
      <c r="B3" s="47"/>
      <c r="C3" s="47"/>
      <c r="D3" s="49"/>
      <c r="E3" s="49"/>
      <c r="F3" s="19">
        <v>2024</v>
      </c>
      <c r="G3" s="19">
        <v>2025</v>
      </c>
      <c r="H3" s="19" t="s">
        <v>6</v>
      </c>
      <c r="I3" s="21">
        <v>2027</v>
      </c>
      <c r="J3" s="21">
        <v>2028</v>
      </c>
      <c r="K3" s="21">
        <v>2029</v>
      </c>
      <c r="L3" s="21">
        <v>2030</v>
      </c>
      <c r="M3" s="22">
        <v>2031</v>
      </c>
    </row>
    <row r="4" spans="1:13" x14ac:dyDescent="0.25">
      <c r="A4" s="5" t="s">
        <v>17</v>
      </c>
      <c r="B4" s="32">
        <v>3177194</v>
      </c>
      <c r="C4" s="32">
        <v>364626.95</v>
      </c>
      <c r="D4" s="32">
        <v>0</v>
      </c>
      <c r="E4" s="38">
        <v>47373</v>
      </c>
      <c r="F4" s="32">
        <v>0</v>
      </c>
      <c r="G4" s="33">
        <v>0</v>
      </c>
      <c r="H4" s="33">
        <v>781280</v>
      </c>
      <c r="I4" s="33">
        <v>937536</v>
      </c>
      <c r="J4" s="33">
        <v>937536</v>
      </c>
      <c r="K4" s="33">
        <v>701024.95</v>
      </c>
      <c r="L4" s="33">
        <v>0</v>
      </c>
      <c r="M4" s="34">
        <v>0</v>
      </c>
    </row>
    <row r="5" spans="1:13" x14ac:dyDescent="0.25">
      <c r="A5" s="4" t="s">
        <v>18</v>
      </c>
      <c r="B5" s="35">
        <v>18000000</v>
      </c>
      <c r="C5" s="35">
        <v>724937.4</v>
      </c>
      <c r="D5" s="35">
        <v>0</v>
      </c>
      <c r="E5" s="39">
        <v>48151</v>
      </c>
      <c r="F5" s="35">
        <v>0</v>
      </c>
      <c r="G5" s="36">
        <v>0</v>
      </c>
      <c r="H5" s="36">
        <v>93896</v>
      </c>
      <c r="I5" s="36">
        <v>125656</v>
      </c>
      <c r="J5" s="36">
        <v>125656</v>
      </c>
      <c r="K5" s="36">
        <v>125656</v>
      </c>
      <c r="L5" s="36">
        <v>125656</v>
      </c>
      <c r="M5" s="37">
        <v>1928417</v>
      </c>
    </row>
    <row r="6" spans="1:13" ht="13.8" thickBot="1" x14ac:dyDescent="0.3">
      <c r="A6" s="5"/>
      <c r="B6" s="6"/>
      <c r="C6" s="6"/>
      <c r="D6" s="6"/>
      <c r="E6" s="7"/>
      <c r="F6" s="6"/>
      <c r="G6" s="8"/>
      <c r="H6" s="8"/>
      <c r="I6" s="8"/>
      <c r="J6" s="8"/>
      <c r="K6" s="8"/>
      <c r="L6" s="8"/>
      <c r="M6" s="9"/>
    </row>
    <row r="7" spans="1:13" ht="12.75" customHeight="1" thickBot="1" x14ac:dyDescent="0.3">
      <c r="A7" s="10" t="s">
        <v>8</v>
      </c>
      <c r="B7" s="11">
        <f>SUM(B4:B6)</f>
        <v>21177194</v>
      </c>
      <c r="C7" s="11"/>
      <c r="D7" s="11"/>
      <c r="E7" s="12"/>
      <c r="F7" s="11">
        <f t="shared" ref="F7:M7" si="0">SUM(F4:F6)</f>
        <v>0</v>
      </c>
      <c r="G7" s="11">
        <f t="shared" si="0"/>
        <v>0</v>
      </c>
      <c r="H7" s="11">
        <f t="shared" si="0"/>
        <v>875176</v>
      </c>
      <c r="I7" s="11">
        <f t="shared" si="0"/>
        <v>1063192</v>
      </c>
      <c r="J7" s="11">
        <f t="shared" si="0"/>
        <v>1063192</v>
      </c>
      <c r="K7" s="11">
        <f t="shared" si="0"/>
        <v>826680.95</v>
      </c>
      <c r="L7" s="11">
        <f t="shared" si="0"/>
        <v>125656</v>
      </c>
      <c r="M7" s="13">
        <f t="shared" si="0"/>
        <v>1928417</v>
      </c>
    </row>
    <row r="9" spans="1:13" ht="13.8" thickBot="1" x14ac:dyDescent="0.3">
      <c r="A9" s="1" t="s">
        <v>34</v>
      </c>
    </row>
    <row r="10" spans="1:13" ht="13.8" thickBot="1" x14ac:dyDescent="0.3">
      <c r="A10" s="44" t="s">
        <v>15</v>
      </c>
      <c r="B10" s="46" t="s">
        <v>0</v>
      </c>
      <c r="C10" s="46" t="s">
        <v>14</v>
      </c>
      <c r="D10" s="48" t="s">
        <v>9</v>
      </c>
      <c r="E10" s="48" t="s">
        <v>1</v>
      </c>
      <c r="F10" s="42" t="s">
        <v>2</v>
      </c>
      <c r="G10" s="43"/>
      <c r="H10" s="40"/>
      <c r="I10" s="40"/>
      <c r="J10" s="40"/>
      <c r="K10" s="40"/>
      <c r="L10" s="40"/>
      <c r="M10" s="41"/>
    </row>
    <row r="11" spans="1:13" ht="13.8" thickBot="1" x14ac:dyDescent="0.3">
      <c r="A11" s="45"/>
      <c r="B11" s="47"/>
      <c r="C11" s="47"/>
      <c r="D11" s="49"/>
      <c r="E11" s="49"/>
      <c r="F11" s="19" t="s">
        <v>4</v>
      </c>
      <c r="G11" s="19" t="s">
        <v>5</v>
      </c>
      <c r="H11" s="19" t="s">
        <v>6</v>
      </c>
      <c r="I11" s="19" t="s">
        <v>7</v>
      </c>
      <c r="J11" s="19">
        <v>2028</v>
      </c>
      <c r="K11" s="19">
        <v>2029</v>
      </c>
      <c r="L11" s="19">
        <v>2030</v>
      </c>
      <c r="M11" s="20">
        <v>2031</v>
      </c>
    </row>
    <row r="12" spans="1:13" x14ac:dyDescent="0.25">
      <c r="A12" s="5"/>
      <c r="B12" s="14"/>
      <c r="C12" s="14"/>
      <c r="D12" s="14"/>
      <c r="E12" s="7"/>
      <c r="F12" s="14"/>
      <c r="G12" s="15"/>
      <c r="H12" s="15"/>
      <c r="I12" s="15"/>
      <c r="J12" s="15"/>
      <c r="K12" s="15"/>
      <c r="L12" s="15"/>
      <c r="M12" s="16"/>
    </row>
    <row r="13" spans="1:13" x14ac:dyDescent="0.25">
      <c r="A13" s="5"/>
      <c r="B13" s="14"/>
      <c r="C13" s="14"/>
      <c r="D13" s="14"/>
      <c r="E13" s="7"/>
      <c r="F13" s="14"/>
      <c r="G13" s="15"/>
      <c r="H13" s="15"/>
      <c r="I13" s="15"/>
      <c r="J13" s="15"/>
      <c r="K13" s="15"/>
      <c r="L13" s="15"/>
      <c r="M13" s="16"/>
    </row>
    <row r="14" spans="1:13" ht="13.8" thickBot="1" x14ac:dyDescent="0.3">
      <c r="A14" s="5"/>
      <c r="B14" s="14"/>
      <c r="C14" s="14"/>
      <c r="D14" s="14"/>
      <c r="E14" s="7"/>
      <c r="F14" s="14"/>
      <c r="G14" s="15"/>
      <c r="H14" s="15"/>
      <c r="I14" s="15"/>
      <c r="J14" s="15"/>
      <c r="K14" s="15"/>
      <c r="L14" s="15"/>
      <c r="M14" s="16"/>
    </row>
    <row r="15" spans="1:13" ht="15.75" customHeight="1" thickBot="1" x14ac:dyDescent="0.3">
      <c r="A15" s="10" t="s">
        <v>8</v>
      </c>
      <c r="B15" s="17">
        <f>SUM(B12:B14)</f>
        <v>0</v>
      </c>
      <c r="C15" s="17"/>
      <c r="D15" s="17"/>
      <c r="E15" s="12"/>
      <c r="F15" s="17">
        <f>SUM(F12:F14)</f>
        <v>0</v>
      </c>
      <c r="G15" s="17">
        <f>SUM(G12:G14)</f>
        <v>0</v>
      </c>
      <c r="H15" s="17">
        <f t="shared" ref="H15:M15" si="1">SUM(H12:H14)</f>
        <v>0</v>
      </c>
      <c r="I15" s="17">
        <f t="shared" si="1"/>
        <v>0</v>
      </c>
      <c r="J15" s="17"/>
      <c r="K15" s="17"/>
      <c r="L15" s="17"/>
      <c r="M15" s="18">
        <f t="shared" si="1"/>
        <v>0</v>
      </c>
    </row>
  </sheetData>
  <mergeCells count="14">
    <mergeCell ref="H2:M2"/>
    <mergeCell ref="H10:M10"/>
    <mergeCell ref="F10:G10"/>
    <mergeCell ref="A2:A3"/>
    <mergeCell ref="B2:B3"/>
    <mergeCell ref="E2:E3"/>
    <mergeCell ref="F2:G2"/>
    <mergeCell ref="D2:D3"/>
    <mergeCell ref="D10:D11"/>
    <mergeCell ref="A10:A11"/>
    <mergeCell ref="B10:B11"/>
    <mergeCell ref="E10:E11"/>
    <mergeCell ref="C2:C3"/>
    <mergeCell ref="C10:C11"/>
  </mergeCells>
  <pageMargins left="0.7" right="0.7" top="0.75" bottom="0.75" header="0.3" footer="0.3"/>
  <ignoredErrors>
    <ignoredError sqref="F11:G11 H11:I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D65E-3AF8-4C64-9F12-B0F2DB20B03F}">
  <dimension ref="A1:W142"/>
  <sheetViews>
    <sheetView showGridLines="0" tabSelected="1" zoomScale="82" zoomScaleNormal="70" workbookViewId="0">
      <selection activeCell="H75" sqref="H75"/>
    </sheetView>
  </sheetViews>
  <sheetFormatPr baseColWidth="10" defaultColWidth="11.44140625" defaultRowHeight="14.4" x14ac:dyDescent="0.3"/>
  <cols>
    <col min="1" max="1" width="50.44140625" style="4" bestFit="1" customWidth="1"/>
    <col min="2" max="2" width="11.6640625" style="4" bestFit="1" customWidth="1"/>
    <col min="3" max="3" width="15.109375" style="30" bestFit="1" customWidth="1"/>
    <col min="4" max="4" width="17.88671875" style="25" bestFit="1" customWidth="1"/>
    <col min="5" max="11" width="11.44140625" style="4"/>
    <col min="24" max="16384" width="11.44140625" style="4"/>
  </cols>
  <sheetData>
    <row r="1" spans="1:4" x14ac:dyDescent="0.3">
      <c r="A1" s="1" t="s">
        <v>35</v>
      </c>
      <c r="B1" s="2"/>
      <c r="C1" s="50" t="s">
        <v>0</v>
      </c>
      <c r="D1" s="51"/>
    </row>
    <row r="2" spans="1:4" ht="15" thickBot="1" x14ac:dyDescent="0.35">
      <c r="A2" s="1"/>
      <c r="B2" s="2"/>
      <c r="C2" s="52"/>
      <c r="D2" s="53"/>
    </row>
    <row r="3" spans="1:4" x14ac:dyDescent="0.3">
      <c r="A3" s="44" t="s">
        <v>15</v>
      </c>
      <c r="B3" s="48" t="s">
        <v>9</v>
      </c>
      <c r="C3" s="59" t="s">
        <v>11</v>
      </c>
      <c r="D3" s="48" t="s">
        <v>12</v>
      </c>
    </row>
    <row r="4" spans="1:4" ht="13.2" customHeight="1" x14ac:dyDescent="0.3">
      <c r="A4" s="57"/>
      <c r="B4" s="58"/>
      <c r="C4" s="60"/>
      <c r="D4" s="58"/>
    </row>
    <row r="5" spans="1:4" x14ac:dyDescent="0.3">
      <c r="A5" s="54" t="s">
        <v>2</v>
      </c>
      <c r="B5" s="55"/>
      <c r="C5" s="55"/>
      <c r="D5" s="56"/>
    </row>
    <row r="6" spans="1:4" x14ac:dyDescent="0.3">
      <c r="A6" s="54" t="s">
        <v>10</v>
      </c>
      <c r="B6" s="55"/>
      <c r="C6" s="55"/>
      <c r="D6" s="56"/>
    </row>
    <row r="7" spans="1:4" x14ac:dyDescent="0.3">
      <c r="B7" s="23"/>
      <c r="C7" s="29"/>
      <c r="D7" s="24"/>
    </row>
    <row r="8" spans="1:4" x14ac:dyDescent="0.3">
      <c r="B8" s="23"/>
      <c r="C8" s="29"/>
      <c r="D8" s="24"/>
    </row>
    <row r="9" spans="1:4" x14ac:dyDescent="0.3">
      <c r="A9" s="54" t="s">
        <v>13</v>
      </c>
      <c r="B9" s="55"/>
      <c r="C9" s="55"/>
      <c r="D9" s="56"/>
    </row>
    <row r="10" spans="1:4" x14ac:dyDescent="0.3">
      <c r="B10" s="23"/>
      <c r="C10" s="29"/>
      <c r="D10" s="24"/>
    </row>
    <row r="11" spans="1:4" x14ac:dyDescent="0.3">
      <c r="A11" s="26" t="s">
        <v>36</v>
      </c>
      <c r="C11" s="29">
        <v>0</v>
      </c>
      <c r="D11" s="27">
        <v>1125000</v>
      </c>
    </row>
    <row r="12" spans="1:4" x14ac:dyDescent="0.3">
      <c r="A12" s="26" t="s">
        <v>37</v>
      </c>
      <c r="C12" s="30">
        <v>0</v>
      </c>
      <c r="D12" s="25">
        <v>3149500</v>
      </c>
    </row>
    <row r="13" spans="1:4" x14ac:dyDescent="0.3">
      <c r="A13" s="26" t="s">
        <v>38</v>
      </c>
      <c r="C13" s="30">
        <v>550</v>
      </c>
      <c r="D13" s="28">
        <v>0</v>
      </c>
    </row>
    <row r="14" spans="1:4" x14ac:dyDescent="0.3">
      <c r="A14" s="26" t="s">
        <v>29</v>
      </c>
      <c r="C14" s="30">
        <v>0</v>
      </c>
      <c r="D14" s="28">
        <v>143880</v>
      </c>
    </row>
    <row r="15" spans="1:4" x14ac:dyDescent="0.3">
      <c r="A15" s="26" t="s">
        <v>30</v>
      </c>
      <c r="C15" s="29">
        <v>0</v>
      </c>
      <c r="D15" s="27">
        <v>500000</v>
      </c>
    </row>
    <row r="16" spans="1:4" x14ac:dyDescent="0.3">
      <c r="A16" s="26" t="s">
        <v>39</v>
      </c>
      <c r="C16" s="29">
        <v>0</v>
      </c>
      <c r="D16" s="27">
        <v>3300000</v>
      </c>
    </row>
    <row r="17" spans="1:4" x14ac:dyDescent="0.3">
      <c r="A17" s="26" t="s">
        <v>40</v>
      </c>
      <c r="C17" s="30">
        <v>0</v>
      </c>
      <c r="D17" s="31">
        <v>80000</v>
      </c>
    </row>
    <row r="18" spans="1:4" x14ac:dyDescent="0.3">
      <c r="A18" s="26" t="s">
        <v>40</v>
      </c>
      <c r="C18" s="29">
        <v>0</v>
      </c>
      <c r="D18" s="27">
        <v>100000</v>
      </c>
    </row>
    <row r="19" spans="1:4" x14ac:dyDescent="0.3">
      <c r="A19" s="26" t="s">
        <v>41</v>
      </c>
      <c r="C19" s="29">
        <v>0</v>
      </c>
      <c r="D19" s="27">
        <v>850000</v>
      </c>
    </row>
    <row r="20" spans="1:4" x14ac:dyDescent="0.3">
      <c r="A20" s="26" t="s">
        <v>42</v>
      </c>
      <c r="C20" s="29">
        <v>0</v>
      </c>
      <c r="D20" s="27">
        <v>2000000</v>
      </c>
    </row>
    <row r="21" spans="1:4" x14ac:dyDescent="0.3">
      <c r="A21" s="26" t="s">
        <v>43</v>
      </c>
      <c r="C21" s="30">
        <v>0</v>
      </c>
      <c r="D21" s="25">
        <v>1155000</v>
      </c>
    </row>
    <row r="22" spans="1:4" x14ac:dyDescent="0.3">
      <c r="A22" s="26" t="s">
        <v>43</v>
      </c>
      <c r="C22" s="29">
        <v>0</v>
      </c>
      <c r="D22" s="27">
        <v>580000</v>
      </c>
    </row>
    <row r="23" spans="1:4" x14ac:dyDescent="0.3">
      <c r="A23" s="26" t="s">
        <v>43</v>
      </c>
      <c r="C23" s="29">
        <v>0</v>
      </c>
      <c r="D23" s="27">
        <v>380000</v>
      </c>
    </row>
    <row r="24" spans="1:4" x14ac:dyDescent="0.3">
      <c r="A24" s="26" t="s">
        <v>43</v>
      </c>
      <c r="C24" s="30">
        <v>0</v>
      </c>
      <c r="D24" s="28">
        <v>789000</v>
      </c>
    </row>
    <row r="25" spans="1:4" x14ac:dyDescent="0.3">
      <c r="A25" s="26" t="s">
        <v>44</v>
      </c>
      <c r="C25" s="30">
        <v>0</v>
      </c>
      <c r="D25" s="28">
        <v>9000000</v>
      </c>
    </row>
    <row r="26" spans="1:4" x14ac:dyDescent="0.3">
      <c r="A26" s="26" t="s">
        <v>45</v>
      </c>
      <c r="C26" s="30">
        <v>0</v>
      </c>
      <c r="D26" s="28">
        <v>5500000</v>
      </c>
    </row>
    <row r="27" spans="1:4" x14ac:dyDescent="0.3">
      <c r="A27" s="26" t="s">
        <v>46</v>
      </c>
      <c r="C27" s="30">
        <v>97</v>
      </c>
      <c r="D27" s="28">
        <v>0</v>
      </c>
    </row>
    <row r="28" spans="1:4" x14ac:dyDescent="0.3">
      <c r="A28" s="26" t="s">
        <v>24</v>
      </c>
      <c r="C28" s="30">
        <v>0</v>
      </c>
      <c r="D28" s="28">
        <v>1139600</v>
      </c>
    </row>
    <row r="29" spans="1:4" x14ac:dyDescent="0.3">
      <c r="A29" s="26" t="s">
        <v>47</v>
      </c>
      <c r="C29" s="30">
        <v>0</v>
      </c>
      <c r="D29" s="28">
        <v>1564000</v>
      </c>
    </row>
    <row r="30" spans="1:4" x14ac:dyDescent="0.3">
      <c r="A30" s="26" t="s">
        <v>47</v>
      </c>
      <c r="C30" s="30">
        <v>0</v>
      </c>
      <c r="D30" s="28">
        <v>289500</v>
      </c>
    </row>
    <row r="31" spans="1:4" x14ac:dyDescent="0.3">
      <c r="A31" s="26" t="s">
        <v>19</v>
      </c>
      <c r="C31" s="30">
        <v>0</v>
      </c>
      <c r="D31" s="28">
        <v>65000</v>
      </c>
    </row>
    <row r="32" spans="1:4" x14ac:dyDescent="0.3">
      <c r="A32" s="26" t="s">
        <v>25</v>
      </c>
      <c r="C32" s="30">
        <v>0</v>
      </c>
      <c r="D32" s="28">
        <v>850000</v>
      </c>
    </row>
    <row r="33" spans="1:4" x14ac:dyDescent="0.3">
      <c r="A33" s="26" t="s">
        <v>48</v>
      </c>
      <c r="C33" s="30">
        <v>0</v>
      </c>
      <c r="D33" s="28">
        <v>130000</v>
      </c>
    </row>
    <row r="34" spans="1:4" x14ac:dyDescent="0.3">
      <c r="A34" s="26" t="s">
        <v>48</v>
      </c>
      <c r="C34" s="30">
        <v>29000</v>
      </c>
      <c r="D34" s="28">
        <v>0</v>
      </c>
    </row>
    <row r="35" spans="1:4" x14ac:dyDescent="0.3">
      <c r="A35" s="26" t="s">
        <v>27</v>
      </c>
      <c r="C35" s="30">
        <v>0</v>
      </c>
      <c r="D35" s="28">
        <v>836000</v>
      </c>
    </row>
    <row r="36" spans="1:4" x14ac:dyDescent="0.3">
      <c r="A36" s="26" t="s">
        <v>27</v>
      </c>
      <c r="C36" s="30">
        <v>0</v>
      </c>
      <c r="D36" s="28">
        <v>2832000</v>
      </c>
    </row>
    <row r="37" spans="1:4" x14ac:dyDescent="0.3">
      <c r="A37" s="26" t="s">
        <v>49</v>
      </c>
      <c r="C37" s="30">
        <v>0</v>
      </c>
      <c r="D37" s="28">
        <v>10883000</v>
      </c>
    </row>
    <row r="38" spans="1:4" x14ac:dyDescent="0.3">
      <c r="A38" s="26" t="s">
        <v>49</v>
      </c>
      <c r="C38" s="29">
        <v>0</v>
      </c>
      <c r="D38" s="28">
        <v>3044000</v>
      </c>
    </row>
    <row r="39" spans="1:4" x14ac:dyDescent="0.3">
      <c r="A39" s="26" t="s">
        <v>50</v>
      </c>
      <c r="C39" s="30">
        <v>0</v>
      </c>
      <c r="D39" s="28">
        <v>5940000</v>
      </c>
    </row>
    <row r="40" spans="1:4" x14ac:dyDescent="0.3">
      <c r="A40" s="26" t="s">
        <v>51</v>
      </c>
      <c r="C40" s="30">
        <v>0</v>
      </c>
      <c r="D40" s="28">
        <v>1000782</v>
      </c>
    </row>
    <row r="41" spans="1:4" x14ac:dyDescent="0.3">
      <c r="A41" s="26" t="s">
        <v>51</v>
      </c>
      <c r="C41" s="30">
        <v>0</v>
      </c>
      <c r="D41" s="28">
        <v>373932</v>
      </c>
    </row>
    <row r="42" spans="1:4" x14ac:dyDescent="0.3">
      <c r="A42" s="26" t="s">
        <v>52</v>
      </c>
      <c r="C42" s="30">
        <v>93</v>
      </c>
      <c r="D42" s="28">
        <v>0</v>
      </c>
    </row>
    <row r="43" spans="1:4" x14ac:dyDescent="0.3">
      <c r="A43" s="26" t="s">
        <v>26</v>
      </c>
      <c r="C43" s="30">
        <v>0</v>
      </c>
      <c r="D43" s="28">
        <v>4450000</v>
      </c>
    </row>
    <row r="44" spans="1:4" x14ac:dyDescent="0.3">
      <c r="A44" s="26" t="s">
        <v>26</v>
      </c>
      <c r="C44" s="30">
        <v>0</v>
      </c>
      <c r="D44" s="28">
        <v>3550000</v>
      </c>
    </row>
    <row r="45" spans="1:4" x14ac:dyDescent="0.3">
      <c r="A45" s="26" t="s">
        <v>53</v>
      </c>
      <c r="C45" s="30">
        <v>1100</v>
      </c>
      <c r="D45" s="28">
        <v>0</v>
      </c>
    </row>
    <row r="46" spans="1:4" x14ac:dyDescent="0.3">
      <c r="A46" s="26" t="s">
        <v>22</v>
      </c>
      <c r="C46" s="30">
        <v>0</v>
      </c>
      <c r="D46" s="28">
        <v>300000</v>
      </c>
    </row>
    <row r="47" spans="1:4" x14ac:dyDescent="0.3">
      <c r="A47" s="26" t="s">
        <v>54</v>
      </c>
      <c r="C47" s="30">
        <v>0</v>
      </c>
      <c r="D47" s="28">
        <v>3300000</v>
      </c>
    </row>
    <row r="48" spans="1:4" x14ac:dyDescent="0.3">
      <c r="A48" s="26" t="s">
        <v>28</v>
      </c>
      <c r="C48" s="30">
        <v>0</v>
      </c>
      <c r="D48" s="28">
        <v>300000</v>
      </c>
    </row>
    <row r="49" spans="1:4" x14ac:dyDescent="0.3">
      <c r="A49" s="26" t="s">
        <v>28</v>
      </c>
      <c r="C49" s="30">
        <v>0</v>
      </c>
      <c r="D49" s="28">
        <v>1100000</v>
      </c>
    </row>
    <row r="50" spans="1:4" x14ac:dyDescent="0.3">
      <c r="A50" s="26" t="s">
        <v>55</v>
      </c>
      <c r="C50" s="30">
        <v>0</v>
      </c>
      <c r="D50" s="28">
        <v>1000000</v>
      </c>
    </row>
    <row r="51" spans="1:4" x14ac:dyDescent="0.3">
      <c r="A51" s="26" t="s">
        <v>56</v>
      </c>
      <c r="C51" s="30">
        <v>0</v>
      </c>
      <c r="D51" s="28">
        <v>1000000</v>
      </c>
    </row>
    <row r="52" spans="1:4" x14ac:dyDescent="0.3">
      <c r="A52" s="26" t="s">
        <v>31</v>
      </c>
      <c r="C52" s="30">
        <v>0</v>
      </c>
      <c r="D52" s="28">
        <v>700000</v>
      </c>
    </row>
    <row r="53" spans="1:4" x14ac:dyDescent="0.3">
      <c r="A53" s="26" t="s">
        <v>21</v>
      </c>
      <c r="C53" s="30">
        <v>0</v>
      </c>
      <c r="D53" s="28">
        <v>100000</v>
      </c>
    </row>
    <row r="54" spans="1:4" x14ac:dyDescent="0.3">
      <c r="A54" s="26" t="s">
        <v>57</v>
      </c>
      <c r="C54" s="30">
        <v>0</v>
      </c>
      <c r="D54" s="28">
        <v>633000</v>
      </c>
    </row>
    <row r="55" spans="1:4" x14ac:dyDescent="0.3">
      <c r="A55" s="26" t="s">
        <v>58</v>
      </c>
      <c r="C55" s="30">
        <v>0</v>
      </c>
      <c r="D55" s="28">
        <v>100000</v>
      </c>
    </row>
    <row r="56" spans="1:4" x14ac:dyDescent="0.3">
      <c r="A56" s="26" t="s">
        <v>59</v>
      </c>
      <c r="C56" s="30">
        <v>0</v>
      </c>
      <c r="D56" s="28">
        <v>3040000</v>
      </c>
    </row>
    <row r="57" spans="1:4" x14ac:dyDescent="0.3">
      <c r="A57" s="26" t="s">
        <v>60</v>
      </c>
      <c r="C57" s="30">
        <v>0</v>
      </c>
      <c r="D57" s="28">
        <v>76000</v>
      </c>
    </row>
    <row r="58" spans="1:4" x14ac:dyDescent="0.3">
      <c r="A58" s="26" t="s">
        <v>60</v>
      </c>
      <c r="C58" s="30">
        <v>0</v>
      </c>
      <c r="D58" s="28">
        <v>76000</v>
      </c>
    </row>
    <row r="59" spans="1:4" x14ac:dyDescent="0.3">
      <c r="A59" s="26" t="s">
        <v>60</v>
      </c>
      <c r="C59" s="30">
        <v>0</v>
      </c>
      <c r="D59" s="28">
        <v>76000</v>
      </c>
    </row>
    <row r="60" spans="1:4" x14ac:dyDescent="0.3">
      <c r="A60" s="26" t="s">
        <v>60</v>
      </c>
      <c r="C60" s="30">
        <v>0</v>
      </c>
      <c r="D60" s="28">
        <v>76000</v>
      </c>
    </row>
    <row r="61" spans="1:4" x14ac:dyDescent="0.3">
      <c r="A61" s="26" t="s">
        <v>60</v>
      </c>
      <c r="C61" s="30">
        <v>0</v>
      </c>
      <c r="D61" s="28">
        <v>76000</v>
      </c>
    </row>
    <row r="62" spans="1:4" x14ac:dyDescent="0.3">
      <c r="A62" s="26" t="s">
        <v>60</v>
      </c>
      <c r="C62" s="30">
        <v>0</v>
      </c>
      <c r="D62" s="28">
        <v>76000</v>
      </c>
    </row>
    <row r="63" spans="1:4" x14ac:dyDescent="0.3">
      <c r="A63" s="26" t="s">
        <v>61</v>
      </c>
      <c r="C63" s="30">
        <v>0</v>
      </c>
      <c r="D63" s="28">
        <v>1160580</v>
      </c>
    </row>
    <row r="64" spans="1:4" x14ac:dyDescent="0.3">
      <c r="A64" s="26" t="s">
        <v>62</v>
      </c>
      <c r="C64" s="30">
        <v>0</v>
      </c>
      <c r="D64" s="28">
        <v>1500000</v>
      </c>
    </row>
    <row r="65" spans="1:4" x14ac:dyDescent="0.3">
      <c r="A65" s="26" t="s">
        <v>32</v>
      </c>
      <c r="C65" s="30">
        <v>0</v>
      </c>
      <c r="D65" s="28">
        <v>560000</v>
      </c>
    </row>
    <row r="66" spans="1:4" x14ac:dyDescent="0.3">
      <c r="A66" s="26" t="s">
        <v>63</v>
      </c>
      <c r="C66" s="30">
        <v>0</v>
      </c>
      <c r="D66" s="28">
        <v>1500000</v>
      </c>
    </row>
    <row r="67" spans="1:4" x14ac:dyDescent="0.3">
      <c r="A67" s="26" t="s">
        <v>23</v>
      </c>
      <c r="C67" s="30">
        <v>0</v>
      </c>
      <c r="D67" s="28">
        <v>200000</v>
      </c>
    </row>
    <row r="68" spans="1:4" x14ac:dyDescent="0.3">
      <c r="A68" s="26" t="s">
        <v>23</v>
      </c>
      <c r="C68" s="30">
        <v>0</v>
      </c>
      <c r="D68" s="28">
        <v>500000</v>
      </c>
    </row>
    <row r="69" spans="1:4" x14ac:dyDescent="0.3">
      <c r="A69" s="26" t="s">
        <v>20</v>
      </c>
      <c r="C69" s="30">
        <v>0</v>
      </c>
      <c r="D69" s="28">
        <v>1409000</v>
      </c>
    </row>
    <row r="70" spans="1:4" x14ac:dyDescent="0.3">
      <c r="A70" s="26" t="s">
        <v>64</v>
      </c>
      <c r="C70" s="30">
        <v>0</v>
      </c>
      <c r="D70" s="28">
        <v>2200000</v>
      </c>
    </row>
    <row r="71" spans="1:4" x14ac:dyDescent="0.3">
      <c r="A71" s="26" t="s">
        <v>65</v>
      </c>
      <c r="C71" s="30">
        <v>0</v>
      </c>
      <c r="D71" s="28">
        <v>4400000</v>
      </c>
    </row>
    <row r="72" spans="1:4" x14ac:dyDescent="0.3">
      <c r="A72" s="26"/>
      <c r="D72" s="28"/>
    </row>
    <row r="73" spans="1:4" x14ac:dyDescent="0.3">
      <c r="A73" s="26"/>
      <c r="D73" s="28"/>
    </row>
    <row r="74" spans="1:4" x14ac:dyDescent="0.3">
      <c r="A74" s="26"/>
      <c r="D74" s="28"/>
    </row>
    <row r="77" spans="1:4" x14ac:dyDescent="0.3">
      <c r="A77" s="54" t="s">
        <v>3</v>
      </c>
      <c r="B77" s="55"/>
      <c r="C77" s="55"/>
      <c r="D77" s="56"/>
    </row>
    <row r="78" spans="1:4" x14ac:dyDescent="0.3">
      <c r="A78" s="54" t="s">
        <v>10</v>
      </c>
      <c r="B78" s="55"/>
      <c r="C78" s="55"/>
      <c r="D78" s="56"/>
    </row>
    <row r="81" spans="1:4" x14ac:dyDescent="0.3">
      <c r="D81" s="2"/>
    </row>
    <row r="84" spans="1:4" x14ac:dyDescent="0.3">
      <c r="A84" s="54" t="s">
        <v>13</v>
      </c>
      <c r="B84" s="55"/>
      <c r="C84" s="55"/>
      <c r="D84" s="56"/>
    </row>
    <row r="142" ht="14.4" customHeight="1" x14ac:dyDescent="0.3"/>
  </sheetData>
  <sortState xmlns:xlrd2="http://schemas.microsoft.com/office/spreadsheetml/2017/richdata2" ref="A11:D74">
    <sortCondition ref="A11:A74"/>
  </sortState>
  <mergeCells count="11">
    <mergeCell ref="A84:D84"/>
    <mergeCell ref="A3:A4"/>
    <mergeCell ref="B3:B4"/>
    <mergeCell ref="C3:C4"/>
    <mergeCell ref="D3:D4"/>
    <mergeCell ref="A78:D78"/>
    <mergeCell ref="C1:D2"/>
    <mergeCell ref="A5:D5"/>
    <mergeCell ref="A77:D77"/>
    <mergeCell ref="A6:D6"/>
    <mergeCell ref="A9:D9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1BA9-2F04-4B91-A33F-880A603D8786}">
  <dimension ref="A1:E7"/>
  <sheetViews>
    <sheetView showGridLines="0" workbookViewId="0">
      <selection activeCell="A2" sqref="A2:A3"/>
    </sheetView>
  </sheetViews>
  <sheetFormatPr baseColWidth="10" defaultColWidth="11.44140625" defaultRowHeight="14.4" x14ac:dyDescent="0.3"/>
  <cols>
    <col min="1" max="1" width="52" bestFit="1" customWidth="1"/>
    <col min="2" max="2" width="8.44140625" bestFit="1" customWidth="1"/>
    <col min="3" max="3" width="4.88671875" bestFit="1" customWidth="1"/>
    <col min="4" max="4" width="8.44140625" bestFit="1" customWidth="1"/>
    <col min="5" max="5" width="13.5546875" bestFit="1" customWidth="1"/>
  </cols>
  <sheetData>
    <row r="1" spans="1:5" ht="15" thickBot="1" x14ac:dyDescent="0.35">
      <c r="A1" s="1" t="s">
        <v>66</v>
      </c>
      <c r="B1" s="2"/>
      <c r="C1" s="2"/>
      <c r="D1" s="2"/>
      <c r="E1" s="3"/>
    </row>
    <row r="2" spans="1:5" x14ac:dyDescent="0.3">
      <c r="A2" s="44" t="s">
        <v>15</v>
      </c>
      <c r="B2" s="48" t="s">
        <v>9</v>
      </c>
      <c r="C2" s="48" t="s">
        <v>11</v>
      </c>
      <c r="D2" s="48" t="s">
        <v>12</v>
      </c>
      <c r="E2" s="48" t="s">
        <v>16</v>
      </c>
    </row>
    <row r="3" spans="1:5" x14ac:dyDescent="0.3">
      <c r="A3" s="57"/>
      <c r="B3" s="58"/>
      <c r="C3" s="58"/>
      <c r="D3" s="58"/>
      <c r="E3" s="58" t="s">
        <v>16</v>
      </c>
    </row>
    <row r="4" spans="1:5" x14ac:dyDescent="0.3">
      <c r="A4" s="5"/>
      <c r="B4" s="14"/>
      <c r="C4" s="14"/>
      <c r="D4" s="14"/>
      <c r="E4" s="7"/>
    </row>
    <row r="5" spans="1:5" x14ac:dyDescent="0.3">
      <c r="A5" s="5"/>
      <c r="B5" s="14"/>
      <c r="C5" s="14"/>
      <c r="D5" s="14"/>
      <c r="E5" s="7"/>
    </row>
    <row r="6" spans="1:5" ht="15" thickBot="1" x14ac:dyDescent="0.35">
      <c r="A6" s="5"/>
      <c r="B6" s="14"/>
      <c r="C6" s="14"/>
      <c r="D6" s="14"/>
      <c r="E6" s="7"/>
    </row>
    <row r="7" spans="1:5" ht="15" thickBot="1" x14ac:dyDescent="0.35">
      <c r="A7" s="10" t="s">
        <v>8</v>
      </c>
      <c r="B7" s="17">
        <f>SUM(B4:B6)</f>
        <v>0</v>
      </c>
      <c r="C7" s="17">
        <v>0</v>
      </c>
      <c r="D7" s="17">
        <v>0</v>
      </c>
      <c r="E7" s="12"/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uDJjE/qSypx7LBHK/GXnP233yXJTvzmeP0+bkqVn7fU=</DigestValue>
    </Reference>
    <Reference Type="http://www.w3.org/2000/09/xmldsig#Object" URI="#idOfficeObject">
      <DigestMethod Algorithm="http://www.w3.org/2001/04/xmlenc#sha256"/>
      <DigestValue>BQQyJQQfyQAZshjQ5373lfCvTae1yvKqSQupNprXguE=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1+UgTPuVeYRgUzh+nskwzCPWmfHju6vucICTfvt9nnw=</DigestValue>
    </Reference>
    <Reference Type="http://www.w3.org/2000/09/xmldsig#Object" URI="#idValidSigLnImg">
      <DigestMethod Algorithm="http://www.w3.org/2001/04/xmlenc#sha256"/>
      <DigestValue>fltNPAu+7dD5DTrQQzKGEny4X9hGy6/T+kBeu90XkKM=</DigestValue>
    </Reference>
    <Reference Type="http://www.w3.org/2000/09/xmldsig#Object" URI="#idInvalidSigLnImg">
      <DigestMethod Algorithm="http://www.w3.org/2001/04/xmlenc#sha256"/>
      <DigestValue>0lXXYVWMibdP3oKmQix42ywmi3jJfi83Jt2Pb7gUVCo=</DigestValue>
    </Reference>
  </SignedInfo>
  <SignatureValue>j9td26xUWOtPmKl7d+WtRyDjB75m1VKLw4uXHq+j4qdAHdlLxLfN7Gp78K+vv02MYa80PUMkImK4
h+xQZqZu4sd/7UACGjh1IOEKdgk8HRSmgTo7rKK8DHt4Dso3cxHS14QqQckG7bFXRgITV9iUxhgd
IWOAfqvrKlDaZd3zs4niySmBccEdkDHlSlciw4YBKVFCg46hgGJBf+UsC3A+Gw1YkkPa1Kj9NuDh
gw9ZTgmof/3sVlVD+Gyn3ZuA2GmdF4NUlRAyzBpAwdvCLW6/IAyVB0/6ILmjobsOIyb7O5eL1SIc
5XjPDepjei4crDlaCcNhJoQHWYfS3BF82qMhTg==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KrIA9PWjwVJd//V9QSz+rZT4CuR6/Q3d099MyZULMQo=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tor4cxvElXpNrOOg/+to6y3heKx0lNSIR8DE7PahSZY=</DigestValue>
      </Reference>
      <Reference URI="/xl/media/image1.emf?ContentType=image/x-emf">
        <DigestMethod Algorithm="http://www.w3.org/2001/04/xmlenc#sha256"/>
        <DigestValue>3GZjDnN57PPXP95x4GzNTDLhuq4DHIj6aNk1BMZ65rQ=</DigestValue>
      </Reference>
      <Reference URI="/xl/sharedStrings.xml?ContentType=application/vnd.openxmlformats-officedocument.spreadsheetml.sharedStrings+xml">
        <DigestMethod Algorithm="http://www.w3.org/2001/04/xmlenc#sha256"/>
        <DigestValue>nA/4reMwshFQTRyb4MWXBqs7wXsjqckGf8SlZi1DoCw=</DigestValue>
      </Reference>
      <Reference URI="/xl/styles.xml?ContentType=application/vnd.openxmlformats-officedocument.spreadsheetml.styles+xml">
        <DigestMethod Algorithm="http://www.w3.org/2001/04/xmlenc#sha256"/>
        <DigestValue>DQ7iCGu+/R4DD/kqC8aE3+bpMRUWPIzmy0wNFaUkMKU=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ugejIMHUpzu8kRmUWuf0lJBdsSUIgdU4Wnp6J8d/CT0=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E77i10gG879Eb9mwsL3Q+d4N/5AD3i7MnyF8k1JEoyo=</DigestValue>
      </Reference>
      <Reference URI="/xl/worksheets/sheet2.xml?ContentType=application/vnd.openxmlformats-officedocument.spreadsheetml.worksheet+xml">
        <DigestMethod Algorithm="http://www.w3.org/2001/04/xmlenc#sha256"/>
        <DigestValue>jifxi2DdLulijqY7VduQh65SsXsLKlqisKENfk2InfY=</DigestValue>
      </Reference>
      <Reference URI="/xl/worksheets/sheet3.xml?ContentType=application/vnd.openxmlformats-officedocument.spreadsheetml.worksheet+xml">
        <DigestMethod Algorithm="http://www.w3.org/2001/04/xmlenc#sha256"/>
        <DigestValue>5KA4cN7o2ROo4urwRmqBeRlj1WSllRjIWL+C6T9WSWU=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2026-05-08T12:25:15Z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{DF84C1A6-B262-47A1-930C-AA29E1780B42}</SetupID>
          <SignatureText>Lic Bienvenido C Mendez Palacios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2026-05-08T12:25:15Z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i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qyr5QY7j+EHKAAAABAAAAAgAAABMAAAAAAAAAAAAAAAAAAAA//////////9cAAAAOAAvADUALwAyADAAMgA2AAYAAAAE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2AAAASAAAACUAAAAMAAAABAAAAFQAAAD8AAAAKgAAADMAAAD0AAAARwAAAAEAAACrKvlBjuP4QSoAAAAzAAAAHQAAAEwAAAAAAAAAAAAAAAAAAAD//////////4gAAABMAGkAYwAgAEIAaQBlAG4AdgBlAG4AaQBkAG8AIABDACAATQBlAG4AZABlAHoAIABQAGEALgAuAC4AAAAIAAAABAAAAAcAAAAEAAAACQAAAAQAAAAIAAAACQAAAAgAAAAIAAAACQAAAAQAAAAJAAAACQAAAAQAAAAKAAAABAAAAA4AAAAIAAAACQAAAAkAAAAIAAAABwAAAAQAAAAJAAAACAAAAAMAAAADAAAAA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4AAAAXAAAAAEAAACrKvlBjuP4QQoAAABQAAAAHAAAAEwAAAAAAAAAAAAAAAAAAAD//////////4QAAABCAEkARQBOAFYARQBOAEkARABPACAAQwAgAE0ARQBOAEQARQBaACAAUABBAEwAQQBDAEkATwBTAAcAAAADAAAABgAAAAgAAAAHAAAABgAAAAgAAAADAAAACAAAAAkAAAADAAAABwAAAAMAAAAKAAAABgAAAAgAAAAIAAAABgAAAAYAAAADAAAABgAAAAcAAAAFAAAABwAAAAcAAAADAAAACQAAAAYAAABLAAAAQAAAADAAAAAFAAAAIAAAAAEAAAABAAAAEAAAAAAAAAAAAAAAKQEAAIAAAAAAAAAAAAAAAC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//////////2wAAABHAGUAcgBlAG4AdABlACAARwBlAG4AZQByAGEAbAAAAAgAAAAGAAAABAAAAAYAAAAHAAAABAAAAAYAAAADAAAACAAAAAYAAAAHAAAABgAAAAQAAAAGAAAAAwAAAEsAAABAAAAAMAAAAAUAAAAgAAAAAQAAAAEAAAAQAAAAAAAAAAAAAAApAQAAgAAAAAAAAAAAAAAAKQEAAIAAAAAlAAAADAAAAAIAAAAnAAAAGAAAAAUAAAAAAAAA////AAAAAAAlAAAADAAAAAUAAABMAAAAZAAAAAkAAABwAAAAHwEAAHwAAAAJAAAAcAAAABcBAAANAAAAIQDwAAAAAAAAAAAAAACAPwAAAAAAAAAAAACAPwAAAAAAAAAAAAAAAAAAAAAAAAAAAAAAAAAAAAAAAAAAJQAAAAwAAAAAAACAKAAAAAwAAAAFAAAAJQAAAAwAAAABAAAAGAAAAAwAAAAAAAAAEgAAAAwAAAABAAAAFgAAAAwAAAAAAAAAVAAAAGgBAAAKAAAAcAAAAB4BAAB8AAAAAQAAAKsq+UGO4/hBCgAAAHAAAAAvAAAATAAAAAQAAAAJAAAAcAAAACABAAB9AAAArAAAAEYAaQByAG0AYQBkAG8AIABwAG8AcgA6ACAAQgBJAEUATgBWAEUATgBJAEQATwAgAEMAUgBJAFMAUABJAE4AIABNAEUATgBEAEUAWgAgAFAAQQBMAEEAQwBJAE8AUwAAAAYAAAADAAAABAAAAAkAAAAGAAAABwAAAAcAAAADAAAABwAAAAcAAAAEAAAAAwAAAAMAAAAHAAAAAwAAAAYAAAAIAAAABwAAAAYAAAAIAAAAAwAAAAgAAAAJAAAAAwAAAAcAAAAHAAAAAwAAAAYAAAAGAAAAAwAAAAgAAAADAAAACgAAAAYAAAAIAAAACAAAAAYAAAAGAAAAAwAAAAYAAAAHAAAABQAAAAcAAAAHAAAAAwAAAAkAAAAGAAAAFgAAAAwAAAAAAAAAJQAAAAwAAAACAAAADgAAABQAAAAAAAAAEAAAABQAAAA=</Object>
  <Object Id="idInvalidSigLnImg">AQAAAGwAAAAAAAAAAAAAACgBAAB/AAAAAAAAAAAAAAAjJAAAjw8AACBFTUYAAAEAA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D/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AA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3c0a69d9d675851f70a60a38d3966f2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f365054ae223abb0d2a04e860d02b1eb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9442C2-9027-47B0-A77C-9707A6874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110DE6-8220-425B-8738-426A63B379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F8B61-2A53-4ED2-B330-75B069325310}">
  <ds:schemaRefs>
    <ds:schemaRef ds:uri="http://schemas.microsoft.com/office/2006/metadata/properties"/>
    <ds:schemaRef ds:uri="http://schemas.microsoft.com/office/infopath/2007/PartnerControls"/>
    <ds:schemaRef ds:uri="f76f3b05-e590-4ea7-ae88-a331f8c100ec"/>
    <ds:schemaRef ds:uri="3198fcfc-8ee0-4004-9ffe-c1ea9c0ad9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 Bancarias</vt:lpstr>
      <vt:lpstr>Deudas Comerciales</vt:lpstr>
      <vt:lpstr>Deudas Preferentes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usuario16</dc:creator>
  <cp:lastModifiedBy>Cesar vazquez</cp:lastModifiedBy>
  <dcterms:created xsi:type="dcterms:W3CDTF">2023-10-16T23:07:52Z</dcterms:created>
  <dcterms:modified xsi:type="dcterms:W3CDTF">2026-04-22T12:59:18Z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fe40af5-d634-47a0-84f1-354923ecc225_Enabled">
    <vt:lpwstr>true</vt:lpwstr>
  </property>
  <property fmtid="{D5CDD505-2E9C-101B-9397-08002B2CF9AE}" pid="3" name="MSIP_Label_afe40af5-d634-47a0-84f1-354923ecc225_SetDate">
    <vt:lpwstr>2024-09-13T13:49:00Z</vt:lpwstr>
  </property>
  <property fmtid="{D5CDD505-2E9C-101B-9397-08002B2CF9AE}" pid="4" name="MSIP_Label_afe40af5-d634-47a0-84f1-354923ecc225_Method">
    <vt:lpwstr>Standard</vt:lpwstr>
  </property>
  <property fmtid="{D5CDD505-2E9C-101B-9397-08002B2CF9AE}" pid="5" name="MSIP_Label_afe40af5-d634-47a0-84f1-354923ecc225_Name">
    <vt:lpwstr>Corporativo Interno</vt:lpwstr>
  </property>
  <property fmtid="{D5CDD505-2E9C-101B-9397-08002B2CF9AE}" pid="6" name="MSIP_Label_afe40af5-d634-47a0-84f1-354923ecc225_SiteId">
    <vt:lpwstr>74f32780-5fd0-4aa9-ba91-dc043e4ea286</vt:lpwstr>
  </property>
  <property fmtid="{D5CDD505-2E9C-101B-9397-08002B2CF9AE}" pid="7" name="MSIP_Label_afe40af5-d634-47a0-84f1-354923ecc225_ActionId">
    <vt:lpwstr>4821a362-b15c-4a08-b9a0-d8bad297163a</vt:lpwstr>
  </property>
  <property fmtid="{D5CDD505-2E9C-101B-9397-08002B2CF9AE}" pid="8" name="MSIP_Label_afe40af5-d634-47a0-84f1-354923ecc225_ContentBits">
    <vt:lpwstr>0</vt:lpwstr>
  </property>
  <property fmtid="{D5CDD505-2E9C-101B-9397-08002B2CF9AE}" pid="9" name="ContentTypeId">
    <vt:lpwstr>0x010100A49EA4B3CBD2224CAA892BA176348AAB</vt:lpwstr>
  </property>
  <property fmtid="{D5CDD505-2E9C-101B-9397-08002B2CF9AE}" pid="10" name="MediaServiceImageTags">
    <vt:lpwstr/>
  </property>
</Properties>
</file>