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upobarr-my.sharepoint.com/personal/fatima_gonzalez_carmenta_com_py/Documents/Escritorio/CIERRE MENSUAL CARMENTA OK/2024/CNV/12.2024/INFORMES FINALES/"/>
    </mc:Choice>
  </mc:AlternateContent>
  <xr:revisionPtr revIDLastSave="0" documentId="10_ncr:200_{5237CF25-99DC-4E1C-AB2B-B8796B4A900A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odelo DIF DRC" sheetId="9" r:id="rId1"/>
  </sheets>
  <definedNames>
    <definedName name="_xlnm._FilterDatabase" localSheetId="0" hidden="1">'modelo DIF DRC'!$C$14:$L$73</definedName>
    <definedName name="_xlnm.Print_Area" localSheetId="0">'modelo DIF DRC'!$A$1:$N$132</definedName>
  </definedNames>
  <calcPr calcId="191029"/>
</workbook>
</file>

<file path=xl/calcChain.xml><?xml version="1.0" encoding="utf-8"?>
<calcChain xmlns="http://schemas.openxmlformats.org/spreadsheetml/2006/main">
  <c r="L26" i="9" l="1"/>
  <c r="K26" i="9"/>
  <c r="L25" i="9"/>
  <c r="L23" i="9"/>
  <c r="K23" i="9"/>
  <c r="L21" i="9"/>
  <c r="K21" i="9"/>
  <c r="G90" i="9" l="1"/>
  <c r="I29" i="9" l="1"/>
  <c r="I26" i="9"/>
  <c r="I27" i="9"/>
  <c r="I25" i="9" l="1"/>
  <c r="G117" i="9" l="1"/>
  <c r="G120" i="9" s="1"/>
  <c r="H98" i="9"/>
  <c r="H117" i="9" s="1"/>
  <c r="I96" i="9"/>
  <c r="I117" i="9" s="1"/>
  <c r="H80" i="9"/>
  <c r="H81" i="9"/>
  <c r="H79" i="9"/>
  <c r="H75" i="9"/>
  <c r="H76" i="9"/>
  <c r="H74" i="9"/>
  <c r="H67" i="9"/>
  <c r="H68" i="9"/>
  <c r="H66" i="9"/>
  <c r="I65" i="9"/>
  <c r="H24" i="9"/>
  <c r="I23" i="9"/>
  <c r="H22" i="9"/>
  <c r="I21" i="9"/>
  <c r="I90" i="9" s="1"/>
  <c r="I120" i="9" s="1"/>
  <c r="K117" i="9" l="1"/>
  <c r="L117" i="9"/>
  <c r="O30" i="9"/>
  <c r="L90" i="9"/>
  <c r="K90" i="9"/>
  <c r="H20" i="9"/>
  <c r="H90" i="9" s="1"/>
  <c r="H120" i="9" s="1"/>
  <c r="L120" i="9" l="1"/>
  <c r="K120" i="9"/>
</calcChain>
</file>

<file path=xl/sharedStrings.xml><?xml version="1.0" encoding="utf-8"?>
<sst xmlns="http://schemas.openxmlformats.org/spreadsheetml/2006/main" count="126" uniqueCount="105">
  <si>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</si>
  <si>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</si>
  <si>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</si>
  <si>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</si>
  <si>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</si>
  <si>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</si>
  <si>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</si>
  <si>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</si>
  <si>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</si>
  <si>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</si>
  <si>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</si>
  <si>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</si>
  <si>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</si>
  <si>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</si>
  <si>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</si>
  <si>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</si>
  <si>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</si>
  <si>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</si>
  <si>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</si>
  <si>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</si>
  <si>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</si>
  <si>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</si>
  <si>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</si>
  <si>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</si>
  <si>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Firma del Representante Legal  de la entidad fiscalizada y aclaración: ………………………………………………..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</si>
  <si>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</si>
  <si>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</si>
  <si>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</si>
  <si>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</si>
  <si>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</si>
  <si>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</si>
  <si>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</si>
  <si>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</si>
  <si>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</si>
  <si>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</si>
  <si>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</si>
  <si>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</si>
  <si>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</si>
  <si>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</si>
  <si>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BANCO FAMILIAR</t>
  </si>
  <si>
    <t>BANCO BASA</t>
  </si>
  <si>
    <t>BANCO CONTINENTAL</t>
  </si>
  <si>
    <t>INTERFISA</t>
  </si>
  <si>
    <t>INTERESES A PAGAR</t>
  </si>
  <si>
    <t>PRÉSTAMOS DEL DUEÑO, SOCIOS O  ENTIDADES VINCULADAS</t>
  </si>
  <si>
    <t>OTROS ACREEDORES BANCARIOS P/CHEQUES DIFERIDOS</t>
  </si>
  <si>
    <t>CARLOS ALBERTO MARTINEZ A</t>
  </si>
  <si>
    <t>SEGURIDAD S.A. COMPAÑIA D</t>
  </si>
  <si>
    <t>CINTHIA CAROLINA OCAMPOS</t>
  </si>
  <si>
    <t>TELECEL S.A.E.</t>
  </si>
  <si>
    <t>ALOK MASTERBATCHES PVT LT</t>
  </si>
  <si>
    <t>Intereses a Pagar - Alok</t>
  </si>
  <si>
    <t>Gastos de despacho a Pagar - Carmar</t>
  </si>
  <si>
    <t>Retencion Cuotas del Personal a Pagar</t>
  </si>
  <si>
    <t>Fondo Fijo Pediente de Reposición</t>
  </si>
  <si>
    <t>Sueldos y Jornales a Pagar</t>
  </si>
  <si>
    <t>Remuneraciones a Pagar</t>
  </si>
  <si>
    <t>IPS a Pagar</t>
  </si>
  <si>
    <t>IMPUESTO A LA RENTA A PAGAR</t>
  </si>
  <si>
    <t>RETENCIONES DE IMPUESTOS A INGRESAR</t>
  </si>
  <si>
    <t>Otros pasivos corrientes</t>
  </si>
  <si>
    <t>Deudas comerciales</t>
  </si>
  <si>
    <t>PROVISIONES</t>
  </si>
  <si>
    <t>Otros pasivos</t>
  </si>
  <si>
    <t>CARMENTA S.A.E.</t>
  </si>
  <si>
    <t>CODEUDORIA</t>
  </si>
  <si>
    <t>BANCO NACIONAL DE FOMENTO</t>
  </si>
  <si>
    <t>MEGA QUIMICA SA</t>
  </si>
  <si>
    <t>IMPUESTO POR DISTRIBUCION DE UTILIDADES</t>
  </si>
  <si>
    <t>INTERFISA BANCO</t>
  </si>
  <si>
    <t>TITULO PEG G1 SERIE 1</t>
  </si>
  <si>
    <t>TITULO PEG G1 SERIE 2</t>
  </si>
  <si>
    <t>TITULO PEG G1 SERIE 3</t>
  </si>
  <si>
    <t>Programa de Emision Global de Bonos G1</t>
  </si>
  <si>
    <t>086_18122023</t>
  </si>
  <si>
    <t>GUARANIES</t>
  </si>
  <si>
    <t>BRASKEM</t>
  </si>
  <si>
    <t>DIVIDENDOS A PAGAR</t>
  </si>
  <si>
    <t>UENO BANK</t>
  </si>
  <si>
    <t>G &amp; J RESOURCES INC</t>
  </si>
  <si>
    <t>SANTACRUZ JUAN JOSE</t>
  </si>
  <si>
    <t>GRUPO INVENTIVA SACI</t>
  </si>
  <si>
    <t>LA BOLSA S.A.</t>
  </si>
  <si>
    <t>ZETA BANCO</t>
  </si>
  <si>
    <t>BANCO RIO</t>
  </si>
  <si>
    <t>SOLA FIRMA</t>
  </si>
  <si>
    <t>ANDE - ADMINISTRACION NAC</t>
  </si>
  <si>
    <t>BAEZ OJEDA ROBERT ARMANDO</t>
  </si>
  <si>
    <t>CARMENTA S.A.</t>
  </si>
  <si>
    <t>COMERCIAL BARATODO SRL</t>
  </si>
  <si>
    <t>COMPUMARKET S.A</t>
  </si>
  <si>
    <t>DIEGO ARMANDO MEDINA LUCE</t>
  </si>
  <si>
    <t>GUAINDUPAR S.A</t>
  </si>
  <si>
    <t>JUNTA DE SANEAMIENTO DE P</t>
  </si>
  <si>
    <t>PARANA EXPRESS SA</t>
  </si>
  <si>
    <t>RUSSELL BEDFORD PARAGUAY- RBPY</t>
  </si>
  <si>
    <t>TANISBER S.A.</t>
  </si>
  <si>
    <t>MSC MEDITERRANEAN SHIPPIN</t>
  </si>
  <si>
    <t>PATRIA S.A.</t>
  </si>
  <si>
    <t>SOCIEDAD PARAGUAYA DE SER</t>
  </si>
  <si>
    <t>MINERAIS INDUSTRIAIS SA</t>
  </si>
  <si>
    <t>MUEHLSTEIN INTERNATIONAL</t>
  </si>
  <si>
    <t>QGP QUIMICA GERAL S/A</t>
  </si>
  <si>
    <t>RETANA TRASNSAMERICA S.A</t>
  </si>
  <si>
    <t>ASCOM CARBONATE &amp; CHEMICA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</si>
</sst>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4" fontId="6" fillId="0" borderId="0">
      <protection locked="0"/>
    </xf>
    <xf numFmtId="166" fontId="7" fillId="0" borderId="0">
      <protection locked="0"/>
    </xf>
    <xf numFmtId="166" fontId="7" fillId="0" borderId="0">
      <protection locked="0"/>
    </xf>
    <xf numFmtId="0" fontId="20" fillId="0" borderId="0"/>
    <xf numFmtId="167" fontId="6" fillId="0" borderId="0">
      <protection locked="0"/>
    </xf>
    <xf numFmtId="168" fontId="6" fillId="0" borderId="0">
      <protection locked="0"/>
    </xf>
    <xf numFmtId="164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6" fillId="0" borderId="0">
      <protection locked="0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9" fontId="5" fillId="0" borderId="0" applyFont="0" applyFill="0" applyBorder="0" applyAlignment="0" applyProtection="0"/>
    <xf numFmtId="0" fontId="3" fillId="0" borderId="0"/>
    <xf numFmtId="0" fontId="2" fillId="0" borderId="0"/>
    <xf numFmtId="41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85">
    <xf numFmtId="0" fontId="0" fillId="0" borderId="0" xfId="0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5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/>
    <xf numFmtId="0" fontId="11" fillId="0" borderId="6" xfId="0" applyFont="1" applyBorder="1" applyAlignment="1">
      <alignment horizontal="left"/>
    </xf>
    <xf numFmtId="0" fontId="13" fillId="2" borderId="0" xfId="0" applyFont="1" applyFill="1"/>
    <xf numFmtId="0" fontId="13" fillId="2" borderId="7" xfId="0" applyFont="1" applyFill="1" applyBorder="1"/>
    <xf numFmtId="0" fontId="10" fillId="0" borderId="6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0" fillId="0" borderId="8" xfId="0" applyFont="1" applyBorder="1" applyAlignment="1">
      <alignment horizontal="left"/>
    </xf>
    <xf numFmtId="0" fontId="13" fillId="0" borderId="9" xfId="0" applyFont="1" applyBorder="1"/>
    <xf numFmtId="0" fontId="13" fillId="2" borderId="9" xfId="0" applyFont="1" applyFill="1" applyBorder="1"/>
    <xf numFmtId="0" fontId="13" fillId="2" borderId="3" xfId="0" applyFont="1" applyFill="1" applyBorder="1"/>
    <xf numFmtId="0" fontId="11" fillId="0" borderId="10" xfId="0" applyFont="1" applyBorder="1" applyAlignment="1">
      <alignment horizontal="left"/>
    </xf>
    <xf numFmtId="0" fontId="13" fillId="0" borderId="11" xfId="0" applyFont="1" applyBorder="1"/>
    <xf numFmtId="0" fontId="13" fillId="2" borderId="12" xfId="0" applyFont="1" applyFill="1" applyBorder="1"/>
    <xf numFmtId="0" fontId="10" fillId="0" borderId="13" xfId="0" applyFont="1" applyBorder="1" applyAlignment="1">
      <alignment horizontal="left"/>
    </xf>
    <xf numFmtId="0" fontId="13" fillId="0" borderId="13" xfId="0" applyFont="1" applyBorder="1"/>
    <xf numFmtId="0" fontId="13" fillId="0" borderId="13" xfId="0" applyFont="1" applyBorder="1" applyAlignment="1">
      <alignment wrapText="1"/>
    </xf>
    <xf numFmtId="164" fontId="13" fillId="2" borderId="0" xfId="7" applyFont="1" applyFill="1" applyBorder="1"/>
    <xf numFmtId="164" fontId="13" fillId="0" borderId="0" xfId="0" applyNumberFormat="1" applyFont="1" applyAlignment="1">
      <alignment horizontal="left"/>
    </xf>
    <xf numFmtId="41" fontId="13" fillId="2" borderId="7" xfId="0" applyNumberFormat="1" applyFont="1" applyFill="1" applyBorder="1"/>
    <xf numFmtId="170" fontId="13" fillId="2" borderId="0" xfId="7" applyNumberFormat="1" applyFont="1" applyFill="1" applyBorder="1"/>
    <xf numFmtId="170" fontId="13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14" fontId="22" fillId="0" borderId="0" xfId="0" applyNumberFormat="1" applyFont="1" applyAlignment="1">
      <alignment horizontal="center"/>
    </xf>
    <xf numFmtId="14" fontId="2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13" fillId="0" borderId="11" xfId="0" applyNumberFormat="1" applyFont="1" applyBorder="1"/>
    <xf numFmtId="164" fontId="13" fillId="2" borderId="11" xfId="7" applyFont="1" applyFill="1" applyBorder="1"/>
    <xf numFmtId="164" fontId="13" fillId="2" borderId="12" xfId="7" applyFont="1" applyFill="1" applyBorder="1"/>
    <xf numFmtId="0" fontId="13" fillId="0" borderId="0" xfId="0" applyFont="1" applyAlignment="1">
      <alignment horizontal="center"/>
    </xf>
    <xf numFmtId="164" fontId="13" fillId="2" borderId="7" xfId="7" applyFont="1" applyFill="1" applyBorder="1"/>
    <xf numFmtId="164" fontId="13" fillId="0" borderId="0" xfId="7" applyFont="1" applyBorder="1" applyAlignment="1">
      <alignment horizontal="left"/>
    </xf>
    <xf numFmtId="164" fontId="10" fillId="0" borderId="0" xfId="7" applyFont="1" applyFill="1" applyBorder="1" applyAlignment="1">
      <alignment horizontal="left"/>
    </xf>
    <xf numFmtId="164" fontId="13" fillId="2" borderId="11" xfId="0" applyNumberFormat="1" applyFont="1" applyFill="1" applyBorder="1"/>
    <xf numFmtId="0" fontId="13" fillId="0" borderId="7" xfId="0" applyFont="1" applyBorder="1"/>
    <xf numFmtId="14" fontId="9" fillId="0" borderId="0" xfId="0" applyNumberFormat="1" applyFont="1" applyAlignment="1">
      <alignment horizontal="left"/>
    </xf>
    <xf numFmtId="164" fontId="13" fillId="0" borderId="0" xfId="0" applyNumberFormat="1" applyFont="1"/>
    <xf numFmtId="43" fontId="13" fillId="0" borderId="0" xfId="0" applyNumberFormat="1" applyFont="1"/>
    <xf numFmtId="4" fontId="9" fillId="0" borderId="0" xfId="0" applyNumberFormat="1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14" fontId="13" fillId="0" borderId="0" xfId="0" applyNumberFormat="1" applyFont="1" applyAlignment="1">
      <alignment horizontal="left"/>
    </xf>
    <xf numFmtId="0" fontId="10" fillId="0" borderId="6" xfId="0" quotePrefix="1" applyFont="1" applyBorder="1" applyAlignment="1">
      <alignment horizontal="left"/>
    </xf>
    <xf numFmtId="164" fontId="13" fillId="0" borderId="13" xfId="7" applyFont="1" applyBorder="1"/>
    <xf numFmtId="0" fontId="10" fillId="0" borderId="6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4" fontId="13" fillId="0" borderId="0" xfId="0" applyNumberFormat="1" applyFont="1" applyAlignment="1">
      <alignment horizontal="right"/>
    </xf>
    <xf numFmtId="4" fontId="2" fillId="0" borderId="0" xfId="18" applyNumberFormat="1" applyAlignment="1">
      <alignment horizontal="right"/>
    </xf>
    <xf numFmtId="0" fontId="10" fillId="0" borderId="6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41" fontId="1" fillId="0" borderId="0" xfId="21" applyFont="1"/>
    <xf numFmtId="9" fontId="13" fillId="0" borderId="14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13" xfId="0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14" fontId="17" fillId="0" borderId="0" xfId="0" applyNumberFormat="1" applyFont="1" applyAlignment="1">
      <alignment horizontal="left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</cellXfs>
  <cellStyles count="22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 [0]" xfId="7" builtinId="6"/>
    <cellStyle name="Millares [0] 2" xfId="19" xr:uid="{80FC3C2B-9E23-4A5F-93E3-3573410D6CD7}"/>
    <cellStyle name="Millares [0] 3" xfId="21" xr:uid="{C4EC37F3-7C6D-4533-B2C4-9102B32A0DB7}"/>
    <cellStyle name="Millares 2" xfId="8" xr:uid="{00000000-0005-0000-0000-000007000000}"/>
    <cellStyle name="Monetario" xfId="9" xr:uid="{00000000-0005-0000-0000-000008000000}"/>
    <cellStyle name="Normal" xfId="0" builtinId="0"/>
    <cellStyle name="Normal 10" xfId="20" xr:uid="{A1A35C7E-00BC-4810-8795-8B395CAD1FEC}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7" xr:uid="{4C6A95C5-8B29-411A-8538-0FBACF40A1C6}"/>
    <cellStyle name="Normal 9" xfId="18" xr:uid="{74CED43D-43F6-42B1-B825-EC0C3B51C5A2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31"/>
  <sheetViews>
    <sheetView showGridLines="0" tabSelected="1" zoomScaleNormal="100" zoomScaleSheetLayoutView="90" workbookViewId="0">
      <selection activeCell="A99" sqref="A99"/>
    </sheetView>
  </sheetViews>
  <sheetFormatPr baseColWidth="10" defaultColWidth="11.42578125" defaultRowHeight="12" x14ac:dyDescent="0.2"/>
  <cols>
    <col min="1" max="2" width="2" style="5" customWidth="1"/>
    <col min="3" max="3" width="54.85546875" style="5" customWidth="1"/>
    <col min="4" max="4" width="14.140625" style="5" customWidth="1"/>
    <col min="5" max="5" width="12.85546875" style="5" customWidth="1"/>
    <col min="6" max="6" width="19.5703125" style="5" customWidth="1"/>
    <col min="7" max="7" width="23.5703125" style="5" bestFit="1" customWidth="1"/>
    <col min="8" max="8" width="18.5703125" style="5" bestFit="1" customWidth="1"/>
    <col min="9" max="9" width="21" style="5" bestFit="1" customWidth="1"/>
    <col min="10" max="10" width="12" style="5" bestFit="1" customWidth="1"/>
    <col min="11" max="11" width="19" style="5" bestFit="1" customWidth="1"/>
    <col min="12" max="12" width="16.5703125" style="5" bestFit="1" customWidth="1"/>
    <col min="13" max="13" width="1" style="5" customWidth="1"/>
    <col min="14" max="14" width="0.85546875" style="5" customWidth="1"/>
    <col min="15" max="15" width="15.7109375" style="5" bestFit="1" customWidth="1"/>
    <col min="16" max="17" width="0.7109375" style="5" customWidth="1"/>
    <col min="18" max="16384" width="11.42578125" style="5"/>
  </cols>
  <sheetData>
    <row r="2" spans="3:256" ht="22.5" customHeight="1" x14ac:dyDescent="0.2">
      <c r="C2" s="71" t="s">
        <v>23</v>
      </c>
      <c r="D2" s="71"/>
      <c r="E2" s="71"/>
      <c r="F2" s="71"/>
      <c r="G2" s="71"/>
      <c r="H2" s="71"/>
      <c r="I2" s="71"/>
      <c r="J2" s="71"/>
      <c r="K2" s="71"/>
      <c r="L2" s="71"/>
      <c r="M2" s="4"/>
      <c r="N2" s="4"/>
    </row>
    <row r="3" spans="3:256" ht="9.75" customHeight="1" x14ac:dyDescent="0.2"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5" spans="3:256" x14ac:dyDescent="0.2">
      <c r="C5" s="3" t="s">
        <v>4</v>
      </c>
      <c r="E5" s="6"/>
      <c r="F5" s="1" t="s">
        <v>64</v>
      </c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x14ac:dyDescent="0.2">
      <c r="C6" s="3" t="s">
        <v>6</v>
      </c>
      <c r="E6" s="8"/>
      <c r="F6" s="50">
        <v>45657</v>
      </c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x14ac:dyDescent="0.2">
      <c r="C7" s="3" t="s">
        <v>15</v>
      </c>
      <c r="E7" s="6"/>
      <c r="F7" s="53">
        <v>7843.41</v>
      </c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x14ac:dyDescent="0.2">
      <c r="C8" s="3" t="s">
        <v>7</v>
      </c>
      <c r="E8" s="8"/>
      <c r="F8" s="1"/>
    </row>
    <row r="9" spans="3:256" ht="24" x14ac:dyDescent="0.2">
      <c r="C9" s="29" t="s">
        <v>26</v>
      </c>
      <c r="D9" s="31" t="s">
        <v>31</v>
      </c>
      <c r="E9" s="30" t="s">
        <v>27</v>
      </c>
      <c r="F9" s="30" t="s">
        <v>28</v>
      </c>
      <c r="G9" s="30" t="s">
        <v>29</v>
      </c>
      <c r="H9" s="77" t="s">
        <v>30</v>
      </c>
      <c r="I9" s="77"/>
      <c r="J9" s="77"/>
      <c r="K9" s="8"/>
      <c r="L9" s="1"/>
    </row>
    <row r="10" spans="3:256" x14ac:dyDescent="0.2">
      <c r="C10" s="30" t="s">
        <v>73</v>
      </c>
      <c r="D10" s="30" t="s">
        <v>74</v>
      </c>
      <c r="E10" s="30" t="s">
        <v>75</v>
      </c>
      <c r="F10" s="58">
        <v>30000000000</v>
      </c>
      <c r="G10" s="58">
        <v>30000000000</v>
      </c>
      <c r="H10" s="66">
        <v>1</v>
      </c>
      <c r="I10" s="67"/>
      <c r="J10" s="68"/>
    </row>
    <row r="12" spans="3:256" x14ac:dyDescent="0.2">
      <c r="C12" s="9" t="s">
        <v>33</v>
      </c>
    </row>
    <row r="13" spans="3:256" ht="12.75" thickBot="1" x14ac:dyDescent="0.25">
      <c r="C13" s="3"/>
    </row>
    <row r="14" spans="3:256" ht="13.5" customHeight="1" thickBot="1" x14ac:dyDescent="0.25">
      <c r="C14" s="81" t="s">
        <v>32</v>
      </c>
      <c r="D14" s="72" t="s">
        <v>0</v>
      </c>
      <c r="E14" s="11" t="s">
        <v>16</v>
      </c>
      <c r="F14" s="11" t="s">
        <v>16</v>
      </c>
      <c r="G14" s="11" t="s">
        <v>1</v>
      </c>
      <c r="H14" s="83" t="s">
        <v>1</v>
      </c>
      <c r="I14" s="84"/>
      <c r="J14" s="72" t="s">
        <v>2</v>
      </c>
      <c r="K14" s="74" t="s">
        <v>3</v>
      </c>
      <c r="L14" s="75"/>
    </row>
    <row r="15" spans="3:256" ht="26.25" customHeight="1" thickBot="1" x14ac:dyDescent="0.25">
      <c r="C15" s="82"/>
      <c r="D15" s="73"/>
      <c r="E15" s="12" t="s">
        <v>17</v>
      </c>
      <c r="F15" s="12" t="s">
        <v>22</v>
      </c>
      <c r="G15" s="12" t="s">
        <v>21</v>
      </c>
      <c r="H15" s="12" t="s">
        <v>18</v>
      </c>
      <c r="I15" s="12" t="s">
        <v>19</v>
      </c>
      <c r="J15" s="73"/>
      <c r="K15" s="13" t="s">
        <v>11</v>
      </c>
      <c r="L15" s="13" t="s">
        <v>12</v>
      </c>
    </row>
    <row r="16" spans="3:256" ht="5.25" customHeight="1" x14ac:dyDescent="0.2">
      <c r="C16" s="10"/>
      <c r="D16" s="14"/>
      <c r="E16" s="14"/>
      <c r="F16" s="14"/>
      <c r="G16" s="14"/>
      <c r="H16" s="14"/>
      <c r="I16" s="14"/>
      <c r="J16" s="14"/>
      <c r="K16" s="15"/>
      <c r="L16" s="16"/>
    </row>
    <row r="17" spans="3:15" x14ac:dyDescent="0.2">
      <c r="C17" s="17" t="s">
        <v>13</v>
      </c>
      <c r="K17" s="18"/>
      <c r="L17" s="19"/>
    </row>
    <row r="18" spans="3:15" ht="6.75" customHeight="1" x14ac:dyDescent="0.2">
      <c r="C18" s="17"/>
      <c r="K18" s="18"/>
      <c r="L18" s="19"/>
    </row>
    <row r="19" spans="3:15" x14ac:dyDescent="0.2">
      <c r="C19" s="78" t="s">
        <v>34</v>
      </c>
      <c r="D19" s="79"/>
      <c r="E19" s="2"/>
      <c r="F19" s="2"/>
      <c r="G19" s="2"/>
      <c r="H19" s="2"/>
      <c r="I19" s="2"/>
      <c r="K19" s="18"/>
      <c r="L19" s="19"/>
    </row>
    <row r="20" spans="3:15" x14ac:dyDescent="0.2">
      <c r="C20" s="20" t="s">
        <v>39</v>
      </c>
      <c r="D20" s="38"/>
      <c r="E20" s="38">
        <v>45441</v>
      </c>
      <c r="F20" s="39">
        <v>45801</v>
      </c>
      <c r="G20" s="33">
        <v>921175162</v>
      </c>
      <c r="H20" s="33">
        <f>+G20</f>
        <v>921175162</v>
      </c>
      <c r="I20" s="33"/>
      <c r="J20" s="5" t="s">
        <v>65</v>
      </c>
      <c r="K20" s="32">
        <v>43839960</v>
      </c>
      <c r="L20" s="34">
        <v>72509376</v>
      </c>
    </row>
    <row r="21" spans="3:15" x14ac:dyDescent="0.2">
      <c r="C21" s="20" t="s">
        <v>41</v>
      </c>
      <c r="D21" s="40"/>
      <c r="E21" s="38">
        <v>43944</v>
      </c>
      <c r="F21" s="39">
        <v>45768</v>
      </c>
      <c r="G21" s="33">
        <v>2520871974</v>
      </c>
      <c r="H21" s="33"/>
      <c r="I21" s="33">
        <f>+G21/$F$7</f>
        <v>321400</v>
      </c>
      <c r="J21" s="5" t="s">
        <v>65</v>
      </c>
      <c r="K21" s="32">
        <f>150000*F7</f>
        <v>1176511500</v>
      </c>
      <c r="L21" s="34">
        <f>171040.05*F7</f>
        <v>1341537238.5704999</v>
      </c>
      <c r="O21" s="51"/>
    </row>
    <row r="22" spans="3:15" x14ac:dyDescent="0.2">
      <c r="C22" s="20" t="s">
        <v>42</v>
      </c>
      <c r="D22" s="40"/>
      <c r="E22" s="38">
        <v>45280</v>
      </c>
      <c r="F22" s="39">
        <v>47088</v>
      </c>
      <c r="G22" s="33">
        <v>204834969</v>
      </c>
      <c r="H22" s="33">
        <f>+G22</f>
        <v>204834969</v>
      </c>
      <c r="I22" s="33"/>
      <c r="J22" s="5" t="s">
        <v>65</v>
      </c>
      <c r="K22" s="32">
        <v>50394931</v>
      </c>
      <c r="L22" s="34">
        <v>140097605</v>
      </c>
    </row>
    <row r="23" spans="3:15" x14ac:dyDescent="0.2">
      <c r="C23" s="20" t="s">
        <v>83</v>
      </c>
      <c r="D23" s="37"/>
      <c r="E23" s="38">
        <v>45412</v>
      </c>
      <c r="F23" s="39">
        <v>46102</v>
      </c>
      <c r="G23" s="33">
        <v>1135529683</v>
      </c>
      <c r="H23" s="33"/>
      <c r="I23" s="33">
        <f>+G23/$F$7</f>
        <v>144775.0000318739</v>
      </c>
      <c r="J23" s="5" t="s">
        <v>65</v>
      </c>
      <c r="K23" s="32">
        <f>1225*F7</f>
        <v>9608177.25</v>
      </c>
      <c r="L23" s="34">
        <f>4142.67*F7</f>
        <v>32492659.304699998</v>
      </c>
      <c r="O23" s="51"/>
    </row>
    <row r="24" spans="3:15" x14ac:dyDescent="0.2">
      <c r="C24" s="54" t="s">
        <v>66</v>
      </c>
      <c r="D24" s="37"/>
      <c r="E24" s="38">
        <v>45251</v>
      </c>
      <c r="F24" s="39">
        <v>45898</v>
      </c>
      <c r="G24" s="33">
        <v>7000000000</v>
      </c>
      <c r="H24" s="33">
        <f>+G24</f>
        <v>7000000000</v>
      </c>
      <c r="I24" s="33"/>
      <c r="J24" s="5" t="s">
        <v>65</v>
      </c>
      <c r="K24" s="32">
        <v>0</v>
      </c>
      <c r="L24" s="34">
        <v>764503082</v>
      </c>
      <c r="O24" s="51"/>
    </row>
    <row r="25" spans="3:15" x14ac:dyDescent="0.2">
      <c r="C25" s="60" t="s">
        <v>78</v>
      </c>
      <c r="D25" s="37"/>
      <c r="E25" s="38">
        <v>45415</v>
      </c>
      <c r="F25" s="39">
        <v>47380</v>
      </c>
      <c r="G25" s="33">
        <v>9181032985</v>
      </c>
      <c r="H25" s="33"/>
      <c r="I25" s="33">
        <f>+G25/F7</f>
        <v>1170541.0000242242</v>
      </c>
      <c r="J25" s="5" t="s">
        <v>65</v>
      </c>
      <c r="K25" s="32">
        <v>0</v>
      </c>
      <c r="L25" s="34">
        <f>8625.35*F7</f>
        <v>67652156.443499997</v>
      </c>
      <c r="O25" s="51"/>
    </row>
    <row r="26" spans="3:15" x14ac:dyDescent="0.2">
      <c r="C26" s="64" t="s">
        <v>40</v>
      </c>
      <c r="D26" s="37"/>
      <c r="E26" s="38">
        <v>45076</v>
      </c>
      <c r="F26" s="39">
        <v>45797</v>
      </c>
      <c r="G26" s="33">
        <v>1843201350</v>
      </c>
      <c r="H26" s="33"/>
      <c r="I26" s="33">
        <f>+G26/F7</f>
        <v>235000</v>
      </c>
      <c r="J26" s="5" t="s">
        <v>65</v>
      </c>
      <c r="K26" s="32">
        <f>235000*F7</f>
        <v>1843201350</v>
      </c>
      <c r="L26" s="34">
        <f>60906.84*F7</f>
        <v>477717317.92439997</v>
      </c>
      <c r="O26" s="51"/>
    </row>
    <row r="27" spans="3:15" x14ac:dyDescent="0.2">
      <c r="C27" s="64" t="s">
        <v>84</v>
      </c>
      <c r="D27" s="37"/>
      <c r="E27" s="38">
        <v>45623</v>
      </c>
      <c r="F27" s="39">
        <v>45757</v>
      </c>
      <c r="G27" s="33">
        <v>3945235230</v>
      </c>
      <c r="H27" s="33"/>
      <c r="I27" s="33">
        <f>+G27/$F$7</f>
        <v>503000</v>
      </c>
      <c r="J27" s="5" t="s">
        <v>85</v>
      </c>
      <c r="K27" s="32"/>
      <c r="L27" s="34"/>
      <c r="O27" s="51"/>
    </row>
    <row r="28" spans="3:15" x14ac:dyDescent="0.2">
      <c r="C28" s="20" t="s">
        <v>43</v>
      </c>
      <c r="D28" s="37"/>
      <c r="E28" s="38">
        <v>45292</v>
      </c>
      <c r="F28" s="39">
        <v>45657</v>
      </c>
      <c r="G28" s="33">
        <v>466811571</v>
      </c>
      <c r="H28" s="33"/>
      <c r="I28" s="36"/>
      <c r="K28" s="32"/>
      <c r="L28" s="34"/>
    </row>
    <row r="29" spans="3:15" x14ac:dyDescent="0.2">
      <c r="C29" s="20" t="s">
        <v>45</v>
      </c>
      <c r="D29" s="37"/>
      <c r="E29" s="38"/>
      <c r="F29" s="39"/>
      <c r="G29" s="33">
        <v>1458958653</v>
      </c>
      <c r="H29" s="33">
        <v>552574507</v>
      </c>
      <c r="I29" s="36">
        <f>906384146/F7</f>
        <v>115559.9600173904</v>
      </c>
      <c r="K29" s="35"/>
      <c r="L29" s="34"/>
      <c r="O29" s="51"/>
    </row>
    <row r="30" spans="3:15" x14ac:dyDescent="0.2">
      <c r="C30" s="20"/>
      <c r="D30" s="37"/>
      <c r="E30" s="38"/>
      <c r="F30" s="39"/>
      <c r="G30" s="33"/>
      <c r="H30" s="33"/>
      <c r="I30" s="36"/>
      <c r="K30" s="35"/>
      <c r="L30" s="34"/>
      <c r="O30" s="52">
        <f>+O29/I29</f>
        <v>0</v>
      </c>
    </row>
    <row r="31" spans="3:15" x14ac:dyDescent="0.2">
      <c r="C31" s="17"/>
      <c r="D31" s="21"/>
      <c r="E31" s="21"/>
      <c r="F31" s="21"/>
      <c r="G31" s="21"/>
      <c r="H31" s="21"/>
      <c r="I31" s="21"/>
      <c r="K31" s="18"/>
      <c r="L31" s="19"/>
    </row>
    <row r="32" spans="3:15" x14ac:dyDescent="0.2">
      <c r="C32" s="78" t="s">
        <v>61</v>
      </c>
      <c r="D32" s="79"/>
      <c r="E32" s="2"/>
      <c r="F32" s="2"/>
      <c r="G32" s="2"/>
      <c r="H32" s="2"/>
      <c r="I32" s="2"/>
      <c r="L32" s="49"/>
    </row>
    <row r="33" spans="3:12" ht="15" x14ac:dyDescent="0.25">
      <c r="C33" s="63" t="s">
        <v>50</v>
      </c>
      <c r="D33" s="37"/>
      <c r="E33" s="38"/>
      <c r="F33" s="39"/>
      <c r="G33" s="33">
        <v>927605588.69599998</v>
      </c>
      <c r="H33" s="65"/>
      <c r="I33" s="62">
        <v>118265.60000000001</v>
      </c>
      <c r="K33" s="18"/>
      <c r="L33" s="19"/>
    </row>
    <row r="34" spans="3:12" ht="12" customHeight="1" x14ac:dyDescent="0.25">
      <c r="C34" s="63" t="s">
        <v>76</v>
      </c>
      <c r="D34" s="37"/>
      <c r="E34" s="38"/>
      <c r="F34" s="39"/>
      <c r="G34" s="33">
        <v>658081707.52499998</v>
      </c>
      <c r="H34" s="65"/>
      <c r="I34" s="62">
        <v>83902.5</v>
      </c>
      <c r="K34" s="18"/>
      <c r="L34" s="19"/>
    </row>
    <row r="35" spans="3:12" ht="12" customHeight="1" x14ac:dyDescent="0.25">
      <c r="C35" s="57" t="s">
        <v>104</v>
      </c>
      <c r="D35" s="37"/>
      <c r="E35" s="38"/>
      <c r="F35" s="39"/>
      <c r="G35" s="33">
        <v>423544140</v>
      </c>
      <c r="H35" s="65"/>
      <c r="I35" s="62">
        <v>54000</v>
      </c>
      <c r="K35" s="18"/>
      <c r="L35" s="19"/>
    </row>
    <row r="36" spans="3:12" ht="12" customHeight="1" x14ac:dyDescent="0.25">
      <c r="C36" s="63" t="s">
        <v>103</v>
      </c>
      <c r="D36" s="37"/>
      <c r="E36" s="38"/>
      <c r="F36" s="39"/>
      <c r="G36" s="33">
        <v>354082901.04000002</v>
      </c>
      <c r="H36" s="65"/>
      <c r="I36" s="62">
        <v>45144</v>
      </c>
      <c r="K36" s="18"/>
      <c r="L36" s="19"/>
    </row>
    <row r="37" spans="3:12" ht="12" customHeight="1" x14ac:dyDescent="0.25">
      <c r="C37" s="63" t="s">
        <v>101</v>
      </c>
      <c r="D37" s="37"/>
      <c r="E37" s="38"/>
      <c r="F37" s="39"/>
      <c r="G37" s="33">
        <v>261097314.63749999</v>
      </c>
      <c r="H37" s="65"/>
      <c r="I37" s="62">
        <v>33288.75</v>
      </c>
      <c r="K37" s="18"/>
      <c r="L37" s="19"/>
    </row>
    <row r="38" spans="3:12" ht="12" customHeight="1" x14ac:dyDescent="0.25">
      <c r="C38" s="63" t="s">
        <v>67</v>
      </c>
      <c r="D38" s="37"/>
      <c r="E38" s="38"/>
      <c r="F38" s="39"/>
      <c r="G38" s="33">
        <v>147491403.04500002</v>
      </c>
      <c r="H38" s="65"/>
      <c r="I38" s="61">
        <v>18804.5</v>
      </c>
      <c r="K38" s="18"/>
      <c r="L38" s="19"/>
    </row>
    <row r="39" spans="3:12" ht="12" customHeight="1" x14ac:dyDescent="0.25">
      <c r="C39" s="63" t="s">
        <v>102</v>
      </c>
      <c r="D39" s="37"/>
      <c r="E39" s="38"/>
      <c r="F39" s="39"/>
      <c r="G39" s="33">
        <v>87297153.299999997</v>
      </c>
      <c r="H39" s="65"/>
      <c r="I39" s="62">
        <v>11130</v>
      </c>
      <c r="K39" s="18"/>
      <c r="L39" s="19"/>
    </row>
    <row r="40" spans="3:12" ht="12" customHeight="1" x14ac:dyDescent="0.25">
      <c r="C40" s="63" t="s">
        <v>100</v>
      </c>
      <c r="D40" s="37"/>
      <c r="E40" s="38"/>
      <c r="F40" s="39"/>
      <c r="G40" s="33">
        <v>68825922.75</v>
      </c>
      <c r="H40" s="65"/>
      <c r="I40" s="62">
        <v>8775</v>
      </c>
      <c r="K40" s="18"/>
      <c r="L40" s="19"/>
    </row>
    <row r="41" spans="3:12" ht="12" customHeight="1" x14ac:dyDescent="0.25">
      <c r="C41" s="63" t="s">
        <v>79</v>
      </c>
      <c r="D41" s="37"/>
      <c r="E41" s="38"/>
      <c r="F41" s="39"/>
      <c r="G41" s="33">
        <v>66668985</v>
      </c>
      <c r="H41" s="65"/>
      <c r="I41" s="62">
        <v>8500</v>
      </c>
      <c r="K41" s="18"/>
      <c r="L41" s="19"/>
    </row>
    <row r="42" spans="3:12" ht="12" customHeight="1" x14ac:dyDescent="0.25">
      <c r="C42" s="63" t="s">
        <v>82</v>
      </c>
      <c r="D42" s="37"/>
      <c r="E42" s="38"/>
      <c r="F42" s="39"/>
      <c r="G42" s="33">
        <v>49162300</v>
      </c>
      <c r="H42" s="65">
        <v>49162300</v>
      </c>
      <c r="I42" s="61"/>
      <c r="K42" s="18"/>
      <c r="L42" s="19"/>
    </row>
    <row r="43" spans="3:12" ht="12" customHeight="1" x14ac:dyDescent="0.25">
      <c r="C43" s="63" t="s">
        <v>86</v>
      </c>
      <c r="D43" s="37"/>
      <c r="E43" s="38"/>
      <c r="F43" s="39"/>
      <c r="G43" s="33">
        <v>25007508</v>
      </c>
      <c r="H43" s="65">
        <v>25007508</v>
      </c>
      <c r="I43" s="61"/>
      <c r="K43" s="18"/>
      <c r="L43" s="19"/>
    </row>
    <row r="44" spans="3:12" ht="12" customHeight="1" x14ac:dyDescent="0.25">
      <c r="C44" s="63" t="s">
        <v>46</v>
      </c>
      <c r="D44" s="37"/>
      <c r="E44" s="38"/>
      <c r="F44" s="39"/>
      <c r="G44" s="33">
        <v>19428346</v>
      </c>
      <c r="H44" s="65">
        <v>19428346</v>
      </c>
      <c r="I44" s="61"/>
      <c r="K44" s="18"/>
      <c r="L44" s="19"/>
    </row>
    <row r="45" spans="3:12" ht="15" customHeight="1" x14ac:dyDescent="0.25">
      <c r="C45" s="63" t="s">
        <v>97</v>
      </c>
      <c r="D45" s="37"/>
      <c r="E45" s="38"/>
      <c r="F45" s="39"/>
      <c r="G45" s="33">
        <v>14577918.6942</v>
      </c>
      <c r="H45" s="65"/>
      <c r="I45" s="62">
        <v>1858.62</v>
      </c>
      <c r="K45" s="18"/>
      <c r="L45" s="19"/>
    </row>
    <row r="46" spans="3:12" ht="15" customHeight="1" x14ac:dyDescent="0.25">
      <c r="C46" s="63" t="s">
        <v>46</v>
      </c>
      <c r="D46" s="37"/>
      <c r="E46" s="38"/>
      <c r="F46" s="39"/>
      <c r="G46" s="33">
        <v>12941626.5</v>
      </c>
      <c r="H46" s="65"/>
      <c r="I46" s="61">
        <v>1650</v>
      </c>
      <c r="K46" s="18"/>
      <c r="L46" s="19"/>
    </row>
    <row r="47" spans="3:12" ht="15" x14ac:dyDescent="0.25">
      <c r="C47" s="63" t="s">
        <v>99</v>
      </c>
      <c r="D47" s="37"/>
      <c r="E47" s="38"/>
      <c r="F47" s="39"/>
      <c r="G47" s="33">
        <v>10142313.470999999</v>
      </c>
      <c r="H47" s="65"/>
      <c r="I47" s="62">
        <v>1293.0999999999999</v>
      </c>
      <c r="K47" s="18"/>
      <c r="L47" s="19"/>
    </row>
    <row r="48" spans="3:12" ht="15" customHeight="1" x14ac:dyDescent="0.25">
      <c r="C48" s="63" t="s">
        <v>90</v>
      </c>
      <c r="D48" s="37"/>
      <c r="E48" s="38"/>
      <c r="F48" s="39"/>
      <c r="G48" s="33">
        <v>8330000</v>
      </c>
      <c r="H48" s="65">
        <v>8330000</v>
      </c>
      <c r="I48" s="61"/>
      <c r="K48" s="18"/>
      <c r="L48" s="19"/>
    </row>
    <row r="49" spans="3:12" ht="15" customHeight="1" x14ac:dyDescent="0.25">
      <c r="C49" s="63" t="s">
        <v>94</v>
      </c>
      <c r="D49" s="37"/>
      <c r="E49" s="38"/>
      <c r="F49" s="39"/>
      <c r="G49" s="33">
        <v>5810000</v>
      </c>
      <c r="H49" s="65">
        <v>5810000</v>
      </c>
      <c r="I49" s="61"/>
      <c r="K49" s="18"/>
      <c r="L49" s="19"/>
    </row>
    <row r="50" spans="3:12" ht="15" customHeight="1" x14ac:dyDescent="0.25">
      <c r="C50" s="63" t="s">
        <v>95</v>
      </c>
      <c r="D50" s="37"/>
      <c r="E50" s="38"/>
      <c r="F50" s="39"/>
      <c r="G50" s="33">
        <v>4645798</v>
      </c>
      <c r="H50" s="65">
        <v>4645798</v>
      </c>
      <c r="I50" s="61"/>
      <c r="K50" s="18"/>
      <c r="L50" s="19"/>
    </row>
    <row r="51" spans="3:12" ht="15" customHeight="1" x14ac:dyDescent="0.25">
      <c r="C51" s="63" t="s">
        <v>47</v>
      </c>
      <c r="D51" s="37"/>
      <c r="E51" s="38"/>
      <c r="F51" s="39"/>
      <c r="G51" s="33">
        <v>3562398.3878999995</v>
      </c>
      <c r="H51" s="65"/>
      <c r="I51" s="62">
        <v>454.19</v>
      </c>
      <c r="K51" s="18"/>
      <c r="L51" s="19"/>
    </row>
    <row r="52" spans="3:12" ht="15" customHeight="1" x14ac:dyDescent="0.25">
      <c r="C52" s="63" t="s">
        <v>80</v>
      </c>
      <c r="D52" s="37"/>
      <c r="E52" s="38"/>
      <c r="F52" s="39"/>
      <c r="G52" s="33">
        <v>2117265</v>
      </c>
      <c r="H52" s="65">
        <v>2117265</v>
      </c>
      <c r="I52" s="61"/>
      <c r="K52" s="18"/>
      <c r="L52" s="19"/>
    </row>
    <row r="53" spans="3:12" ht="15" customHeight="1" x14ac:dyDescent="0.25">
      <c r="C53" s="63" t="s">
        <v>49</v>
      </c>
      <c r="D53" s="37"/>
      <c r="E53" s="38"/>
      <c r="F53" s="39"/>
      <c r="G53" s="33">
        <v>1887000</v>
      </c>
      <c r="H53" s="65">
        <v>1887000</v>
      </c>
      <c r="I53" s="61"/>
      <c r="K53" s="18"/>
      <c r="L53" s="19"/>
    </row>
    <row r="54" spans="3:12" ht="15" x14ac:dyDescent="0.25">
      <c r="C54" s="63" t="s">
        <v>92</v>
      </c>
      <c r="D54" s="37"/>
      <c r="E54" s="38"/>
      <c r="F54" s="39"/>
      <c r="G54" s="33">
        <v>1725000</v>
      </c>
      <c r="H54" s="65">
        <v>1725000</v>
      </c>
      <c r="I54" s="62"/>
      <c r="K54" s="18"/>
      <c r="L54" s="19"/>
    </row>
    <row r="55" spans="3:12" ht="15" customHeight="1" x14ac:dyDescent="0.25">
      <c r="C55" s="63" t="s">
        <v>48</v>
      </c>
      <c r="D55" s="37"/>
      <c r="E55" s="38"/>
      <c r="F55" s="39"/>
      <c r="G55" s="33">
        <v>1650000</v>
      </c>
      <c r="H55" s="65">
        <v>1650000</v>
      </c>
      <c r="I55" s="61"/>
      <c r="K55" s="18"/>
      <c r="L55" s="19"/>
    </row>
    <row r="56" spans="3:12" ht="15" customHeight="1" x14ac:dyDescent="0.25">
      <c r="C56" s="63" t="s">
        <v>91</v>
      </c>
      <c r="D56" s="37"/>
      <c r="E56" s="38"/>
      <c r="F56" s="39"/>
      <c r="G56" s="33">
        <v>1600000</v>
      </c>
      <c r="H56" s="65">
        <v>1600000</v>
      </c>
      <c r="I56" s="61"/>
      <c r="K56" s="18"/>
      <c r="L56" s="19"/>
    </row>
    <row r="57" spans="3:12" ht="15" customHeight="1" x14ac:dyDescent="0.25">
      <c r="C57" s="64" t="s">
        <v>81</v>
      </c>
      <c r="D57" s="37"/>
      <c r="E57" s="38"/>
      <c r="F57" s="39"/>
      <c r="G57" s="33">
        <v>1333379.7</v>
      </c>
      <c r="H57" s="65"/>
      <c r="I57" s="61">
        <v>170</v>
      </c>
      <c r="K57" s="18"/>
      <c r="L57" s="19"/>
    </row>
    <row r="58" spans="3:12" ht="15" x14ac:dyDescent="0.25">
      <c r="C58" s="64" t="s">
        <v>98</v>
      </c>
      <c r="D58" s="37"/>
      <c r="E58" s="38"/>
      <c r="F58" s="39"/>
      <c r="G58" s="33">
        <v>1294166</v>
      </c>
      <c r="H58" s="65"/>
      <c r="I58" s="62">
        <v>165</v>
      </c>
      <c r="K58" s="18"/>
      <c r="L58" s="19"/>
    </row>
    <row r="59" spans="3:12" ht="15" customHeight="1" x14ac:dyDescent="0.25">
      <c r="C59" s="64" t="s">
        <v>88</v>
      </c>
      <c r="D59" s="37"/>
      <c r="E59" s="38"/>
      <c r="F59" s="39"/>
      <c r="G59" s="33">
        <v>983000</v>
      </c>
      <c r="H59" s="65">
        <v>983000</v>
      </c>
      <c r="I59" s="61"/>
      <c r="K59" s="18"/>
      <c r="L59" s="19"/>
    </row>
    <row r="60" spans="3:12" ht="15" customHeight="1" x14ac:dyDescent="0.25">
      <c r="C60" s="64" t="s">
        <v>47</v>
      </c>
      <c r="D60" s="37"/>
      <c r="E60" s="38"/>
      <c r="F60" s="39"/>
      <c r="G60" s="33">
        <v>950000</v>
      </c>
      <c r="H60" s="65">
        <v>950000</v>
      </c>
      <c r="I60" s="61"/>
      <c r="K60" s="18"/>
      <c r="L60" s="19"/>
    </row>
    <row r="61" spans="3:12" ht="15" customHeight="1" x14ac:dyDescent="0.25">
      <c r="C61" s="64" t="s">
        <v>89</v>
      </c>
      <c r="D61" s="37"/>
      <c r="E61" s="38"/>
      <c r="F61" s="39"/>
      <c r="G61" s="33">
        <v>617052</v>
      </c>
      <c r="H61" s="65">
        <v>617052</v>
      </c>
      <c r="I61" s="61"/>
      <c r="K61" s="18"/>
      <c r="L61" s="19"/>
    </row>
    <row r="62" spans="3:12" ht="15" customHeight="1" x14ac:dyDescent="0.25">
      <c r="C62" s="64" t="s">
        <v>87</v>
      </c>
      <c r="D62" s="37"/>
      <c r="E62" s="38"/>
      <c r="F62" s="39"/>
      <c r="G62" s="33">
        <v>600000</v>
      </c>
      <c r="H62" s="65">
        <v>600000</v>
      </c>
      <c r="I62" s="61"/>
      <c r="K62" s="18"/>
      <c r="L62" s="19"/>
    </row>
    <row r="63" spans="3:12" ht="15" customHeight="1" x14ac:dyDescent="0.25">
      <c r="C63" s="64" t="s">
        <v>93</v>
      </c>
      <c r="D63" s="37"/>
      <c r="E63" s="38"/>
      <c r="F63" s="39"/>
      <c r="G63" s="33">
        <v>208992</v>
      </c>
      <c r="H63" s="65">
        <v>208992</v>
      </c>
      <c r="I63" s="61"/>
      <c r="K63" s="18"/>
      <c r="L63" s="19"/>
    </row>
    <row r="64" spans="3:12" ht="15" customHeight="1" x14ac:dyDescent="0.25">
      <c r="C64" s="64" t="s">
        <v>96</v>
      </c>
      <c r="D64" s="37"/>
      <c r="E64" s="38"/>
      <c r="F64" s="39"/>
      <c r="G64" s="33">
        <v>50000</v>
      </c>
      <c r="H64" s="65">
        <v>50000</v>
      </c>
      <c r="I64" s="61"/>
      <c r="K64" s="18"/>
      <c r="L64" s="19"/>
    </row>
    <row r="65" spans="3:12" ht="12" customHeight="1" x14ac:dyDescent="0.25">
      <c r="C65" s="20" t="s">
        <v>51</v>
      </c>
      <c r="D65" s="37"/>
      <c r="E65" s="38"/>
      <c r="F65" s="39"/>
      <c r="G65" s="33">
        <v>373541617</v>
      </c>
      <c r="H65" s="65"/>
      <c r="I65" s="61">
        <f>+G65/F7</f>
        <v>47624.900011602098</v>
      </c>
      <c r="K65" s="18"/>
      <c r="L65" s="19"/>
    </row>
    <row r="66" spans="3:12" ht="15" x14ac:dyDescent="0.25">
      <c r="C66" s="20" t="s">
        <v>52</v>
      </c>
      <c r="D66" s="37"/>
      <c r="E66" s="38"/>
      <c r="F66" s="39"/>
      <c r="G66" s="33">
        <v>2150656</v>
      </c>
      <c r="H66" s="65">
        <f>+G66</f>
        <v>2150656</v>
      </c>
      <c r="I66" s="36"/>
      <c r="K66" s="18"/>
      <c r="L66" s="19"/>
    </row>
    <row r="67" spans="3:12" ht="15" x14ac:dyDescent="0.25">
      <c r="C67" s="20" t="s">
        <v>53</v>
      </c>
      <c r="D67" s="37"/>
      <c r="E67" s="38"/>
      <c r="F67" s="39"/>
      <c r="G67" s="33">
        <v>19429079</v>
      </c>
      <c r="H67" s="65">
        <f t="shared" ref="H67:H68" si="0">+G67</f>
        <v>19429079</v>
      </c>
      <c r="I67" s="36"/>
      <c r="K67" s="18"/>
      <c r="L67" s="19"/>
    </row>
    <row r="68" spans="3:12" ht="15" x14ac:dyDescent="0.25">
      <c r="C68" s="20" t="s">
        <v>54</v>
      </c>
      <c r="D68" s="37"/>
      <c r="E68" s="38"/>
      <c r="F68" s="39"/>
      <c r="G68" s="33">
        <v>19978177</v>
      </c>
      <c r="H68" s="65">
        <f t="shared" si="0"/>
        <v>19978177</v>
      </c>
      <c r="I68" s="36"/>
      <c r="K68" s="18"/>
      <c r="L68" s="19"/>
    </row>
    <row r="69" spans="3:12" ht="15" x14ac:dyDescent="0.25">
      <c r="C69" s="20"/>
      <c r="D69" s="37"/>
      <c r="E69" s="38"/>
      <c r="F69" s="39"/>
      <c r="G69" s="33"/>
      <c r="H69" s="65"/>
      <c r="I69" s="36"/>
      <c r="K69" s="18"/>
      <c r="L69" s="19"/>
    </row>
    <row r="70" spans="3:12" x14ac:dyDescent="0.2">
      <c r="C70" s="20"/>
      <c r="D70" s="37"/>
      <c r="E70" s="38"/>
      <c r="F70" s="39"/>
      <c r="G70" s="33"/>
      <c r="H70" s="33"/>
      <c r="I70" s="36"/>
      <c r="K70" s="18"/>
      <c r="L70" s="19"/>
    </row>
    <row r="71" spans="3:12" x14ac:dyDescent="0.2">
      <c r="C71" s="17"/>
      <c r="D71" s="21"/>
      <c r="E71" s="21"/>
      <c r="F71" s="21"/>
      <c r="G71" s="21"/>
      <c r="H71" s="21"/>
      <c r="I71" s="21"/>
      <c r="K71" s="18"/>
      <c r="L71" s="19"/>
    </row>
    <row r="72" spans="3:12" x14ac:dyDescent="0.2">
      <c r="C72" s="78" t="s">
        <v>37</v>
      </c>
      <c r="D72" s="79"/>
      <c r="E72" s="2"/>
      <c r="F72" s="2"/>
      <c r="G72" s="2"/>
      <c r="H72" s="2"/>
      <c r="I72" s="2"/>
      <c r="K72" s="18"/>
      <c r="L72" s="19"/>
    </row>
    <row r="73" spans="3:12" x14ac:dyDescent="0.2">
      <c r="C73" s="20" t="s">
        <v>25</v>
      </c>
      <c r="D73" s="2"/>
      <c r="E73" s="2"/>
      <c r="F73" s="2"/>
      <c r="G73" s="2"/>
      <c r="H73" s="2"/>
      <c r="I73" s="2"/>
      <c r="K73" s="18"/>
      <c r="L73" s="19"/>
    </row>
    <row r="74" spans="3:12" ht="15" x14ac:dyDescent="0.25">
      <c r="C74" s="20" t="s">
        <v>55</v>
      </c>
      <c r="D74" s="44"/>
      <c r="E74" s="2"/>
      <c r="F74" s="2"/>
      <c r="G74" s="47">
        <v>328799685</v>
      </c>
      <c r="H74" s="65">
        <f>+G74</f>
        <v>328799685</v>
      </c>
      <c r="I74" s="2"/>
      <c r="K74" s="18"/>
      <c r="L74" s="19"/>
    </row>
    <row r="75" spans="3:12" ht="15" x14ac:dyDescent="0.25">
      <c r="C75" s="20" t="s">
        <v>56</v>
      </c>
      <c r="D75" s="44"/>
      <c r="E75" s="2"/>
      <c r="F75" s="2"/>
      <c r="G75" s="47">
        <v>0</v>
      </c>
      <c r="H75" s="65">
        <f t="shared" ref="H75:H76" si="1">+G75</f>
        <v>0</v>
      </c>
      <c r="I75" s="2"/>
      <c r="K75" s="18"/>
      <c r="L75" s="19"/>
    </row>
    <row r="76" spans="3:12" ht="15" x14ac:dyDescent="0.25">
      <c r="C76" s="20" t="s">
        <v>57</v>
      </c>
      <c r="D76" s="44"/>
      <c r="E76" s="2"/>
      <c r="F76" s="2"/>
      <c r="G76" s="47">
        <v>58969714</v>
      </c>
      <c r="H76" s="65">
        <f t="shared" si="1"/>
        <v>58969714</v>
      </c>
      <c r="I76" s="2"/>
      <c r="K76" s="18"/>
      <c r="L76" s="19"/>
    </row>
    <row r="77" spans="3:12" ht="15" x14ac:dyDescent="0.25">
      <c r="C77" s="20"/>
      <c r="D77" s="44"/>
      <c r="E77" s="2"/>
      <c r="F77" s="2"/>
      <c r="G77" s="47"/>
      <c r="H77" s="65"/>
      <c r="I77" s="2"/>
      <c r="K77" s="18"/>
      <c r="L77" s="19"/>
    </row>
    <row r="78" spans="3:12" ht="15" x14ac:dyDescent="0.25">
      <c r="C78" s="78" t="s">
        <v>38</v>
      </c>
      <c r="D78" s="79"/>
      <c r="E78" s="2"/>
      <c r="F78" s="2"/>
      <c r="G78" s="47"/>
      <c r="H78" s="65"/>
      <c r="I78" s="2"/>
      <c r="K78" s="18"/>
      <c r="L78" s="19"/>
    </row>
    <row r="79" spans="3:12" ht="15" x14ac:dyDescent="0.25">
      <c r="C79" s="20" t="s">
        <v>58</v>
      </c>
      <c r="D79" s="44"/>
      <c r="E79" s="2"/>
      <c r="F79" s="2"/>
      <c r="G79" s="47">
        <v>897575634</v>
      </c>
      <c r="H79" s="65">
        <f>+G79</f>
        <v>897575634</v>
      </c>
      <c r="I79" s="2"/>
      <c r="K79" s="18"/>
      <c r="L79" s="19"/>
    </row>
    <row r="80" spans="3:12" ht="15" x14ac:dyDescent="0.25">
      <c r="C80" s="20" t="s">
        <v>59</v>
      </c>
      <c r="D80" s="44"/>
      <c r="E80" s="2"/>
      <c r="F80" s="2"/>
      <c r="G80" s="47">
        <v>54077348</v>
      </c>
      <c r="H80" s="65">
        <f t="shared" ref="H80:H81" si="2">+G80</f>
        <v>54077348</v>
      </c>
      <c r="I80" s="2"/>
      <c r="K80" s="18"/>
      <c r="L80" s="19"/>
    </row>
    <row r="81" spans="3:12" ht="15" x14ac:dyDescent="0.25">
      <c r="C81" s="54" t="s">
        <v>68</v>
      </c>
      <c r="D81" s="44"/>
      <c r="E81" s="55"/>
      <c r="F81" s="55"/>
      <c r="G81" s="47">
        <v>95218991</v>
      </c>
      <c r="H81" s="65">
        <f t="shared" si="2"/>
        <v>95218991</v>
      </c>
      <c r="I81" s="55"/>
      <c r="K81" s="18"/>
      <c r="L81" s="19"/>
    </row>
    <row r="82" spans="3:12" ht="15" x14ac:dyDescent="0.25">
      <c r="C82" s="20"/>
      <c r="D82" s="44"/>
      <c r="E82" s="2"/>
      <c r="F82" s="2"/>
      <c r="G82" s="47"/>
      <c r="H82" s="65"/>
      <c r="I82" s="2"/>
      <c r="K82" s="18"/>
      <c r="L82" s="19"/>
    </row>
    <row r="83" spans="3:12" x14ac:dyDescent="0.2">
      <c r="C83" s="17" t="s">
        <v>60</v>
      </c>
      <c r="D83" s="44"/>
      <c r="E83" s="2"/>
      <c r="F83" s="2"/>
      <c r="G83" s="47"/>
      <c r="H83" s="47"/>
      <c r="I83" s="2"/>
      <c r="K83" s="18"/>
      <c r="L83" s="19"/>
    </row>
    <row r="84" spans="3:12" x14ac:dyDescent="0.2">
      <c r="C84" s="20" t="s">
        <v>44</v>
      </c>
      <c r="D84" s="37"/>
      <c r="E84" s="38">
        <v>44927</v>
      </c>
      <c r="F84" s="39"/>
      <c r="G84" s="33">
        <v>0</v>
      </c>
      <c r="H84" s="33"/>
      <c r="I84" s="36"/>
      <c r="K84" s="35"/>
      <c r="L84" s="34"/>
    </row>
    <row r="85" spans="3:12" x14ac:dyDescent="0.2">
      <c r="C85" s="20" t="s">
        <v>62</v>
      </c>
      <c r="D85" s="37"/>
      <c r="E85" s="38"/>
      <c r="F85" s="39"/>
      <c r="G85" s="33">
        <v>2272722</v>
      </c>
      <c r="H85" s="33"/>
      <c r="I85" s="36"/>
      <c r="K85" s="35"/>
      <c r="L85" s="34"/>
    </row>
    <row r="86" spans="3:12" x14ac:dyDescent="0.2">
      <c r="C86" s="59" t="s">
        <v>77</v>
      </c>
      <c r="D86" s="37"/>
      <c r="E86" s="38"/>
      <c r="F86" s="39"/>
      <c r="G86" s="33">
        <v>1033500000</v>
      </c>
      <c r="H86" s="33"/>
      <c r="I86" s="36"/>
      <c r="K86" s="35"/>
      <c r="L86" s="34"/>
    </row>
    <row r="87" spans="3:12" x14ac:dyDescent="0.2">
      <c r="C87" s="20" t="s">
        <v>63</v>
      </c>
      <c r="D87" s="44"/>
      <c r="E87" s="2"/>
      <c r="F87" s="2"/>
      <c r="G87" s="47">
        <v>294323211</v>
      </c>
      <c r="H87" s="47"/>
      <c r="I87" s="2"/>
      <c r="K87" s="18"/>
      <c r="L87" s="19"/>
    </row>
    <row r="88" spans="3:12" x14ac:dyDescent="0.2">
      <c r="C88" s="20"/>
      <c r="D88" s="44"/>
      <c r="E88" s="2"/>
      <c r="F88" s="2"/>
      <c r="G88" s="47"/>
      <c r="H88" s="47"/>
      <c r="I88" s="2"/>
      <c r="K88" s="18"/>
      <c r="L88" s="19"/>
    </row>
    <row r="89" spans="3:12" ht="12.75" thickBot="1" x14ac:dyDescent="0.25">
      <c r="C89" s="22"/>
      <c r="D89" s="23"/>
      <c r="E89" s="23"/>
      <c r="F89" s="23"/>
      <c r="G89" s="23"/>
      <c r="H89" s="23"/>
      <c r="I89" s="23"/>
      <c r="J89" s="23"/>
      <c r="K89" s="24"/>
      <c r="L89" s="25"/>
    </row>
    <row r="90" spans="3:12" ht="12.75" thickBot="1" x14ac:dyDescent="0.25">
      <c r="C90" s="26" t="s">
        <v>10</v>
      </c>
      <c r="D90" s="27"/>
      <c r="E90" s="27"/>
      <c r="F90" s="27"/>
      <c r="G90" s="41">
        <f>SUM(G20:G89)</f>
        <v>35020807590.746597</v>
      </c>
      <c r="H90" s="41">
        <f>SUM(H20:H89)</f>
        <v>10279556183</v>
      </c>
      <c r="I90" s="41">
        <f>SUM(I20:I89)</f>
        <v>2925302.1200850913</v>
      </c>
      <c r="J90" s="27"/>
      <c r="K90" s="42">
        <f>SUM(K20:K89)</f>
        <v>3123555918.25</v>
      </c>
      <c r="L90" s="43">
        <f>SUM(L20:L89)</f>
        <v>2896509435.2430997</v>
      </c>
    </row>
    <row r="91" spans="3:12" x14ac:dyDescent="0.2">
      <c r="C91" s="20"/>
      <c r="K91" s="18"/>
      <c r="L91" s="19"/>
    </row>
    <row r="92" spans="3:12" x14ac:dyDescent="0.2">
      <c r="C92" s="17" t="s">
        <v>14</v>
      </c>
      <c r="K92" s="18"/>
      <c r="L92" s="19"/>
    </row>
    <row r="93" spans="3:12" ht="7.5" customHeight="1" x14ac:dyDescent="0.2">
      <c r="C93" s="17"/>
      <c r="K93" s="18"/>
      <c r="L93" s="19"/>
    </row>
    <row r="94" spans="3:12" x14ac:dyDescent="0.2">
      <c r="C94" s="69" t="s">
        <v>8</v>
      </c>
      <c r="D94" s="70"/>
      <c r="E94" s="2"/>
      <c r="F94" s="2"/>
      <c r="G94" s="2"/>
      <c r="H94" s="2"/>
      <c r="I94" s="2"/>
      <c r="K94" s="18"/>
      <c r="L94" s="19"/>
    </row>
    <row r="95" spans="3:12" x14ac:dyDescent="0.2">
      <c r="C95" s="17" t="s">
        <v>25</v>
      </c>
      <c r="D95" s="21"/>
      <c r="E95" s="21"/>
      <c r="F95" s="21"/>
      <c r="G95" s="21"/>
      <c r="H95" s="21"/>
      <c r="I95" s="21"/>
      <c r="K95" s="18"/>
      <c r="L95" s="19"/>
    </row>
    <row r="96" spans="3:12" x14ac:dyDescent="0.2">
      <c r="C96" s="54" t="s">
        <v>83</v>
      </c>
      <c r="D96" s="40"/>
      <c r="E96" s="38">
        <v>45562</v>
      </c>
      <c r="F96" s="39">
        <v>46102</v>
      </c>
      <c r="G96" s="33">
        <v>431387550</v>
      </c>
      <c r="H96" s="33"/>
      <c r="I96" s="36">
        <f>+G96/$F$7</f>
        <v>55000</v>
      </c>
      <c r="J96" s="5" t="s">
        <v>65</v>
      </c>
      <c r="K96" s="32"/>
      <c r="L96" s="34"/>
    </row>
    <row r="97" spans="3:12" x14ac:dyDescent="0.2">
      <c r="C97" s="63" t="s">
        <v>78</v>
      </c>
      <c r="D97" s="40"/>
      <c r="E97" s="38">
        <v>45541</v>
      </c>
      <c r="F97" s="39">
        <v>47380</v>
      </c>
      <c r="G97" s="33">
        <v>3171875004</v>
      </c>
      <c r="H97" s="33"/>
      <c r="I97" s="36">
        <v>1104000</v>
      </c>
      <c r="J97" s="5" t="s">
        <v>65</v>
      </c>
      <c r="K97" s="32"/>
      <c r="L97" s="34"/>
    </row>
    <row r="98" spans="3:12" x14ac:dyDescent="0.2">
      <c r="C98" s="54" t="s">
        <v>69</v>
      </c>
      <c r="D98" s="40"/>
      <c r="E98" s="38">
        <v>45280</v>
      </c>
      <c r="F98" s="39">
        <v>47088</v>
      </c>
      <c r="G98" s="33">
        <v>778409802</v>
      </c>
      <c r="H98" s="33">
        <f>+G98</f>
        <v>778409802</v>
      </c>
      <c r="I98" s="36"/>
      <c r="J98" s="5" t="s">
        <v>65</v>
      </c>
      <c r="K98" s="32"/>
      <c r="L98" s="34"/>
    </row>
    <row r="99" spans="3:12" x14ac:dyDescent="0.2">
      <c r="C99" s="20" t="s">
        <v>43</v>
      </c>
      <c r="D99" s="40"/>
      <c r="E99" s="38"/>
      <c r="F99" s="39"/>
      <c r="G99" s="33">
        <v>0</v>
      </c>
      <c r="H99" s="33"/>
      <c r="I99" s="21"/>
      <c r="K99" s="32"/>
      <c r="L99" s="34"/>
    </row>
    <row r="100" spans="3:12" x14ac:dyDescent="0.2">
      <c r="C100" s="17"/>
      <c r="D100" s="21"/>
      <c r="E100" s="21"/>
      <c r="F100" s="21"/>
      <c r="G100" s="21"/>
      <c r="H100" s="21"/>
      <c r="I100" s="21"/>
      <c r="K100" s="18"/>
      <c r="L100" s="19"/>
    </row>
    <row r="101" spans="3:12" x14ac:dyDescent="0.2">
      <c r="C101" s="69" t="s">
        <v>9</v>
      </c>
      <c r="D101" s="70"/>
      <c r="E101" s="2"/>
      <c r="F101" s="2"/>
      <c r="G101" s="2"/>
      <c r="H101" s="2"/>
      <c r="I101" s="2"/>
      <c r="K101" s="18"/>
      <c r="L101" s="19"/>
    </row>
    <row r="102" spans="3:12" x14ac:dyDescent="0.2">
      <c r="C102" s="17" t="s">
        <v>25</v>
      </c>
      <c r="D102" s="21"/>
      <c r="E102" s="21"/>
      <c r="F102" s="21"/>
      <c r="G102" s="21"/>
      <c r="H102" s="21"/>
      <c r="I102" s="21"/>
      <c r="K102" s="18"/>
      <c r="L102" s="19"/>
    </row>
    <row r="103" spans="3:12" x14ac:dyDescent="0.2">
      <c r="C103" s="17"/>
      <c r="D103" s="21"/>
      <c r="E103" s="21"/>
      <c r="F103" s="21"/>
      <c r="G103" s="21"/>
      <c r="H103" s="21"/>
      <c r="I103" s="21"/>
      <c r="K103" s="18"/>
      <c r="L103" s="19"/>
    </row>
    <row r="104" spans="3:12" x14ac:dyDescent="0.2">
      <c r="C104" s="69" t="s">
        <v>35</v>
      </c>
      <c r="D104" s="70"/>
      <c r="E104" s="2"/>
      <c r="F104" s="2"/>
      <c r="G104" s="2"/>
      <c r="H104" s="2"/>
      <c r="I104" s="2"/>
      <c r="K104" s="18"/>
      <c r="L104" s="19"/>
    </row>
    <row r="105" spans="3:12" x14ac:dyDescent="0.2">
      <c r="C105" s="17" t="s">
        <v>25</v>
      </c>
      <c r="D105" s="21"/>
      <c r="E105" s="21"/>
      <c r="F105" s="21"/>
      <c r="G105" s="21"/>
      <c r="H105" s="21"/>
      <c r="I105" s="21"/>
      <c r="K105" s="18"/>
      <c r="L105" s="19"/>
    </row>
    <row r="106" spans="3:12" x14ac:dyDescent="0.2">
      <c r="C106" s="54" t="s">
        <v>70</v>
      </c>
      <c r="D106" s="21"/>
      <c r="E106" s="56">
        <v>45287</v>
      </c>
      <c r="F106" s="56">
        <v>46384</v>
      </c>
      <c r="G106" s="33">
        <v>10000000000</v>
      </c>
      <c r="H106" s="21"/>
      <c r="I106" s="21"/>
      <c r="K106" s="18"/>
      <c r="L106" s="19"/>
    </row>
    <row r="107" spans="3:12" x14ac:dyDescent="0.2">
      <c r="C107" s="57" t="s">
        <v>71</v>
      </c>
      <c r="D107" s="21"/>
      <c r="E107" s="56">
        <v>45287</v>
      </c>
      <c r="F107" s="56">
        <v>46749</v>
      </c>
      <c r="G107" s="33">
        <v>10000000000</v>
      </c>
      <c r="H107" s="21"/>
      <c r="I107" s="21"/>
      <c r="K107" s="18"/>
      <c r="L107" s="19"/>
    </row>
    <row r="108" spans="3:12" x14ac:dyDescent="0.2">
      <c r="C108" s="57" t="s">
        <v>72</v>
      </c>
      <c r="D108" s="21"/>
      <c r="E108" s="56">
        <v>45287</v>
      </c>
      <c r="F108" s="56">
        <v>47115</v>
      </c>
      <c r="G108" s="33">
        <v>10000000000</v>
      </c>
      <c r="H108" s="21"/>
      <c r="I108" s="21"/>
      <c r="K108" s="18"/>
      <c r="L108" s="19"/>
    </row>
    <row r="109" spans="3:12" x14ac:dyDescent="0.2">
      <c r="C109" s="20"/>
      <c r="D109" s="44"/>
      <c r="E109" s="21"/>
      <c r="F109" s="21"/>
      <c r="G109" s="46"/>
      <c r="H109" s="33"/>
      <c r="I109" s="21"/>
      <c r="K109" s="32"/>
      <c r="L109" s="45"/>
    </row>
    <row r="110" spans="3:12" x14ac:dyDescent="0.2">
      <c r="C110" s="17"/>
      <c r="D110" s="21"/>
      <c r="E110" s="21"/>
      <c r="F110" s="21"/>
      <c r="G110" s="21"/>
      <c r="H110" s="21"/>
      <c r="I110" s="21"/>
      <c r="K110" s="18"/>
      <c r="L110" s="19"/>
    </row>
    <row r="111" spans="3:12" x14ac:dyDescent="0.2">
      <c r="C111" s="69" t="s">
        <v>36</v>
      </c>
      <c r="D111" s="70"/>
      <c r="E111" s="2"/>
      <c r="F111" s="2"/>
      <c r="G111" s="2"/>
      <c r="H111" s="2"/>
      <c r="I111" s="2"/>
      <c r="K111" s="18"/>
      <c r="L111" s="19"/>
    </row>
    <row r="112" spans="3:12" x14ac:dyDescent="0.2">
      <c r="C112" s="17" t="s">
        <v>25</v>
      </c>
      <c r="D112" s="2"/>
      <c r="E112" s="2"/>
      <c r="F112" s="2"/>
      <c r="G112" s="2"/>
      <c r="H112" s="2"/>
      <c r="I112" s="2"/>
      <c r="K112" s="18"/>
      <c r="L112" s="19"/>
    </row>
    <row r="113" spans="3:12" x14ac:dyDescent="0.2">
      <c r="C113" s="20"/>
      <c r="D113" s="44"/>
      <c r="E113" s="2"/>
      <c r="F113" s="2"/>
      <c r="G113" s="47"/>
      <c r="H113" s="47"/>
      <c r="I113" s="2"/>
      <c r="K113" s="18"/>
      <c r="L113" s="19"/>
    </row>
    <row r="114" spans="3:12" x14ac:dyDescent="0.2">
      <c r="C114" s="20"/>
      <c r="D114" s="44"/>
      <c r="E114" s="2"/>
      <c r="F114" s="2"/>
      <c r="G114" s="47"/>
      <c r="H114" s="47"/>
      <c r="I114" s="2"/>
      <c r="K114" s="18"/>
      <c r="L114" s="19"/>
    </row>
    <row r="115" spans="3:12" x14ac:dyDescent="0.2">
      <c r="C115" s="17"/>
      <c r="D115" s="2"/>
      <c r="E115" s="2"/>
      <c r="F115" s="2"/>
      <c r="G115" s="2"/>
      <c r="H115" s="2"/>
      <c r="I115" s="2"/>
      <c r="K115" s="18"/>
      <c r="L115" s="19"/>
    </row>
    <row r="116" spans="3:12" ht="12.75" thickBot="1" x14ac:dyDescent="0.25">
      <c r="C116" s="17"/>
      <c r="K116" s="18"/>
      <c r="L116" s="19"/>
    </row>
    <row r="117" spans="3:12" ht="12.75" thickBot="1" x14ac:dyDescent="0.25">
      <c r="C117" s="26" t="s">
        <v>10</v>
      </c>
      <c r="D117" s="27"/>
      <c r="E117" s="27"/>
      <c r="F117" s="27"/>
      <c r="G117" s="41">
        <f>SUM(G96:G116)</f>
        <v>34381672356</v>
      </c>
      <c r="H117" s="41">
        <f>SUM(H96:H116)</f>
        <v>778409802</v>
      </c>
      <c r="I117" s="41">
        <f>SUM(I96:I116)</f>
        <v>1159000</v>
      </c>
      <c r="J117" s="27"/>
      <c r="K117" s="48">
        <f>SUM(K96:K116)</f>
        <v>0</v>
      </c>
      <c r="L117" s="28">
        <f>SUM(L96:L116)</f>
        <v>0</v>
      </c>
    </row>
    <row r="118" spans="3:12" x14ac:dyDescent="0.2">
      <c r="C118" s="17"/>
      <c r="K118" s="18"/>
      <c r="L118" s="19"/>
    </row>
    <row r="119" spans="3:12" ht="12.75" thickBot="1" x14ac:dyDescent="0.25">
      <c r="C119" s="17"/>
      <c r="K119" s="18"/>
      <c r="L119" s="19"/>
    </row>
    <row r="120" spans="3:12" ht="12.75" thickBot="1" x14ac:dyDescent="0.25">
      <c r="C120" s="26" t="s">
        <v>5</v>
      </c>
      <c r="D120" s="27"/>
      <c r="E120" s="27"/>
      <c r="F120" s="27"/>
      <c r="G120" s="41">
        <f>+G117+G90</f>
        <v>69402479946.746597</v>
      </c>
      <c r="H120" s="41">
        <f>+H117+H90</f>
        <v>11057965985</v>
      </c>
      <c r="I120" s="41">
        <f>+I117+I90</f>
        <v>4084302.1200850913</v>
      </c>
      <c r="J120" s="27"/>
      <c r="K120" s="42">
        <f>+K117+K90</f>
        <v>3123555918.25</v>
      </c>
      <c r="L120" s="43">
        <f>+L117+L90</f>
        <v>2896509435.2430997</v>
      </c>
    </row>
    <row r="121" spans="3:12" x14ac:dyDescent="0.2">
      <c r="C121" s="3"/>
    </row>
    <row r="122" spans="3:12" ht="6.75" customHeight="1" x14ac:dyDescent="0.2">
      <c r="C122" s="3"/>
    </row>
    <row r="123" spans="3:12" ht="33" customHeight="1" x14ac:dyDescent="0.2">
      <c r="C123" s="80" t="s">
        <v>20</v>
      </c>
      <c r="D123" s="80"/>
      <c r="E123" s="80"/>
      <c r="F123" s="80"/>
      <c r="G123" s="80"/>
      <c r="H123" s="80"/>
      <c r="I123" s="80"/>
      <c r="J123" s="80"/>
      <c r="K123" s="80"/>
      <c r="L123" s="80"/>
    </row>
    <row r="124" spans="3:12" x14ac:dyDescent="0.2">
      <c r="C124" s="1"/>
    </row>
    <row r="125" spans="3:12" x14ac:dyDescent="0.2">
      <c r="C125" s="1"/>
    </row>
    <row r="126" spans="3:12" x14ac:dyDescent="0.2">
      <c r="C126" s="1"/>
    </row>
    <row r="127" spans="3:12" x14ac:dyDescent="0.2">
      <c r="C127" s="1"/>
    </row>
    <row r="128" spans="3:12" x14ac:dyDescent="0.2">
      <c r="C128" s="1"/>
    </row>
    <row r="129" spans="3:3" x14ac:dyDescent="0.2">
      <c r="C129" s="3"/>
    </row>
    <row r="130" spans="3:3" x14ac:dyDescent="0.2">
      <c r="C130" s="3"/>
    </row>
    <row r="131" spans="3:3" x14ac:dyDescent="0.2">
      <c r="C131" s="3" t="s">
        <v>24</v>
      </c>
    </row>
  </sheetData>
  <autoFilter ref="C14:L73" xr:uid="{00000000-0009-0000-0000-000000000000}">
    <filterColumn colId="5" showButton="0"/>
    <filterColumn colId="8" showButton="0"/>
  </autoFilter>
  <sortState xmlns:xlrd2="http://schemas.microsoft.com/office/spreadsheetml/2017/richdata2" ref="C33:I64">
    <sortCondition descending="1" ref="G33:G64"/>
  </sortState>
  <mergeCells count="18">
    <mergeCell ref="C123:L123"/>
    <mergeCell ref="C72:D72"/>
    <mergeCell ref="C94:D94"/>
    <mergeCell ref="C101:D101"/>
    <mergeCell ref="C14:C15"/>
    <mergeCell ref="D14:D15"/>
    <mergeCell ref="H14:I14"/>
    <mergeCell ref="C19:D19"/>
    <mergeCell ref="C32:D32"/>
    <mergeCell ref="H10:J10"/>
    <mergeCell ref="C104:D104"/>
    <mergeCell ref="C111:D111"/>
    <mergeCell ref="C2:L2"/>
    <mergeCell ref="J14:J15"/>
    <mergeCell ref="K14:L14"/>
    <mergeCell ref="C3:N3"/>
    <mergeCell ref="H9:J9"/>
    <mergeCell ref="C78:D78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VwCQLknSgwtUkK7vBTgyL3Sf41DoNpVinxQJ8vU9LbCZlK9GNvTIi3TzquNzQUE3aVsCLh8C3j3G
w810FJ8SCg==</DigestValue>
    </Reference>
    <Reference Type="http://www.w3.org/2000/09/xmldsig#Object" URI="#idOfficeObject">
      <DigestMethod Algorithm="http://www.w3.org/2001/04/xmlenc#sha512"/>
      <DigestValue>fhEiS0JzVnkZYPSYrRp0S1mMuqJAdWD0yfheULICYyDbkeaO8MRT+XJvmDnck77uyLlKbdUtmkVG
azglHoWJWA==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oUHKPQFvJA6Wc+YTfd9sqLXOk6pmNnDaoEGOROBK1jB5M0YyDjzMNAromeoZkfwC726YfceRfELO
CghByor9Kw==</DigestValue>
    </Reference>
    <Reference Type="http://www.w3.org/2000/09/xmldsig#Object" URI="#idValidSigLnImg">
      <DigestMethod Algorithm="http://www.w3.org/2001/04/xmlenc#sha512"/>
      <DigestValue>bN4jt+ygX+tdYWuTpsq+BPIegzXd/v11TvJ3e/Z28klfKCbtPLq5DLEUfc0fevy8pXGEgOdX6D++
mexBOOMEig==</DigestValue>
    </Reference>
    <Reference Type="http://www.w3.org/2000/09/xmldsig#Object" URI="#idInvalidSigLnImg">
      <DigestMethod Algorithm="http://www.w3.org/2001/04/xmlenc#sha512"/>
      <DigestValue>tXc0MntHKVURto/z59yjbfHBhVc3jKlRUuA+YTHDU1rdXvu9m8dLc61x6uZPogMg2NKwHBFOhntp
9njRO5U10Q==</DigestValue>
    </Reference>
  </SignedInfo>
  <SignatureValue>rD0EbnxDa4glVjB3qTFo521z+CsTQivWNXDCsoa7aIo4nrVqE88lqmIV+NZ0tp6DMu0KlvPFmDFs
/i9e/QGP/YRafvPi1yMaenH/GuYsNOVLMB1JFO8sqONfhPbLl3iBPOqv4E5BC2UerGt7Ay8n70EB
0LCE4jkxFTOoSd2yOnsI/CjbusxHVtGDqP791M0ZpoRRIXFMzplip07c9js9/++PqieHbT9+cIgH
AxRKRUA2m8YUGsyTr79ECl8QfYIGlv33JqEyMkBzD+twdZNTgTP3Na3tlKWzbEAqtLzrtGK9iRGO
U8MvuvvWyTudZEa3ns2V28/xlqyajwbP00KS9Q==</SignatureValue>
  <KeyInfo>
    <X509Data>
      <X509Certificate>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+cmYAjqOT+VC+dNIK8aw26Ku+CCwmq1D8wLIa93F8MbndJ4dWjkoJ+9ZpTGPcMoFZWND7VXu63nOSyNimEqtCtccy93x5C+E3Cs7oYzedJBGcoy7idzi2+NsI5aLvRJsPXh2CTuCQQMPmdNYxs/dTAgMBAAGjggLUMIIC0DAMBgNVHRMBAf8EAjAAMB0GA1UdDgQWBBQD3R43tQ8Gxwtp9SKVjq1l1WLexTAfBgNVHSMEGDAWgBS+NVRiaGDnJtMxwV+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/vUlxp8ytKoJ1JCVwoEtBAkCsxv20oZ/lIH496tLVw7wYJfuEHL1eZObHPAdgOy69OKelHJylN8y1QJaNTvyetDhsSvfLFw9uUS5cS5fXQ5f+cXj1lWtmn8IlKosteXYRPC1ZV30Y7gFRQRVlPI9LAlcCwXr5fsd4UNnv1PKQkGAAQddOc6sGvcLboKT405dvbMANIRLxQvlZytgZCk0eS0IAUNQxlKJG9HFnXyAoyT2/dhyKi6JkGv9lryaWwwf2Qm9PTQo0qys6nTElnTB9FXGz2XaUMTsOYZ32MS5+v5VmYujBAlit0oX8Oiu8ddgYWZ65d6Zl6fL2njdwUcbyQMVV6tefrS605MEpfcWRzfOz5eek67MBFbsZOLTLM93+D9DCM9UlyECjYqm7cKUPoY0VsubDVqO2iKLXyQUAL973CWZcoWZ/hwimiKd3v2m1qsFcjNAM4buJTsmF27h39Oehyb/YbsaUCNp4G0eaOKM+l+mfC+L+PsRIWlPgaB9SB5Qb8H00bqmLADzJyuE5p1qj9KknksE2VLA9PF7dOPlNujPO2lI9Hgv6G8+p/g4vmC4bCC9ZSybQLylwWzCb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rN9J9pOza+ZsA6jEyqUT9gfuiT1IFrHC5eWJL/M3S0NiaI/lW2YmTE4hHCQa8bY0ztv6wVCgd5kLtW4z1lVFww==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DWLOHjBO8yFXX4yFHsUaMLwM3tvM0oa2Y+7yfbbYRpwsLbolQhHKjBxJTRA7lqAyiPNE5Aq40Gnn1vNXt+xDGQ==</DigestValue>
      </Reference>
      <Reference URI="/xl/media/image1.emf?ContentType=image/x-emf">
        <DigestMethod Algorithm="http://www.w3.org/2001/04/xmlenc#sha512"/>
        <DigestValue>HGMIN59X4oVx163I+Zkm8RQFNu/yR6l2IA2jyaHjB9ue8KXEbtEcxeawLdhRJkgXoaqomQxVyTt/fSsDgrBnZw==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9R/lKN7sWDfZ07tMFXE9Phf8NNEwNDcctQgFK7G+q3orTnnDmdCiA4ozDpzZ/GK4nEn1AGj5Z0fZiRdyP5W+dQ==</DigestValue>
      </Reference>
      <Reference URI="/xl/sharedStrings.xml?ContentType=application/vnd.openxmlformats-officedocument.spreadsheetml.sharedStrings+xml">
        <DigestMethod Algorithm="http://www.w3.org/2001/04/xmlenc#sha512"/>
        <DigestValue>D17g4HP2RpnJJAW3oKAEEFqufEn5axMIAr24nrUxnD7jltpncLEYEqGjf0my4bDBub5JIAN/0BpXvCt5GmKvKQ==</DigestValue>
      </Reference>
      <Reference URI="/xl/styles.xml?ContentType=application/vnd.openxmlformats-officedocument.spreadsheetml.styles+xml">
        <DigestMethod Algorithm="http://www.w3.org/2001/04/xmlenc#sha512"/>
        <DigestValue>I5ZHXKqsE3n/XnBNrpa7d5aGT3Lvi//O2vn9MixxXgBEKgGSMpSBagXFZCDeSIx3Cr15Q2Qo1LkI8r6P6HGhbA==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ljTtIKtfzdVtH1d3yfQklBK8SWpHsLvCsaYNAZ4hlP5EGZNmWlR6dD/lW5yT3vgVuI/0dV4TgaCOajQz5/V3Cw==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5bky/SK0M6o/xRnvZKxi2gUlgEuRLGXuWuUtwrczWX49t9qM6Q0Stj0lP+5U5c/iR0DHhaU5j4/a5MDx/ynoyg==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2025-03-28T20:45:41Z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{4566F016-7353-4ACE-9325-58D32E5EB33D}</SetupID>
          <SignatureText> 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2025-03-28T20:45:41Z</xd:SigningTime>
          <xd:SigningCertificate>
            <xd:Cert>
              <xd:CertDigest>
                <DigestMethod Algorithm="http://www.w3.org/2001/04/xmlenc#sha512"/>
                <DigestValue>fQf0bvcxJt+i5FupG5qYiskF2ke4Cdfz5aNzaFgIutDmymrAWlDN1dbVZ48Yr1UdbxJ7JyQyR0K67coJF7dEfg==</DigestValue>
              </xd:CertDigest>
              <xd:IssuerSerial>
                <X509IssuerName>SERIALNUMBER=RUC80080610-7, CN=CODE100 S.A., OU=Prestador Cualificado de Servicios de Confianza, O=ICPP, C=PY</X509IssuerName>
                <X509SerialNumber>125710366336979146919058219178216625777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L8BAADfAAAAAAAAAAAAAACgEAAAUAgAACBFTUYAAAEAeBo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AAAAAAAAAAAlAAAADAAAAAEAAABMAAAAZAAAAAAAAAAAAAAA//////////8AAAAAKAAAAAAAAABTAAAAIQDwAAAAAAAAAAAAAACAPwAAAAAAAAAAAACAPwAAAAAAAAAAAAAAAAAAAAAAAAAAAAAAAAAAAAAAAAAAJQAAAAwAAAAAAACAKAAAAAwAAAABAAAAJwAAABgAAAABAAAAAAAAAAAAAAAAAAAAJQAAAAwAAAABAAAATAAAAGQAAAAAAAAAAAAAAP//////////AAAAACgAAADAAQAAAAAAACEA8AAAAAAAAAAAAAAAgD8AAAAAAAAAAAAAgD8AAAAAAAAAAAAAAAAAAAAAAAAAAAAAAAAAAAAAAAAAACUAAAAMAAAAAAAAgCgAAAAMAAAAAQAAACcAAAAYAAAAAQAAAAAAAAAAAAAAAAAAACUAAAAMAAAAAQAAAEwAAABkAAAAAAAAAAAAAAD//////////8ABAAAoAAAAAAAAAFMAAAAhAPAAAAAAAAAAAAAAAIA/AAAAAAAAAAAAAIA/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///wAAAAAAJQAAAAwAAAABAAAATAAAAGQAAAAAAAAAKAAAAL8BAAB6AAAAAAAAACgAAADAAQAAUwAAACEA8AAAAAAAAAAAAAAAgD8AAAAAAAAAAAAAgD8AAAAAAAAAAAAAAAAAAAAAAAAAAAAAAAAAAAAAAAAAACUAAAAMAAAAAAAAgCgAAAAMAAAAAQAAACcAAAAYAAAAAQAAAAAAAAD///8AAAAAACUAAAAMAAAAAQAAAEwAAABkAAAADwAAAFcAAAAlAAAAegAAAA8AAABX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AAAAALgAAALABAAB6AAAAQAAAAC4AAABxAQAATQAAACEA8AAAAAAAAAAAAAAAgD8AAAAAAAAAAAAAgD8AAAAAAAAAAAAAAAAAAAAAAAAAAAAAAAAAAAAAAAAAACUAAAAMAAAAAAAAgCgAAAAMAAAAAwAAACcAAAAYAAAAAwAAAAAAAAD///8AAAAAACUAAAAMAAAAAwAAAEwAAABkAAAAQAAAAC4AAACwAQAAdAAAAEAAAAAuAAAAcQEAAEcAAAAhAPAAAAAAAAAAAAAAAIA/AAAAAAAAAAAAAIA/AAAAAAAAAAAAAAAAAAAAAAAAAAAAAAAAAAAAAAAAAAAlAAAADAAAAAAAAIAoAAAADAAAAAMAAAAnAAAAGAAAAAMAAAAAAAAA////AAAAAAAlAAAADAAAAAMAAABMAAAAZAAAAEAAAABPAAAASQAAAHQAAABAAAAATwAAAAoAAAAmAAAAIQDwAAAAAAAAAAAAAACAPwAAAAAAAAAAAACAPwAAAAAAAAAAAAAAAAAAAAAAAAAAAAAAAAAAAAAAAAAAJQAAAAwAAAAAAACAKAAAAAwAAAADAAAAUgAAAHABAAADAAAA5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//////////9QAAAAIAAAAAgAAABLAAAAQAAAADAAAAAFAAAAIAAAAAEAAAABAAAAEAAAAAAAAAAAAAAAwAEAAOAAAAAAAAAAAAAAAMABAADgAAAAJQAAAAwAAAACAAAAJwAAABgAAAAEAAAAAAAAAP///wAAAAAAJQAAAAwAAAAEAAAATAAAAGQAAAAAAAAAgwAAAL8BAADZAAAAAAAAAIMAAADAAQAAVwAAACEA8AAAAAAAAAAAAAAAgD8AAAAAAAAAAAAAgD8AAAAAAAAAAAAAAAAAAAAAAAAAAAAAAAAAAAAAAAAAACUAAAAMAAAAAAAAgCgAAAAMAAAABAAAACcAAAAYAAAABAAAAAAAAAD///8AAAAAACUAAAAMAAAABAAAAEwAAABkAAAAGgAAAIMAAAClAQAAmwAAABoAAACDAAAAjAEAABkAAAAhAPAAAAAAAAAAAAAAAIA/AAAAAAAAAAAAAIA/AAAAAAAAAAAAAAAAAAAAAAAAAAAAAAAAAAAAAAAAAAAlAAAADAAAAAAAAIAoAAAADAAAAAQAAABSAAAAcAEAAAQAAADt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cAAAAGwAAAIMAAAAMAQAAmwAAAAEAAAAAABhBAAAYQRsAAACDAAAAGAAAAEwAAAAAAAAAAAAAAAAAAAD//////////3wAAABCAEwAQQBTACAAQQAuACAAUgBFAEcAVQBFAFIAQQAgAFIASQBRAFUARQBMAE0ARQALAAAACQAAAAwAAAAKAAAABQAAAAwAAAAEAAAABQAAAAsAAAAKAAAADQAAAA0AAAAKAAAACwAAAAwAAAAFAAAACwAAAAUAAAAOAAAADQAAAAoAAAAJAAAAEQAAAAoAAABLAAAAQAAAADAAAAAFAAAAIAAAAAEAAAABAAAAEAAAAAAAAAAAAAAAwAEAAOAAAAAAAAAAAAAAAMABAADgAAAAJQAAAAwAAAACAAAAJwAAABgAAAAFAAAAAAAAAP///wAAAAAAJQAAAAwAAAAFAAAATAAAAGQAAAAaAAAAogAAAKUBAAC6AAAAGgAAAKIAAACMAQAAGQAAACEA8AAAAAAAAAAAAAAAgD8AAAAAAAAAAAAAgD8AAAAAAAAAAAAAAAAAAAAAAAAAAAAAAAAAAAAAAAAAACUAAAAMAAAAAAAAgCgAAAAMAAAABQAAACUAAAAMAAAABAAAABgAAAAMAAAAAAAAABIAAAAMAAAAAQAAAB4AAAAYAAAAGgAAAKIAAACmAQAAuwAAACUAAAAMAAAABAAAAFQAAAAsAQAAGwAAAKIAAACIAQAAugAAAAEAAAAAABhBAAAYQRsAAACiAAAAJQAAAEwAAAAAAAAAAAAAAAAAAAD//////////5gAAABSAEUAUABSAEUAUwBFAE4AVABBAE4AVABFACAATABFAEcAQQBMACAALQAgAEMAQQBSAE0ARQBOAFQAQQAgAFMALgBBAC4ARQAuAAAACwAAAAoAAAALAAAACwAAAAoAAAAKAAAACgAAAA4AAAAKAAAADAAAAA4AAAAKAAAACgAAAAUAAAAJAAAACgAAAA0AAAAMAAAACQAAAAUAAAAIAAAABQAAAAwAAAAMAAAACwAAABEAAAAKAAAADgAAAAoAAAAMAAAABQAAAAoAAAAEAAAADAAAAAQAAAAKAAAABAAAAEsAAABAAAAAMAAAAAUAAAAgAAAAAQAAAAEAAAAQAAAAAAAAAAAAAADAAQAA4AAAAAAAAAAAAAAAwAEAAOAAAAAlAAAADAAAAAIAAAAnAAAAGAAAAAUAAAAAAAAA////AAAAAAAlAAAADAAAAAUAAABMAAAAZAAAABoAAADBAAAApAEAANkAAAAaAAAAwQAAAIsBAAAZAAAAIQDwAAAAAAAAAAAAAACAPwAAAAAAAAAAAACAPwAAAAAAAAAAAAAAAAAAAAAAAAAAAAAAAAAAAAAAAAAAJQAAAAwAAAAAAACAKAAAAAwAAAAFAAAAJQAAAAwAAAAEAAAAGAAAAAwAAAAAAAAAEgAAAAwAAAABAAAAFgAAAAwAAAAAAAAAVAAAAEQBAAAbAAAAwQAAAKMBAADZAAAAAQAAAAAAGEEAABhBGwAAAMEAAAApAAAATAAAAAQAAAAaAAAAwQAAAKUBAADaAAAAoAAAAEYAaQByAG0AYQBkAG8AIABwAG8AcgA6ACAAQgBMAEEAUwAgAEEAVABJAEwASQBPACAAUgBFAEcAVQBFAFIAQQAgAFIASQBRAFUARQBMAE0ARQAAAAkAAAAFAAAABwAAABAAAAAKAAAACwAAAAsAAAAFAAAACwAAAAsAAAAHAAAABAAAAAUAAAALAAAACQAAAAwAAAAKAAAABQAAAAwAAAAKAAAABQAAAAkAAAAFAAAADgAAAAUAAAALAAAACgAAAA0AAAANAAAACgAAAAsAAAAMAAAABQAAAAsAAAAFAAAADgAAAA0AAAAKAAAACQAAABEAAAAKAAAAFgAAAAwAAAAAAAAAJQAAAAwAAAACAAAADgAAABQAAAAAAAAAEAAAABQAAAA=</Object>
  <Object Id="idInvalidSigLnImg">AQAAAGwAAAAAAAAAAAAAAL8BAADfAAAAAAAAAAAAAACgEAAAUAgAACBFTUYAAAEAMCg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FQAAAAwAAAADAAAAcgAAADALAAAcAAAABgAAADMAAAAdAAAAHAAAAAYAAAAYAAAAGAAAAAAA/wEAAAAAAAAAAAAAgD8AAAAAAAAAAAAAgD8AAAAAAAAAAP///wAAAAAAbAAAADQAAACgAAAAkAoAABgAAAAYAAAAKAAAABoAAAAaAAAAAQAgAAMAAACQC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/ISIilwYGBhwAAAAAAAAAAAAAAAAICCEjMjTL2jI0y9oICCEjAAAAAAAAAAAAAAAAAAAAAB4fd4A7Pe3/Hh93gAAAAAAAAAAAAAAAAAAAAAAAAAAAAAAAAAAAAAAAAAAAODo6/01PT/44Ojr/Nzk58hscHHwLCwsxBgYGHAAAAAAICCEjMjTL2jI0y9oICCEjAAAAAAAAAAAeH3eAOz3t/x4fd4AAAAAAAAAAAAAAAAAAAAAAAAAAAAAAAAAAAAAAAAAAAAAAAAA4Ojr/kZKS/729vf9hYmL6ODo6/zg6Ov9WV1fvHh4eHwAAAAAICCEjMjTL2jI0y9oICCEjHh93gDs97f8eH3eAAAAAAAAAAAAAAAAAAAAAAAAAAAAAAAAAAAAAAAAAAAAAAAAAAAAAADg6Ov+RkpL/+vr6//r6+v+xsrL/e319/+Xl5f/e3t7iHh4eHwAAAAAICCEjMjTL2jU31uY7Pe3/Hh93gAAAAAAAAAAAAAAAAAAAAAAAAAAAAAAAAAAAAAAAAAAAAAAAAAAAAAAAAAAAODo6/5GSkv/6+vr/+vr6//r6+v/6+vr/+vr6//r6+v9+fn6BAAAAAAAAAAAhIoONOz3t/zU31uYICCEjAAAAAAAAAAAAAAAAAAAAAAAAAAAAAAAAAAAAAAAAAAAAAAAAAAAAAAAAAAA4Ojr/kZKS//r6+v/6+vr/+vr6//r6+v/6+vr/jo6OkQAAAAAAAAAAHh93gDs97f8hIoONMjTL2jI0y9oICCEjAAAAAAAAAAAAAAAAAAAAAAAAAAAAAAAAAAAAAAAAAAAAAAAAAAAAADg6Ov+RkpL/+vr6//r6+v/6+vr/+vr6/46OjpEAAAAAAAAAAB4fd4A7Pe3/Hh93gAAAAAAICCEjMjTL2jI0y9oICCEjAAAAAAAAAAAAAAAAAAAAAAAAAAAAAAAAAAAAAAAAAAAAAAAAODo6/5GSkv/6+vr/+vr6//r6+v+Ojo6RAAAAAAAAAAAeH3eAOz3t/x4fd4AAAAAAAAAAAAAAAAAICCEjMjTL2jI0y9oICCEjAAAAAAAAAAAAAAAAAAAAAAAAAAAAAAAAAAAAAAAAAAA4Ojr/kZKS//r6+v/6+vr/rKysrwAAAAAAAAAAFxdbYjs97f8eH3eAAAAAAAAAAAAAAAAAAAAAAAAAAAAICCEjMjTL2i8xvswAAAAAAAAAAAAAAAAAAAAAAAAAAAAAAAAAAAAAAAAAADg6Ov+RkpL/+vr6/729vf+MjY36TE1NggAAAAAAAAAAFxdbYgAAAAAAAAAAAAAAAAAAAAAAAAAAAAAAAAAAAAAICCEjExNLUQAAAAAAAAAAAAAAAAAAAAAAAAAAAAAAAAAAAAAAAAAAODo6/2ZnZ/9OUFD/ODo6/zg6Ov9DRUX+TE1NggAAAAAAAAAAAAAAAAYGBhwAAAAAAAAAAAAAAAAAAAAAAAAAAAAAAAAAAAAAAAAAAAAAAAAAAAAAAAAAAAAAAAAAAAAAAAAAAAAAAAA4Ojr/ODo6/2ZnZ/+xsrL/+vr6//r6+v/Nzc33VFRUVgAAAABISUmfHh8figAAAAAAAAAAAAAAAAAAAAAAAAAAAAAAAAAAAAAAAAAAAAAAAAAAAAAAAAAAAAAAAAAAAAAAAAAAFRYWYDg6Ov97fX3/+vr6//r6+v/6+vr/+vr6//r6+v/w8PD1n5+fuEJERP0uMDDTAAAAAAAAAAAAAAAAAAAAAAAAAAAAAAAAAAAAAAAAAAAAAAAAAAAAAAAAAAAAAAAAAAAAAAAAAAA1NzflY2Rk/fr6+v/6+vr/+vr6//r6+v/6+vr/+vr6//r6+v/6+vr/sbKy/zg6Ov8YGRluAAAAAAAAAAAAAAAAAAAAAAAAAAAAAAAAAAAAAAAAAAAAAAAAAAAAAAAAAAAAAAAAEhISUTg6Ov+xsrL/+vr6//r6+v/6+vr/+vr6//r6+v/6+vr/+vr6//r6+v/6+vr/V1lZ/SssLMMAAAAAAAAAAAAAAAAAAAAAAAAAAAAAAAAAAAAAAAAAAAAAAAAAAAAAAAAAAAAAAAAeHx+KODo6//r6+v/6+vr/+vr6//r6+v/6+vr/+vr6//r6+v/6+vr/+vr6//r6+v+RkpL/ODo6/wAAAAAAAAAAAAAAAAAAAAAAAAAAAAAAAAAAAAAAAAAAAAAAAAAAAAAAAAAAAAAAAB4fH4o4Ojr/+vr6//r6+v/6+vr/+vr6//r6+v/6+vr/+vr6//r6+v/6+vr/+vr6/5GSkv84Ojr/AAAAAAAAAAAAAAAAAAAAAAAAAAAAAAAAAAAAAAAAAAAAAAAAAAAAAAAAAAAAAAAAGBkZbjg6Ov/V1dX/+vr6//r6+v/6+vr/+vr6//r6+v/6+vr/+vr6//r6+v/6+vr/e319/zs9PesAAAAAAAAAAAAAAAAAAAAAAAAAAAAAAAAAAAAAAAAAAAAAAAAAAAAAAAAAAAAAAAALCwsxODo6/5GSkv/6+vr/+vr6//r6+v/6+vr/+vr6//r6+v/6+vr/+vr6/+Xl5f9DRUX+JCYmpgAAAAAAAAAAAAAAAAAAAAAAAAAAAAAAAAAAAAAAAAAAAAAAAAAAAAAAAAAAAAAAAAAAAAAkJiamQ0VF/sfIyP/6+vr/+vr6//r6+v/6+vr/+vr6//r6+v/6+vr/e319/zg6Ov8LCwsxAAAAAAAAAAAAAAAAAAAAAAAAAAAAAAAAAAAAAAAAAAAAAAAAAAAAAAAAAAAAAAAAAAAAAAYGBhw6PDz1Q0VF/r29vf/6+vr/+vr6//r6+v/6+vr/5eXl/3t9ff84Ojr/Hh8figAAAAAAAAAAAAAAAAAAAAAAAAAAAAAAAAAAAAAAAAAAAAAAAAAAAAAAAAAAAAAAAAAAAAAAAAAAAAAAAA4PD0I8Pj7iODo6/1lbW/+RkpL/kZKS/3t9ff9DRUX+ODo6/x4fH4oAAAAAAAAAAAAAAAAAAAAAAAAAAAAAAAAAAAAAAAAAAAAAAAAAAAAAAAAAAAAAAAAAAAAAAAAAAAAAAAAAAAAAAAAAAAAAAAAYGRluP0BA1zg6Ov84Ojr/PkBA7i4wMLELCwsx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//////////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AAA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EkAAAB0AAAAQAAAAE8AAAAKAAAAJgAAACEA8AAAAAAAAAAAAAAAgD8AAAAAAAAAAAAAgD8AAAAAAAAAAAAAAAAAAAAAAAAAAAAAAAAAAAAAAAAAACUAAAAMAAAAAAAAgCgAAAAMAAAABAAAAFIAAABwAQAABAAAAOT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//////////UAAAACAAAAAIAAAASwAAAEAAAAAwAAAABQAAACAAAAABAAAAAQAAABAAAAAAAAAAAAAAAMABAADgAAAAAAAAAAAAAADAAQAA4AAAACUAAAAMAAAAAgAAACcAAAAYAAAABQAAAAAAAAD///8AAAAAACUAAAAMAAAABQAAAEwAAABkAAAAAAAAAIMAAAC/AQAA2QAAAAAAAACDAAAAwAEAAFcAAAAhAPAAAAAAAAAAAAAAAIA/AAAAAAAAAAAAAIA/AAAAAAAAAAAAAAAAAAAAAAAAAAAAAAAAAAAAAAAAAAAlAAAADAAAAAAAAIAoAAAADAAAAAUAAAAnAAAAGAAAAAUAAAAAAAAA////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NwAAAAbAAAAgwAAAAwBAACbAAAAAQAAAAAAGEEAABhBGwAAAIMAAAAYAAAATAAAAAAAAAAAAAAAAAAAAP//////////fAAAAEIATABBAFMAIABBAC4AIABSAEUARwBVAEUAUgBBACAAUgBJAFEAVQBFAEwATQBFAAsAAAAJAAAADAAAAAoAAAAFAAAADAAAAAQAAAAFAAAACwAAAAoAAAANAAAADQAAAAoAAAALAAAADAAAAAUAAAALAAAABQAAAA4AAAANAAAACgAAAAkAAAARAAAACgAAAEsAAABAAAAAMAAAAAUAAAAgAAAAAQAAAAEAAAAQAAAAAAAAAAAAAADAAQAA4AAAAAAAAAAAAAAAwAEAAOAAAAAlAAAADAAAAAIAAAAnAAAAGAAAAAUAAAAAAAAA////AAAAAAAlAAAADAAAAAUAAABMAAAAZAAAABoAAACiAAAApQEAALoAAAAaAAAAogAAAIwBAAAZAAAAIQDwAAAAAAAAAAAAAACAPwAAAAAAAAAAAACAPwAAAAAAAAAAAAAAAAAAAAAAAAAAAAAAAAAAAAAAAAAAJQAAAAwAAAAAAACAKAAAAAwAAAAFAAAAJQAAAAwAAAABAAAAGAAAAAwAAAAAAAAAEgAAAAwAAAABAAAAHgAAABgAAAAaAAAAogAAAKYBAAC7AAAAJQAAAAwAAAABAAAAVAAAACwBAAAbAAAAogAAAIgBAAC6AAAAAQAAAAAAGEEAABhBGwAAAKIAAAAlAAAATAAAAAAAAAAAAAAAAAAAAP//////////mAAAAFIARQBQAFIARQBTAEUATgBUAEEATgBUAEUAIABMAEUARwBBAEwAIAAtACAAQwBBAFIATQBFAE4AVABBACAAUwAuAEEALgBFAC4AAAALAAAACgAAAAsAAAALAAAACgAAAAoAAAAKAAAADgAAAAoAAAAMAAAADgAAAAoAAAAKAAAABQAAAAkAAAAKAAAADQAAAAwAAAAJAAAABQAAAAgAAAAFAAAADAAAAAwAAAALAAAAEQAAAAoAAAAOAAAACgAAAAwAAAAFAAAACgAAAAQAAAAMAAAABAAAAAoAAAAEAAAASwAAAEAAAAAwAAAABQAAACAAAAABAAAAAQAAABAAAAAAAAAAAAAAAMABAADgAAAAAAAAAAAAAADAAQAA4AAAACUAAAAMAAAAAgAAACcAAAAYAAAABQAAAAAAAAD///8AAAAAACUAAAAMAAAABQAAAEwAAABkAAAAGgAAAMEAAACkAQAA2QAAABoAAADBAAAAiwEAABkAAAAhAPAAAAAAAAAAAAAAAIA/AAAAAAAAAAAAAIA/AAAAAAAAAAAAAAAAAAAAAAAAAAAAAAAAAAAAAAAAAAAlAAAADAAAAAAAAIAoAAAADAAAAAUAAAAlAAAADAAAAAEAAAAYAAAADAAAAAAAAAASAAAADAAAAAEAAAAWAAAADAAAAAAAAABUAAAARAEAABsAAADBAAAAowEAANkAAAABAAAAAAAYQQAAGEEbAAAAwQAAACkAAABMAAAABAAAABoAAADBAAAApQEAANoAAACgAAAARgBpAHIAbQBhAGQAbwAgAHAAbwByADoAIABCAEwAQQBTACAAQQBUAEkATABJAE8AIABSAEUARwBVAEUAUgBBACAAUgBJAFEAVQBFAEwATQBFAAAACQAAAAUAAAAHAAAAEAAAAAoAAAALAAAACwAAAAUAAAALAAAACwAAAAcAAAAEAAAABQAAAAsAAAAJAAAADAAAAAoAAAAFAAAADAAAAAoAAAAFAAAACQAAAAUAAAAOAAAABQAAAAsAAAAKAAAADQAAAA0AAAAKAAAACwAAAAwAAAAFAAAACwAAAAUAAAAOAAAADQAAAAoAAAAJAAAAEQ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Fatima Gonzalez - Carmenta</cp:lastModifiedBy>
  <cp:lastPrinted>2017-03-30T18:54:14Z</cp:lastPrinted>
  <dcterms:created xsi:type="dcterms:W3CDTF">2006-11-30T13:09:28Z</dcterms:created>
  <dcterms:modified xsi:type="dcterms:W3CDTF">2025-03-28T19:19:14Z</dcterms:modified>
</cp:coreProperties>
</file>