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upobarr-my.sharepoint.com/personal/fatima_gonzalez_carmenta_com_py/Documents/Escritorio/CIERRE MENSUAL/CARMENTA/2025/SIV/06.2025/"/>
    </mc:Choice>
  </mc:AlternateContent>
  <xr:revisionPtr revIDLastSave="0" documentId="14_{24687006-F129-428D-BE36-2D816A053E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o DIF DRC" sheetId="9" r:id="rId1"/>
  </sheets>
  <definedNames>
    <definedName name="_xlnm._FilterDatabase" localSheetId="0" hidden="1">'modelo DIF DRC'!$C$14:$L$72</definedName>
    <definedName name="_xlnm.Print_Area" localSheetId="0">'modelo DIF DRC'!$A$1:$N$136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9" l="1"/>
  <c r="L23" i="9"/>
  <c r="K23" i="9"/>
  <c r="L21" i="9"/>
  <c r="H63" i="9"/>
  <c r="H62" i="9"/>
  <c r="H61" i="9"/>
  <c r="H60" i="9"/>
  <c r="H59" i="9"/>
  <c r="H58" i="9"/>
  <c r="H57" i="9"/>
  <c r="H56" i="9"/>
  <c r="H54" i="9"/>
  <c r="H53" i="9"/>
  <c r="H52" i="9"/>
  <c r="H48" i="9"/>
  <c r="H47" i="9"/>
  <c r="H43" i="9"/>
  <c r="H42" i="9"/>
  <c r="I101" i="9"/>
  <c r="H100" i="9"/>
  <c r="H89" i="9"/>
  <c r="H86" i="9"/>
  <c r="H87" i="9"/>
  <c r="H88" i="9"/>
  <c r="H85" i="9"/>
  <c r="H79" i="9"/>
  <c r="I28" i="9"/>
  <c r="I64" i="9" l="1"/>
  <c r="G92" i="9" l="1"/>
  <c r="I26" i="9" l="1"/>
  <c r="I25" i="9" l="1"/>
  <c r="G121" i="9" l="1"/>
  <c r="G124" i="9" s="1"/>
  <c r="H102" i="9"/>
  <c r="H121" i="9" s="1"/>
  <c r="I98" i="9"/>
  <c r="I121" i="9" s="1"/>
  <c r="H80" i="9"/>
  <c r="H81" i="9"/>
  <c r="H78" i="9"/>
  <c r="H74" i="9"/>
  <c r="H75" i="9"/>
  <c r="H73" i="9"/>
  <c r="H66" i="9"/>
  <c r="H67" i="9"/>
  <c r="H65" i="9"/>
  <c r="H24" i="9"/>
  <c r="I23" i="9"/>
  <c r="H22" i="9"/>
  <c r="I21" i="9"/>
  <c r="I92" i="9" l="1"/>
  <c r="I124" i="9" s="1"/>
  <c r="K121" i="9"/>
  <c r="L121" i="9"/>
  <c r="O29" i="9"/>
  <c r="L92" i="9"/>
  <c r="K92" i="9"/>
  <c r="H20" i="9"/>
  <c r="H92" i="9" s="1"/>
  <c r="H124" i="9" s="1"/>
  <c r="L124" i="9" l="1"/>
  <c r="K124" i="9"/>
</calcChain>
</file>

<file path=xl/sharedStrings.xml><?xml version="1.0" encoding="utf-8"?>
<sst xmlns="http://schemas.openxmlformats.org/spreadsheetml/2006/main" count="131" uniqueCount="109">
  <si>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</si>
  <si>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</si>
  <si>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</si>
  <si>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</si>
  <si>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</si>
  <si>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</si>
  <si>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</si>
  <si>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</si>
  <si>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</si>
  <si>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</si>
  <si>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</si>
  <si>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</si>
  <si>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</si>
  <si>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</si>
  <si>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</si>
  <si>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</si>
  <si>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</si>
  <si>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</si>
  <si>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</si>
  <si>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</si>
  <si>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</si>
  <si>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</si>
  <si>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</si>
  <si>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</si>
  <si>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</si>
  <si>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</si>
  <si>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</si>
  <si>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</si>
  <si>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</si>
  <si>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</si>
  <si>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</si>
  <si>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</si>
  <si>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</si>
  <si>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</si>
  <si>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</si>
  <si>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</si>
  <si>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</si>
  <si>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</si>
  <si>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</si>
  <si>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</si>
  <si>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CONTINENTAL</t>
  </si>
  <si>
    <t>INTERFISA</t>
  </si>
  <si>
    <t>INTERESES A PAGAR</t>
  </si>
  <si>
    <t>PRÉSTAMOS DEL DUEÑO, SOCIOS O  ENTIDADES VINCULADAS</t>
  </si>
  <si>
    <t>OTROS ACREEDORES BANCARIOS P/CHEQUES DIFERIDOS</t>
  </si>
  <si>
    <t>CARLOS ALBERTO MARTINEZ A</t>
  </si>
  <si>
    <t>SEGURIDAD S.A. COMPAÑIA D</t>
  </si>
  <si>
    <t>CINTHIA CAROLINA OCAMPOS</t>
  </si>
  <si>
    <t>TELECEL S.A.E.</t>
  </si>
  <si>
    <t>ALOK MASTERBATCHES PVT LT</t>
  </si>
  <si>
    <t>Intereses a Pagar - Alok</t>
  </si>
  <si>
    <t>Gastos de despacho a Pagar - Carmar</t>
  </si>
  <si>
    <t>Retencion Cuotas del Personal a Pagar</t>
  </si>
  <si>
    <t>Fondo Fijo Pediente de Reposición</t>
  </si>
  <si>
    <t>Sueldos y Jornales a Pagar</t>
  </si>
  <si>
    <t>Remuneraciones a Pagar</t>
  </si>
  <si>
    <t>IPS a Pagar</t>
  </si>
  <si>
    <t>IMPUESTO A LA RENTA A PAGAR</t>
  </si>
  <si>
    <t>RETENCIONES DE IMPUESTOS A INGRESAR</t>
  </si>
  <si>
    <t>Otros pasivos corrientes</t>
  </si>
  <si>
    <t>Deudas comerciales</t>
  </si>
  <si>
    <t>CARMENTA S.A.E.</t>
  </si>
  <si>
    <t>CODEUDORIA</t>
  </si>
  <si>
    <t>BANCO NACIONAL DE FOMENTO</t>
  </si>
  <si>
    <t>MEGA QUIMICA SA</t>
  </si>
  <si>
    <t>IMPUESTO POR DISTRIBUCION DE UTILIDADES</t>
  </si>
  <si>
    <t>INTERFISA BANCO</t>
  </si>
  <si>
    <t>TITULO PEG G1 SERIE 1</t>
  </si>
  <si>
    <t>TITULO PEG G1 SERIE 2</t>
  </si>
  <si>
    <t>TITULO PEG G1 SERIE 3</t>
  </si>
  <si>
    <t>Programa de Emision Global de Bonos G1</t>
  </si>
  <si>
    <t>086_18122023</t>
  </si>
  <si>
    <t>GUARANIES</t>
  </si>
  <si>
    <t>BRASKEM</t>
  </si>
  <si>
    <t>DIVIDENDOS A PAGAR</t>
  </si>
  <si>
    <t>UENO BANK</t>
  </si>
  <si>
    <t>SANTACRUZ JUAN JOSE</t>
  </si>
  <si>
    <t>LA BOLSA S.A.</t>
  </si>
  <si>
    <t>ZETA BANCO</t>
  </si>
  <si>
    <t>BANCO RIO</t>
  </si>
  <si>
    <t>SOLA FIRMA</t>
  </si>
  <si>
    <t>ANDE - ADMINISTRACION NAC</t>
  </si>
  <si>
    <t>GUAINDUPAR S.A</t>
  </si>
  <si>
    <t>JUNTA DE SANEAMIENTO DE P</t>
  </si>
  <si>
    <t>RUSSELL BEDFORD PARAGUAY- RBPY</t>
  </si>
  <si>
    <t>SOCIEDAD PARAGUAYA DE SER</t>
  </si>
  <si>
    <t>MUEHLSTEIN INTERNATIONAL</t>
  </si>
  <si>
    <t>MONTELUR S.A.</t>
  </si>
  <si>
    <t>ESCAR LOGISTIC S.R.L.</t>
  </si>
  <si>
    <t>ROLT PLAST SA</t>
  </si>
  <si>
    <t>CUBILLA ALCARAZ WILSON DA</t>
  </si>
  <si>
    <t>PAMAQ S.A.</t>
  </si>
  <si>
    <t>IMPUESTO A LA RENTA A PAGAR - PAGO FRACCIONADO</t>
  </si>
  <si>
    <t>PROVISIÓN PARA BENEFICIOS A EMPLEADOS</t>
  </si>
  <si>
    <t>PROVISIONES VARIAS</t>
  </si>
  <si>
    <t>ANTICIPOS DE CLIENTES</t>
  </si>
  <si>
    <t>EXPORTACIONES EN TRANSITO</t>
  </si>
  <si>
    <t>G &amp; J RESOURCES INC</t>
  </si>
  <si>
    <t>ASCOM CARBONATE &amp; CHEMICA</t>
  </si>
  <si>
    <t>ECOBRIGHTE POLYPLAST</t>
  </si>
  <si>
    <t>RAJ PETRO SPECIALITIES PV</t>
  </si>
  <si>
    <t>ESTELAR S.A.</t>
  </si>
  <si>
    <t>EL PUENTE SA</t>
  </si>
  <si>
    <t>SITREX S.A.</t>
  </si>
  <si>
    <t>PARAGUAY ENERGY OPERACION</t>
  </si>
  <si>
    <t>ITCS SA.</t>
  </si>
  <si>
    <t>PROVINDUS S.A.</t>
  </si>
  <si>
    <t>LUIS ENRIQUE PERONI GIRAL</t>
  </si>
  <si>
    <t>JET CASA PRÉ FABRICADOS 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</si>
</sst>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4" fontId="6" fillId="0" borderId="0">
      <protection locked="0"/>
    </xf>
    <xf numFmtId="166" fontId="7" fillId="0" borderId="0">
      <protection locked="0"/>
    </xf>
    <xf numFmtId="166" fontId="7" fillId="0" borderId="0">
      <protection locked="0"/>
    </xf>
    <xf numFmtId="0" fontId="20" fillId="0" borderId="0"/>
    <xf numFmtId="167" fontId="6" fillId="0" borderId="0">
      <protection locked="0"/>
    </xf>
    <xf numFmtId="168" fontId="6" fillId="0" borderId="0">
      <protection locked="0"/>
    </xf>
    <xf numFmtId="164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6" fillId="0" borderId="0">
      <protection locked="0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41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78">
    <xf numFmtId="0" fontId="0" fillId="0" borderId="0" xfId="0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5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/>
    <xf numFmtId="0" fontId="11" fillId="0" borderId="6" xfId="0" applyFont="1" applyBorder="1" applyAlignment="1">
      <alignment horizontal="left"/>
    </xf>
    <xf numFmtId="0" fontId="13" fillId="2" borderId="0" xfId="0" applyFont="1" applyFill="1"/>
    <xf numFmtId="0" fontId="13" fillId="2" borderId="7" xfId="0" applyFont="1" applyFill="1" applyBorder="1"/>
    <xf numFmtId="0" fontId="10" fillId="0" borderId="6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0" fillId="0" borderId="8" xfId="0" applyFont="1" applyBorder="1" applyAlignment="1">
      <alignment horizontal="left"/>
    </xf>
    <xf numFmtId="0" fontId="13" fillId="0" borderId="9" xfId="0" applyFont="1" applyBorder="1"/>
    <xf numFmtId="0" fontId="13" fillId="2" borderId="9" xfId="0" applyFont="1" applyFill="1" applyBorder="1"/>
    <xf numFmtId="0" fontId="13" fillId="2" borderId="3" xfId="0" applyFont="1" applyFill="1" applyBorder="1"/>
    <xf numFmtId="0" fontId="11" fillId="0" borderId="10" xfId="0" applyFont="1" applyBorder="1" applyAlignment="1">
      <alignment horizontal="left"/>
    </xf>
    <xf numFmtId="0" fontId="13" fillId="0" borderId="11" xfId="0" applyFont="1" applyBorder="1"/>
    <xf numFmtId="0" fontId="13" fillId="2" borderId="12" xfId="0" applyFont="1" applyFill="1" applyBorder="1"/>
    <xf numFmtId="0" fontId="10" fillId="0" borderId="13" xfId="0" applyFont="1" applyBorder="1" applyAlignment="1">
      <alignment horizontal="left"/>
    </xf>
    <xf numFmtId="0" fontId="13" fillId="0" borderId="13" xfId="0" applyFont="1" applyBorder="1"/>
    <xf numFmtId="0" fontId="13" fillId="0" borderId="13" xfId="0" applyFont="1" applyBorder="1" applyAlignment="1">
      <alignment wrapText="1"/>
    </xf>
    <xf numFmtId="164" fontId="13" fillId="2" borderId="0" xfId="7" applyFont="1" applyFill="1" applyBorder="1"/>
    <xf numFmtId="164" fontId="13" fillId="0" borderId="0" xfId="0" applyNumberFormat="1" applyFont="1" applyAlignment="1">
      <alignment horizontal="left"/>
    </xf>
    <xf numFmtId="41" fontId="13" fillId="2" borderId="7" xfId="0" applyNumberFormat="1" applyFont="1" applyFill="1" applyBorder="1"/>
    <xf numFmtId="170" fontId="13" fillId="2" borderId="0" xfId="7" applyNumberFormat="1" applyFont="1" applyFill="1" applyBorder="1"/>
    <xf numFmtId="170" fontId="13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14" fontId="22" fillId="0" borderId="0" xfId="0" applyNumberFormat="1" applyFont="1" applyAlignment="1">
      <alignment horizontal="center"/>
    </xf>
    <xf numFmtId="14" fontId="2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13" fillId="0" borderId="11" xfId="0" applyNumberFormat="1" applyFont="1" applyBorder="1"/>
    <xf numFmtId="164" fontId="13" fillId="2" borderId="11" xfId="7" applyFont="1" applyFill="1" applyBorder="1"/>
    <xf numFmtId="164" fontId="13" fillId="2" borderId="12" xfId="7" applyFont="1" applyFill="1" applyBorder="1"/>
    <xf numFmtId="0" fontId="13" fillId="0" borderId="0" xfId="0" applyFont="1" applyAlignment="1">
      <alignment horizontal="center"/>
    </xf>
    <xf numFmtId="164" fontId="13" fillId="2" borderId="7" xfId="7" applyFont="1" applyFill="1" applyBorder="1"/>
    <xf numFmtId="164" fontId="13" fillId="0" borderId="0" xfId="7" applyFont="1" applyBorder="1" applyAlignment="1">
      <alignment horizontal="left"/>
    </xf>
    <xf numFmtId="164" fontId="10" fillId="0" borderId="0" xfId="7" applyFont="1" applyFill="1" applyBorder="1" applyAlignment="1">
      <alignment horizontal="left"/>
    </xf>
    <xf numFmtId="164" fontId="13" fillId="2" borderId="11" xfId="0" applyNumberFormat="1" applyFont="1" applyFill="1" applyBorder="1"/>
    <xf numFmtId="0" fontId="13" fillId="0" borderId="7" xfId="0" applyFont="1" applyBorder="1"/>
    <xf numFmtId="14" fontId="9" fillId="0" borderId="0" xfId="0" applyNumberFormat="1" applyFont="1" applyAlignment="1">
      <alignment horizontal="left"/>
    </xf>
    <xf numFmtId="164" fontId="13" fillId="0" borderId="0" xfId="0" applyNumberFormat="1" applyFont="1"/>
    <xf numFmtId="43" fontId="13" fillId="0" borderId="0" xfId="0" applyNumberFormat="1" applyFont="1"/>
    <xf numFmtId="4" fontId="9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left"/>
    </xf>
    <xf numFmtId="0" fontId="10" fillId="0" borderId="6" xfId="0" quotePrefix="1" applyFont="1" applyBorder="1" applyAlignment="1">
      <alignment horizontal="left"/>
    </xf>
    <xf numFmtId="164" fontId="13" fillId="0" borderId="13" xfId="7" applyFont="1" applyBorder="1"/>
    <xf numFmtId="4" fontId="13" fillId="0" borderId="0" xfId="0" applyNumberFormat="1" applyFont="1" applyAlignment="1">
      <alignment horizontal="right"/>
    </xf>
    <xf numFmtId="41" fontId="1" fillId="0" borderId="0" xfId="21" applyFont="1"/>
    <xf numFmtId="14" fontId="17" fillId="0" borderId="0" xfId="0" applyNumberFormat="1" applyFont="1" applyAlignment="1">
      <alignment horizontal="left" wrapText="1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9" fontId="13" fillId="0" borderId="14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8" fillId="2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</cellXfs>
  <cellStyles count="22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 [0]" xfId="7" builtinId="6"/>
    <cellStyle name="Millares [0] 2" xfId="19" xr:uid="{80FC3C2B-9E23-4A5F-93E3-3573410D6CD7}"/>
    <cellStyle name="Millares [0] 3" xfId="21" xr:uid="{C4EC37F3-7C6D-4533-B2C4-9102B32A0DB7}"/>
    <cellStyle name="Millares 2" xfId="8" xr:uid="{00000000-0005-0000-0000-000007000000}"/>
    <cellStyle name="Monetario" xfId="9" xr:uid="{00000000-0005-0000-0000-000008000000}"/>
    <cellStyle name="Normal" xfId="0" builtinId="0"/>
    <cellStyle name="Normal 10" xfId="20" xr:uid="{A1A35C7E-00BC-4810-8795-8B395CAD1FEC}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7" xr:uid="{4C6A95C5-8B29-411A-8538-0FBACF40A1C6}"/>
    <cellStyle name="Normal 9" xfId="18" xr:uid="{74CED43D-43F6-42B1-B825-EC0C3B51C5A2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35"/>
  <sheetViews>
    <sheetView showGridLines="0" tabSelected="1" zoomScale="85" zoomScaleNormal="85" zoomScaleSheetLayoutView="90" workbookViewId="0">
      <selection activeCell="H9" sqref="H9:J9"/>
    </sheetView>
  </sheetViews>
  <sheetFormatPr baseColWidth="10" defaultColWidth="11.44140625" defaultRowHeight="11.4" x14ac:dyDescent="0.2"/>
  <cols>
    <col min="1" max="2" width="2" style="5" customWidth="1"/>
    <col min="3" max="3" width="54.88671875" style="5" customWidth="1"/>
    <col min="4" max="4" width="14.109375" style="5" customWidth="1"/>
    <col min="5" max="5" width="12.88671875" style="5" customWidth="1"/>
    <col min="6" max="6" width="19.5546875" style="5" customWidth="1"/>
    <col min="7" max="7" width="23.5546875" style="5" bestFit="1" customWidth="1"/>
    <col min="8" max="8" width="18.5546875" style="5" bestFit="1" customWidth="1"/>
    <col min="9" max="9" width="21" style="5" bestFit="1" customWidth="1"/>
    <col min="10" max="10" width="12" style="5" bestFit="1" customWidth="1"/>
    <col min="11" max="11" width="19" style="5" bestFit="1" customWidth="1"/>
    <col min="12" max="12" width="16.5546875" style="5" bestFit="1" customWidth="1"/>
    <col min="13" max="13" width="1" style="5" customWidth="1"/>
    <col min="14" max="14" width="0.88671875" style="5" customWidth="1"/>
    <col min="15" max="15" width="15.6640625" style="5" bestFit="1" customWidth="1"/>
    <col min="16" max="17" width="0.6640625" style="5" customWidth="1"/>
    <col min="18" max="16384" width="11.44140625" style="5"/>
  </cols>
  <sheetData>
    <row r="2" spans="3:256" ht="22.5" customHeight="1" x14ac:dyDescent="0.2">
      <c r="C2" s="73" t="s">
        <v>23</v>
      </c>
      <c r="D2" s="73"/>
      <c r="E2" s="73"/>
      <c r="F2" s="73"/>
      <c r="G2" s="73"/>
      <c r="H2" s="73"/>
      <c r="I2" s="73"/>
      <c r="J2" s="73"/>
      <c r="K2" s="73"/>
      <c r="L2" s="73"/>
      <c r="M2" s="4"/>
      <c r="N2" s="4"/>
    </row>
    <row r="3" spans="3:256" ht="9.75" customHeight="1" x14ac:dyDescent="0.2"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5" spans="3:256" ht="12" x14ac:dyDescent="0.25">
      <c r="C5" s="3" t="s">
        <v>4</v>
      </c>
      <c r="E5" s="6"/>
      <c r="F5" s="1" t="s">
        <v>61</v>
      </c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ht="12" x14ac:dyDescent="0.25">
      <c r="C6" s="3" t="s">
        <v>6</v>
      </c>
      <c r="E6" s="8"/>
      <c r="F6" s="50">
        <v>45838</v>
      </c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ht="12" x14ac:dyDescent="0.25">
      <c r="C7" s="3" t="s">
        <v>15</v>
      </c>
      <c r="E7" s="6"/>
      <c r="F7" s="53">
        <v>7807.41</v>
      </c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ht="12" x14ac:dyDescent="0.25">
      <c r="C8" s="3" t="s">
        <v>7</v>
      </c>
      <c r="E8" s="8"/>
      <c r="F8" s="1"/>
    </row>
    <row r="9" spans="3:256" ht="23.4" x14ac:dyDescent="0.25">
      <c r="C9" s="29" t="s">
        <v>26</v>
      </c>
      <c r="D9" s="31" t="s">
        <v>31</v>
      </c>
      <c r="E9" s="30" t="s">
        <v>27</v>
      </c>
      <c r="F9" s="30" t="s">
        <v>28</v>
      </c>
      <c r="G9" s="30" t="s">
        <v>29</v>
      </c>
      <c r="H9" s="77" t="s">
        <v>30</v>
      </c>
      <c r="I9" s="77"/>
      <c r="J9" s="77"/>
      <c r="K9" s="8"/>
      <c r="L9" s="1"/>
    </row>
    <row r="10" spans="3:256" x14ac:dyDescent="0.2">
      <c r="C10" s="30" t="s">
        <v>70</v>
      </c>
      <c r="D10" s="30" t="s">
        <v>71</v>
      </c>
      <c r="E10" s="30" t="s">
        <v>72</v>
      </c>
      <c r="F10" s="56">
        <v>30000000000</v>
      </c>
      <c r="G10" s="56">
        <v>30000000000</v>
      </c>
      <c r="H10" s="70">
        <v>1</v>
      </c>
      <c r="I10" s="71"/>
      <c r="J10" s="72"/>
    </row>
    <row r="12" spans="3:256" ht="12" x14ac:dyDescent="0.25">
      <c r="C12" s="9" t="s">
        <v>33</v>
      </c>
    </row>
    <row r="13" spans="3:256" ht="12.6" thickBot="1" x14ac:dyDescent="0.3">
      <c r="C13" s="3"/>
    </row>
    <row r="14" spans="3:256" ht="13.5" customHeight="1" thickBot="1" x14ac:dyDescent="0.3">
      <c r="C14" s="64" t="s">
        <v>32</v>
      </c>
      <c r="D14" s="66" t="s">
        <v>0</v>
      </c>
      <c r="E14" s="11" t="s">
        <v>16</v>
      </c>
      <c r="F14" s="11" t="s">
        <v>16</v>
      </c>
      <c r="G14" s="11" t="s">
        <v>1</v>
      </c>
      <c r="H14" s="68" t="s">
        <v>1</v>
      </c>
      <c r="I14" s="69"/>
      <c r="J14" s="66" t="s">
        <v>2</v>
      </c>
      <c r="K14" s="74" t="s">
        <v>3</v>
      </c>
      <c r="L14" s="75"/>
    </row>
    <row r="15" spans="3:256" ht="26.25" customHeight="1" thickBot="1" x14ac:dyDescent="0.25">
      <c r="C15" s="65"/>
      <c r="D15" s="67"/>
      <c r="E15" s="12" t="s">
        <v>17</v>
      </c>
      <c r="F15" s="12" t="s">
        <v>22</v>
      </c>
      <c r="G15" s="12" t="s">
        <v>21</v>
      </c>
      <c r="H15" s="12" t="s">
        <v>18</v>
      </c>
      <c r="I15" s="12" t="s">
        <v>19</v>
      </c>
      <c r="J15" s="67"/>
      <c r="K15" s="13" t="s">
        <v>11</v>
      </c>
      <c r="L15" s="13" t="s">
        <v>12</v>
      </c>
    </row>
    <row r="16" spans="3:256" ht="5.25" customHeight="1" x14ac:dyDescent="0.2">
      <c r="C16" s="10"/>
      <c r="D16" s="14"/>
      <c r="E16" s="14"/>
      <c r="F16" s="14"/>
      <c r="G16" s="14"/>
      <c r="H16" s="14"/>
      <c r="I16" s="14"/>
      <c r="J16" s="14"/>
      <c r="K16" s="15"/>
      <c r="L16" s="16"/>
    </row>
    <row r="17" spans="3:15" ht="12" x14ac:dyDescent="0.25">
      <c r="C17" s="17" t="s">
        <v>13</v>
      </c>
      <c r="K17" s="18"/>
      <c r="L17" s="19"/>
    </row>
    <row r="18" spans="3:15" ht="6.75" customHeight="1" x14ac:dyDescent="0.25">
      <c r="C18" s="17"/>
      <c r="K18" s="18"/>
      <c r="L18" s="19"/>
    </row>
    <row r="19" spans="3:15" ht="12" x14ac:dyDescent="0.25">
      <c r="C19" s="60" t="s">
        <v>34</v>
      </c>
      <c r="D19" s="61"/>
      <c r="E19" s="2"/>
      <c r="F19" s="2"/>
      <c r="G19" s="2"/>
      <c r="H19" s="2"/>
      <c r="I19" s="2"/>
      <c r="K19" s="18"/>
      <c r="L19" s="19"/>
    </row>
    <row r="20" spans="3:15" x14ac:dyDescent="0.2">
      <c r="C20" s="20" t="s">
        <v>39</v>
      </c>
      <c r="D20" s="38"/>
      <c r="E20" s="38">
        <v>45671</v>
      </c>
      <c r="F20" s="39">
        <v>45851</v>
      </c>
      <c r="G20" s="33">
        <v>923663888</v>
      </c>
      <c r="H20" s="33">
        <f>+G20</f>
        <v>923663888</v>
      </c>
      <c r="I20" s="33"/>
      <c r="J20" s="5" t="s">
        <v>62</v>
      </c>
      <c r="K20" s="32"/>
      <c r="L20" s="34">
        <v>15253568</v>
      </c>
    </row>
    <row r="21" spans="3:15" x14ac:dyDescent="0.2">
      <c r="C21" s="20" t="s">
        <v>40</v>
      </c>
      <c r="D21" s="40"/>
      <c r="E21" s="38">
        <v>45807</v>
      </c>
      <c r="F21" s="39">
        <v>46902</v>
      </c>
      <c r="G21" s="33">
        <v>390370500</v>
      </c>
      <c r="H21" s="33"/>
      <c r="I21" s="33">
        <f>+G21/$F$7</f>
        <v>50000</v>
      </c>
      <c r="J21" s="5" t="s">
        <v>62</v>
      </c>
      <c r="K21" s="32">
        <v>0</v>
      </c>
      <c r="L21" s="34">
        <f>1997.26*F7</f>
        <v>15593427.696599999</v>
      </c>
      <c r="O21" s="51"/>
    </row>
    <row r="22" spans="3:15" x14ac:dyDescent="0.2">
      <c r="C22" s="20" t="s">
        <v>41</v>
      </c>
      <c r="D22" s="40"/>
      <c r="E22" s="38">
        <v>45280</v>
      </c>
      <c r="F22" s="39">
        <v>47088</v>
      </c>
      <c r="G22" s="33">
        <v>121626297</v>
      </c>
      <c r="H22" s="33">
        <f>+G22</f>
        <v>121626297</v>
      </c>
      <c r="I22" s="33"/>
      <c r="J22" s="5" t="s">
        <v>62</v>
      </c>
      <c r="K22" s="32">
        <v>147846441</v>
      </c>
      <c r="L22" s="34">
        <v>229565046</v>
      </c>
    </row>
    <row r="23" spans="3:15" x14ac:dyDescent="0.2">
      <c r="C23" s="20" t="s">
        <v>78</v>
      </c>
      <c r="D23" s="37"/>
      <c r="E23" s="38">
        <v>45412</v>
      </c>
      <c r="F23" s="39">
        <v>46102</v>
      </c>
      <c r="G23" s="33">
        <v>585555750</v>
      </c>
      <c r="H23" s="33"/>
      <c r="I23" s="33">
        <f>+G23/$F$7</f>
        <v>75000</v>
      </c>
      <c r="J23" s="5" t="s">
        <v>62</v>
      </c>
      <c r="K23" s="32">
        <f>50000*F7</f>
        <v>390370500</v>
      </c>
      <c r="L23" s="34">
        <f>10397.24*F7</f>
        <v>81175515.5484</v>
      </c>
      <c r="O23" s="51"/>
    </row>
    <row r="24" spans="3:15" x14ac:dyDescent="0.2">
      <c r="C24" s="20" t="s">
        <v>63</v>
      </c>
      <c r="D24" s="37"/>
      <c r="E24" s="38">
        <v>45811</v>
      </c>
      <c r="F24" s="39">
        <v>46906</v>
      </c>
      <c r="G24" s="33">
        <v>4375000000</v>
      </c>
      <c r="H24" s="33">
        <f>+G24</f>
        <v>4375000000</v>
      </c>
      <c r="I24" s="33"/>
      <c r="J24" s="5" t="s">
        <v>62</v>
      </c>
      <c r="K24" s="32">
        <v>0</v>
      </c>
      <c r="L24" s="34">
        <v>0</v>
      </c>
      <c r="O24" s="51"/>
    </row>
    <row r="25" spans="3:15" x14ac:dyDescent="0.2">
      <c r="C25" s="20" t="s">
        <v>75</v>
      </c>
      <c r="D25" s="37"/>
      <c r="E25" s="38">
        <v>45415</v>
      </c>
      <c r="F25" s="39">
        <v>47380</v>
      </c>
      <c r="G25" s="33">
        <v>5430132510</v>
      </c>
      <c r="H25" s="33"/>
      <c r="I25" s="33">
        <f>+G25/F7</f>
        <v>695510.10002036532</v>
      </c>
      <c r="J25" s="5" t="s">
        <v>62</v>
      </c>
      <c r="K25" s="32"/>
      <c r="L25" s="34">
        <f>26067.73*F7</f>
        <v>203521455.8793</v>
      </c>
      <c r="O25" s="51"/>
    </row>
    <row r="26" spans="3:15" x14ac:dyDescent="0.2">
      <c r="C26" s="20" t="s">
        <v>79</v>
      </c>
      <c r="D26" s="37"/>
      <c r="E26" s="38">
        <v>45838</v>
      </c>
      <c r="F26" s="39">
        <v>46018</v>
      </c>
      <c r="G26" s="33">
        <v>3528949320</v>
      </c>
      <c r="H26" s="33"/>
      <c r="I26" s="33">
        <f>+G26/$F$7</f>
        <v>452000</v>
      </c>
      <c r="J26" s="5" t="s">
        <v>80</v>
      </c>
      <c r="K26" s="32">
        <v>0</v>
      </c>
      <c r="L26" s="34">
        <v>0</v>
      </c>
      <c r="O26" s="51"/>
    </row>
    <row r="27" spans="3:15" x14ac:dyDescent="0.2">
      <c r="C27" s="20" t="s">
        <v>42</v>
      </c>
      <c r="D27" s="37"/>
      <c r="E27" s="38">
        <v>45292</v>
      </c>
      <c r="F27" s="39">
        <v>45657</v>
      </c>
      <c r="G27" s="33">
        <v>287470048</v>
      </c>
      <c r="H27" s="33"/>
      <c r="I27" s="36"/>
      <c r="K27" s="32"/>
      <c r="L27" s="34"/>
    </row>
    <row r="28" spans="3:15" x14ac:dyDescent="0.2">
      <c r="C28" s="20" t="s">
        <v>44</v>
      </c>
      <c r="D28" s="37"/>
      <c r="E28" s="38"/>
      <c r="F28" s="39"/>
      <c r="G28" s="33">
        <v>6648424231</v>
      </c>
      <c r="H28" s="33">
        <v>794179000</v>
      </c>
      <c r="I28" s="36">
        <f>5854245231/F7</f>
        <v>749831.9200605579</v>
      </c>
      <c r="K28" s="35"/>
      <c r="L28" s="34"/>
      <c r="O28" s="51"/>
    </row>
    <row r="29" spans="3:15" x14ac:dyDescent="0.2">
      <c r="C29" s="20"/>
      <c r="D29" s="37"/>
      <c r="E29" s="38"/>
      <c r="F29" s="39"/>
      <c r="G29" s="33"/>
      <c r="H29" s="33"/>
      <c r="I29" s="36"/>
      <c r="K29" s="35"/>
      <c r="L29" s="34"/>
      <c r="O29" s="52">
        <f>+O28/I28</f>
        <v>0</v>
      </c>
    </row>
    <row r="30" spans="3:15" ht="12" x14ac:dyDescent="0.25">
      <c r="C30" s="17"/>
      <c r="D30" s="21"/>
      <c r="E30" s="21"/>
      <c r="F30" s="21"/>
      <c r="G30" s="21"/>
      <c r="H30" s="21"/>
      <c r="I30" s="21"/>
      <c r="K30" s="18"/>
      <c r="L30" s="19"/>
    </row>
    <row r="31" spans="3:15" ht="12" x14ac:dyDescent="0.25">
      <c r="C31" s="60" t="s">
        <v>60</v>
      </c>
      <c r="D31" s="61"/>
      <c r="E31" s="2"/>
      <c r="F31" s="2"/>
      <c r="G31" s="2"/>
      <c r="H31" s="2"/>
      <c r="I31" s="2"/>
      <c r="L31" s="49"/>
    </row>
    <row r="32" spans="3:15" ht="14.4" x14ac:dyDescent="0.3">
      <c r="C32" s="20" t="s">
        <v>49</v>
      </c>
      <c r="D32" s="37"/>
      <c r="E32" s="38"/>
      <c r="F32" s="39"/>
      <c r="G32" s="33">
        <v>923348028.09600008</v>
      </c>
      <c r="H32" s="58"/>
      <c r="I32" s="33">
        <v>118265.60000000001</v>
      </c>
      <c r="K32" s="18"/>
      <c r="L32" s="19"/>
    </row>
    <row r="33" spans="3:12" ht="12" customHeight="1" x14ac:dyDescent="0.3">
      <c r="C33" s="20" t="s">
        <v>97</v>
      </c>
      <c r="D33" s="37"/>
      <c r="E33" s="38"/>
      <c r="F33" s="39"/>
      <c r="G33" s="33">
        <v>870370066.79999995</v>
      </c>
      <c r="H33" s="58"/>
      <c r="I33" s="33">
        <v>111480</v>
      </c>
      <c r="K33" s="18"/>
      <c r="L33" s="19"/>
    </row>
    <row r="34" spans="3:12" ht="12" customHeight="1" x14ac:dyDescent="0.3">
      <c r="C34" s="55" t="s">
        <v>98</v>
      </c>
      <c r="D34" s="37"/>
      <c r="E34" s="38"/>
      <c r="F34" s="39"/>
      <c r="G34" s="33">
        <v>864280287</v>
      </c>
      <c r="H34" s="58"/>
      <c r="I34" s="33">
        <v>110700</v>
      </c>
      <c r="K34" s="18"/>
      <c r="L34" s="19"/>
    </row>
    <row r="35" spans="3:12" ht="12" customHeight="1" x14ac:dyDescent="0.3">
      <c r="C35" s="20" t="s">
        <v>108</v>
      </c>
      <c r="D35" s="37"/>
      <c r="E35" s="38"/>
      <c r="F35" s="39"/>
      <c r="G35" s="33">
        <v>319126088.04569995</v>
      </c>
      <c r="H35" s="58"/>
      <c r="I35" s="33">
        <v>40874.769999999997</v>
      </c>
      <c r="K35" s="18"/>
      <c r="L35" s="19"/>
    </row>
    <row r="36" spans="3:12" ht="12" customHeight="1" x14ac:dyDescent="0.3">
      <c r="C36" s="20" t="s">
        <v>99</v>
      </c>
      <c r="D36" s="37"/>
      <c r="E36" s="38"/>
      <c r="F36" s="39"/>
      <c r="G36" s="33">
        <v>296681580</v>
      </c>
      <c r="H36" s="58"/>
      <c r="I36" s="33">
        <v>38000</v>
      </c>
      <c r="K36" s="18"/>
      <c r="L36" s="19"/>
    </row>
    <row r="37" spans="3:12" ht="12" customHeight="1" x14ac:dyDescent="0.3">
      <c r="C37" s="20" t="s">
        <v>100</v>
      </c>
      <c r="D37" s="37"/>
      <c r="E37" s="38"/>
      <c r="F37" s="39"/>
      <c r="G37" s="33">
        <v>251341139.46239999</v>
      </c>
      <c r="H37" s="58"/>
      <c r="I37" s="33">
        <v>32192.639999999999</v>
      </c>
      <c r="K37" s="18"/>
      <c r="L37" s="19"/>
    </row>
    <row r="38" spans="3:12" ht="12" customHeight="1" x14ac:dyDescent="0.3">
      <c r="C38" s="20" t="s">
        <v>87</v>
      </c>
      <c r="D38" s="37"/>
      <c r="E38" s="38"/>
      <c r="F38" s="39"/>
      <c r="G38" s="33">
        <v>217124072.09999999</v>
      </c>
      <c r="H38" s="58"/>
      <c r="I38" s="33">
        <v>27810</v>
      </c>
      <c r="K38" s="18"/>
      <c r="L38" s="19"/>
    </row>
    <row r="39" spans="3:12" ht="12" customHeight="1" x14ac:dyDescent="0.3">
      <c r="C39" s="20" t="s">
        <v>73</v>
      </c>
      <c r="D39" s="37"/>
      <c r="E39" s="38"/>
      <c r="F39" s="39"/>
      <c r="G39" s="33">
        <v>202992660</v>
      </c>
      <c r="H39" s="58"/>
      <c r="I39" s="33">
        <v>26000</v>
      </c>
      <c r="K39" s="18"/>
      <c r="L39" s="19"/>
    </row>
    <row r="40" spans="3:12" ht="12" customHeight="1" x14ac:dyDescent="0.3">
      <c r="C40" s="20" t="s">
        <v>86</v>
      </c>
      <c r="D40" s="37"/>
      <c r="E40" s="38"/>
      <c r="F40" s="39"/>
      <c r="G40" s="33">
        <v>170123519.90000001</v>
      </c>
      <c r="H40" s="58"/>
      <c r="I40" s="33">
        <v>21790</v>
      </c>
      <c r="K40" s="18"/>
      <c r="L40" s="19"/>
    </row>
    <row r="41" spans="3:12" ht="12" customHeight="1" x14ac:dyDescent="0.3">
      <c r="C41" s="20" t="s">
        <v>101</v>
      </c>
      <c r="D41" s="37"/>
      <c r="E41" s="38"/>
      <c r="F41" s="39"/>
      <c r="G41" s="33">
        <v>63449181.513899997</v>
      </c>
      <c r="H41" s="58"/>
      <c r="I41" s="33">
        <v>8126.79</v>
      </c>
      <c r="K41" s="18"/>
      <c r="L41" s="19"/>
    </row>
    <row r="42" spans="3:12" ht="12" customHeight="1" x14ac:dyDescent="0.3">
      <c r="C42" s="20" t="s">
        <v>89</v>
      </c>
      <c r="D42" s="37"/>
      <c r="E42" s="38"/>
      <c r="F42" s="39"/>
      <c r="G42" s="33">
        <v>56395155</v>
      </c>
      <c r="H42" s="58">
        <f>+G42</f>
        <v>56395155</v>
      </c>
      <c r="I42" s="33"/>
      <c r="K42" s="18"/>
      <c r="L42" s="19"/>
    </row>
    <row r="43" spans="3:12" ht="12" customHeight="1" x14ac:dyDescent="0.3">
      <c r="C43" s="20" t="s">
        <v>77</v>
      </c>
      <c r="D43" s="37"/>
      <c r="E43" s="38"/>
      <c r="F43" s="39"/>
      <c r="G43" s="33">
        <v>55403000</v>
      </c>
      <c r="H43" s="58">
        <f>+G43</f>
        <v>55403000</v>
      </c>
      <c r="I43" s="33"/>
      <c r="K43" s="18"/>
      <c r="L43" s="19"/>
    </row>
    <row r="44" spans="3:12" ht="15" customHeight="1" x14ac:dyDescent="0.3">
      <c r="C44" s="20" t="s">
        <v>45</v>
      </c>
      <c r="D44" s="37"/>
      <c r="E44" s="38"/>
      <c r="F44" s="39"/>
      <c r="G44" s="33">
        <v>51661421.5</v>
      </c>
      <c r="H44" s="58">
        <v>38779195</v>
      </c>
      <c r="I44" s="33">
        <v>1650</v>
      </c>
      <c r="K44" s="18"/>
      <c r="L44" s="19"/>
    </row>
    <row r="45" spans="3:12" ht="15" customHeight="1" x14ac:dyDescent="0.3">
      <c r="C45" s="20" t="s">
        <v>85</v>
      </c>
      <c r="D45" s="37"/>
      <c r="E45" s="38"/>
      <c r="F45" s="39"/>
      <c r="G45" s="33">
        <v>47604120.993000001</v>
      </c>
      <c r="H45" s="58"/>
      <c r="I45" s="33">
        <v>6097.3</v>
      </c>
      <c r="K45" s="18"/>
      <c r="L45" s="19"/>
    </row>
    <row r="46" spans="3:12" ht="14.4" x14ac:dyDescent="0.3">
      <c r="C46" s="20" t="s">
        <v>64</v>
      </c>
      <c r="D46" s="37"/>
      <c r="E46" s="38"/>
      <c r="F46" s="39"/>
      <c r="G46" s="33">
        <v>44508092.557500005</v>
      </c>
      <c r="H46" s="58"/>
      <c r="I46" s="33">
        <v>5700.75</v>
      </c>
      <c r="K46" s="18"/>
      <c r="L46" s="19"/>
    </row>
    <row r="47" spans="3:12" ht="15" customHeight="1" x14ac:dyDescent="0.3">
      <c r="C47" s="20" t="s">
        <v>81</v>
      </c>
      <c r="D47" s="37"/>
      <c r="E47" s="38"/>
      <c r="F47" s="39"/>
      <c r="G47" s="33">
        <v>25807031</v>
      </c>
      <c r="H47" s="58">
        <f>+G47</f>
        <v>25807031</v>
      </c>
      <c r="I47" s="33"/>
      <c r="K47" s="18"/>
      <c r="L47" s="19"/>
    </row>
    <row r="48" spans="3:12" ht="15" customHeight="1" x14ac:dyDescent="0.3">
      <c r="C48" s="20" t="s">
        <v>102</v>
      </c>
      <c r="D48" s="37"/>
      <c r="E48" s="38"/>
      <c r="F48" s="39"/>
      <c r="G48" s="33">
        <v>24862500</v>
      </c>
      <c r="H48" s="58">
        <f>+G48</f>
        <v>24862500</v>
      </c>
      <c r="I48" s="33"/>
      <c r="K48" s="18"/>
      <c r="L48" s="19"/>
    </row>
    <row r="49" spans="3:12" ht="15" customHeight="1" x14ac:dyDescent="0.3">
      <c r="C49" s="20" t="s">
        <v>46</v>
      </c>
      <c r="D49" s="37"/>
      <c r="E49" s="38"/>
      <c r="F49" s="39"/>
      <c r="G49" s="33">
        <v>17983955.969300002</v>
      </c>
      <c r="H49" s="58">
        <v>3800000</v>
      </c>
      <c r="I49" s="33">
        <v>1816.7299999999998</v>
      </c>
      <c r="K49" s="18"/>
      <c r="L49" s="19"/>
    </row>
    <row r="50" spans="3:12" ht="15" customHeight="1" x14ac:dyDescent="0.3">
      <c r="C50" s="20" t="s">
        <v>103</v>
      </c>
      <c r="D50" s="37"/>
      <c r="E50" s="38"/>
      <c r="F50" s="39"/>
      <c r="G50" s="33">
        <v>17356809.319199998</v>
      </c>
      <c r="H50" s="58"/>
      <c r="I50" s="33">
        <v>2223.12</v>
      </c>
      <c r="K50" s="18"/>
      <c r="L50" s="19"/>
    </row>
    <row r="51" spans="3:12" ht="15" customHeight="1" x14ac:dyDescent="0.3">
      <c r="C51" s="20" t="s">
        <v>88</v>
      </c>
      <c r="D51" s="37"/>
      <c r="E51" s="38"/>
      <c r="F51" s="39"/>
      <c r="G51" s="33">
        <v>12062448.449999999</v>
      </c>
      <c r="H51" s="58"/>
      <c r="I51" s="33">
        <v>1545</v>
      </c>
      <c r="K51" s="18"/>
      <c r="L51" s="19"/>
    </row>
    <row r="52" spans="3:12" ht="15" customHeight="1" x14ac:dyDescent="0.3">
      <c r="C52" s="20" t="s">
        <v>84</v>
      </c>
      <c r="D52" s="37"/>
      <c r="E52" s="38"/>
      <c r="F52" s="39"/>
      <c r="G52" s="33">
        <v>8500000</v>
      </c>
      <c r="H52" s="58">
        <f>+G52</f>
        <v>8500000</v>
      </c>
      <c r="I52" s="33"/>
      <c r="K52" s="18"/>
      <c r="L52" s="19"/>
    </row>
    <row r="53" spans="3:12" ht="14.4" x14ac:dyDescent="0.3">
      <c r="C53" s="20" t="s">
        <v>48</v>
      </c>
      <c r="D53" s="37"/>
      <c r="E53" s="38"/>
      <c r="F53" s="39"/>
      <c r="G53" s="33">
        <v>5276470</v>
      </c>
      <c r="H53" s="58">
        <f>+G53</f>
        <v>5276470</v>
      </c>
      <c r="I53" s="33"/>
      <c r="K53" s="18"/>
      <c r="L53" s="19"/>
    </row>
    <row r="54" spans="3:12" ht="15" customHeight="1" x14ac:dyDescent="0.3">
      <c r="C54" s="20" t="s">
        <v>104</v>
      </c>
      <c r="D54" s="37"/>
      <c r="E54" s="38"/>
      <c r="F54" s="39"/>
      <c r="G54" s="33">
        <v>4119060</v>
      </c>
      <c r="H54" s="58">
        <f>+G54</f>
        <v>4119060</v>
      </c>
      <c r="I54" s="33"/>
      <c r="K54" s="18"/>
      <c r="L54" s="19"/>
    </row>
    <row r="55" spans="3:12" ht="15" customHeight="1" x14ac:dyDescent="0.3">
      <c r="C55" s="20" t="s">
        <v>105</v>
      </c>
      <c r="D55" s="37"/>
      <c r="E55" s="38"/>
      <c r="F55" s="39"/>
      <c r="G55" s="33">
        <v>3874427.2124999999</v>
      </c>
      <c r="H55" s="58"/>
      <c r="I55" s="33">
        <v>496.25</v>
      </c>
      <c r="K55" s="18"/>
      <c r="L55" s="19"/>
    </row>
    <row r="56" spans="3:12" ht="15" customHeight="1" x14ac:dyDescent="0.3">
      <c r="C56" s="20" t="s">
        <v>90</v>
      </c>
      <c r="D56" s="37"/>
      <c r="E56" s="38"/>
      <c r="F56" s="39"/>
      <c r="G56" s="33">
        <v>3542000</v>
      </c>
      <c r="H56" s="58">
        <f t="shared" ref="H56:H63" si="0">+G56</f>
        <v>3542000</v>
      </c>
      <c r="I56" s="33"/>
      <c r="K56" s="18"/>
      <c r="L56" s="19"/>
    </row>
    <row r="57" spans="3:12" ht="14.4" x14ac:dyDescent="0.3">
      <c r="C57" s="20" t="s">
        <v>82</v>
      </c>
      <c r="D57" s="37"/>
      <c r="E57" s="38"/>
      <c r="F57" s="39"/>
      <c r="G57" s="33">
        <v>2900000</v>
      </c>
      <c r="H57" s="58">
        <f t="shared" si="0"/>
        <v>2900000</v>
      </c>
      <c r="I57" s="33"/>
      <c r="K57" s="18"/>
      <c r="L57" s="19"/>
    </row>
    <row r="58" spans="3:12" ht="14.4" x14ac:dyDescent="0.3">
      <c r="C58" s="20" t="s">
        <v>106</v>
      </c>
      <c r="D58" s="37"/>
      <c r="E58" s="38"/>
      <c r="F58" s="39"/>
      <c r="G58" s="33">
        <v>2220000</v>
      </c>
      <c r="H58" s="58">
        <f t="shared" si="0"/>
        <v>2220000</v>
      </c>
      <c r="I58" s="33"/>
      <c r="K58" s="18"/>
      <c r="L58" s="19"/>
    </row>
    <row r="59" spans="3:12" ht="14.4" x14ac:dyDescent="0.3">
      <c r="C59" s="20" t="s">
        <v>107</v>
      </c>
      <c r="D59" s="37"/>
      <c r="E59" s="38"/>
      <c r="F59" s="39"/>
      <c r="G59" s="33">
        <v>1775000</v>
      </c>
      <c r="H59" s="58">
        <f t="shared" si="0"/>
        <v>1775000</v>
      </c>
      <c r="I59" s="33"/>
      <c r="K59" s="18"/>
      <c r="L59" s="19"/>
    </row>
    <row r="60" spans="3:12" ht="15" customHeight="1" x14ac:dyDescent="0.3">
      <c r="C60" s="20" t="s">
        <v>47</v>
      </c>
      <c r="D60" s="37"/>
      <c r="E60" s="38"/>
      <c r="F60" s="39"/>
      <c r="G60" s="33">
        <v>1650000</v>
      </c>
      <c r="H60" s="58">
        <f t="shared" si="0"/>
        <v>1650000</v>
      </c>
      <c r="I60" s="33"/>
      <c r="K60" s="18"/>
      <c r="L60" s="19"/>
    </row>
    <row r="61" spans="3:12" ht="15" customHeight="1" x14ac:dyDescent="0.3">
      <c r="C61" s="20" t="s">
        <v>76</v>
      </c>
      <c r="D61" s="37"/>
      <c r="E61" s="38"/>
      <c r="F61" s="39"/>
      <c r="G61" s="33">
        <v>1496180</v>
      </c>
      <c r="H61" s="58">
        <f t="shared" si="0"/>
        <v>1496180</v>
      </c>
      <c r="I61" s="33"/>
      <c r="K61" s="18"/>
      <c r="L61" s="19"/>
    </row>
    <row r="62" spans="3:12" ht="15" customHeight="1" x14ac:dyDescent="0.3">
      <c r="C62" s="20" t="s">
        <v>91</v>
      </c>
      <c r="D62" s="37"/>
      <c r="E62" s="38"/>
      <c r="F62" s="39"/>
      <c r="G62" s="33">
        <v>441840</v>
      </c>
      <c r="H62" s="58">
        <f t="shared" si="0"/>
        <v>441840</v>
      </c>
      <c r="I62" s="33"/>
      <c r="K62" s="18"/>
      <c r="L62" s="19"/>
    </row>
    <row r="63" spans="3:12" ht="15" customHeight="1" x14ac:dyDescent="0.3">
      <c r="C63" s="20" t="s">
        <v>83</v>
      </c>
      <c r="D63" s="37"/>
      <c r="E63" s="38"/>
      <c r="F63" s="39"/>
      <c r="G63" s="33">
        <v>243264</v>
      </c>
      <c r="H63" s="58">
        <f t="shared" si="0"/>
        <v>243264</v>
      </c>
      <c r="I63" s="33"/>
      <c r="K63" s="18"/>
      <c r="L63" s="19"/>
    </row>
    <row r="64" spans="3:12" ht="12" customHeight="1" x14ac:dyDescent="0.3">
      <c r="C64" s="20" t="s">
        <v>50</v>
      </c>
      <c r="D64" s="37"/>
      <c r="E64" s="38"/>
      <c r="F64" s="39"/>
      <c r="G64" s="33">
        <v>371827121</v>
      </c>
      <c r="H64" s="58"/>
      <c r="I64" s="57">
        <f>+G64/F7</f>
        <v>47624.900062888977</v>
      </c>
      <c r="K64" s="18"/>
      <c r="L64" s="19"/>
    </row>
    <row r="65" spans="3:12" ht="14.4" x14ac:dyDescent="0.3">
      <c r="C65" s="20" t="s">
        <v>51</v>
      </c>
      <c r="D65" s="37"/>
      <c r="E65" s="38"/>
      <c r="F65" s="39"/>
      <c r="G65" s="33">
        <v>7143974</v>
      </c>
      <c r="H65" s="58">
        <f>+G65</f>
        <v>7143974</v>
      </c>
      <c r="I65" s="36"/>
      <c r="K65" s="18"/>
      <c r="L65" s="19"/>
    </row>
    <row r="66" spans="3:12" ht="14.4" x14ac:dyDescent="0.3">
      <c r="C66" s="20" t="s">
        <v>52</v>
      </c>
      <c r="D66" s="37"/>
      <c r="E66" s="38"/>
      <c r="F66" s="39"/>
      <c r="G66" s="33">
        <v>18587604</v>
      </c>
      <c r="H66" s="58">
        <f t="shared" ref="H66:H67" si="1">+G66</f>
        <v>18587604</v>
      </c>
      <c r="I66" s="36"/>
      <c r="K66" s="18"/>
      <c r="L66" s="19"/>
    </row>
    <row r="67" spans="3:12" ht="14.4" x14ac:dyDescent="0.3">
      <c r="C67" s="20" t="s">
        <v>53</v>
      </c>
      <c r="D67" s="37"/>
      <c r="E67" s="38"/>
      <c r="F67" s="39"/>
      <c r="G67" s="33">
        <v>13702162</v>
      </c>
      <c r="H67" s="58">
        <f t="shared" si="1"/>
        <v>13702162</v>
      </c>
      <c r="I67" s="36"/>
      <c r="K67" s="18"/>
      <c r="L67" s="19"/>
    </row>
    <row r="68" spans="3:12" ht="14.4" x14ac:dyDescent="0.3">
      <c r="C68" s="20"/>
      <c r="D68" s="37"/>
      <c r="E68" s="38"/>
      <c r="F68" s="39"/>
      <c r="G68" s="33"/>
      <c r="H68" s="58"/>
      <c r="I68" s="36"/>
      <c r="K68" s="18"/>
      <c r="L68" s="19"/>
    </row>
    <row r="69" spans="3:12" x14ac:dyDescent="0.2">
      <c r="C69" s="20"/>
      <c r="D69" s="37"/>
      <c r="E69" s="38"/>
      <c r="F69" s="39"/>
      <c r="G69" s="33"/>
      <c r="H69" s="33"/>
      <c r="I69" s="36"/>
      <c r="K69" s="18"/>
      <c r="L69" s="19"/>
    </row>
    <row r="70" spans="3:12" ht="12" x14ac:dyDescent="0.25">
      <c r="C70" s="17"/>
      <c r="D70" s="21"/>
      <c r="E70" s="21"/>
      <c r="F70" s="21"/>
      <c r="G70" s="21"/>
      <c r="H70" s="21"/>
      <c r="I70" s="21"/>
      <c r="K70" s="18"/>
      <c r="L70" s="19"/>
    </row>
    <row r="71" spans="3:12" ht="12" x14ac:dyDescent="0.25">
      <c r="C71" s="60" t="s">
        <v>37</v>
      </c>
      <c r="D71" s="61"/>
      <c r="E71" s="2"/>
      <c r="F71" s="2"/>
      <c r="G71" s="2"/>
      <c r="H71" s="2"/>
      <c r="I71" s="2"/>
      <c r="K71" s="18"/>
      <c r="L71" s="19"/>
    </row>
    <row r="72" spans="3:12" x14ac:dyDescent="0.2">
      <c r="C72" s="20" t="s">
        <v>25</v>
      </c>
      <c r="D72" s="2"/>
      <c r="E72" s="2"/>
      <c r="F72" s="2"/>
      <c r="G72" s="2"/>
      <c r="H72" s="2"/>
      <c r="I72" s="2"/>
      <c r="K72" s="18"/>
      <c r="L72" s="19"/>
    </row>
    <row r="73" spans="3:12" ht="14.4" x14ac:dyDescent="0.3">
      <c r="C73" s="20" t="s">
        <v>54</v>
      </c>
      <c r="D73" s="44"/>
      <c r="E73" s="2"/>
      <c r="F73" s="2"/>
      <c r="G73" s="47">
        <v>332789808</v>
      </c>
      <c r="H73" s="58">
        <f>+G73</f>
        <v>332789808</v>
      </c>
      <c r="I73" s="2"/>
      <c r="K73" s="18"/>
      <c r="L73" s="19"/>
    </row>
    <row r="74" spans="3:12" ht="14.4" x14ac:dyDescent="0.3">
      <c r="C74" s="20" t="s">
        <v>55</v>
      </c>
      <c r="D74" s="44"/>
      <c r="E74" s="2"/>
      <c r="F74" s="2"/>
      <c r="G74" s="47">
        <v>0</v>
      </c>
      <c r="H74" s="58">
        <f t="shared" ref="H74:H75" si="2">+G74</f>
        <v>0</v>
      </c>
      <c r="I74" s="2"/>
      <c r="K74" s="18"/>
      <c r="L74" s="19"/>
    </row>
    <row r="75" spans="3:12" ht="14.4" x14ac:dyDescent="0.3">
      <c r="C75" s="20" t="s">
        <v>56</v>
      </c>
      <c r="D75" s="44"/>
      <c r="E75" s="2"/>
      <c r="F75" s="2"/>
      <c r="G75" s="47">
        <v>40016720</v>
      </c>
      <c r="H75" s="58">
        <f t="shared" si="2"/>
        <v>40016720</v>
      </c>
      <c r="I75" s="2"/>
      <c r="K75" s="18"/>
      <c r="L75" s="19"/>
    </row>
    <row r="76" spans="3:12" ht="14.4" x14ac:dyDescent="0.3">
      <c r="C76" s="20"/>
      <c r="D76" s="44"/>
      <c r="E76" s="2"/>
      <c r="F76" s="2"/>
      <c r="G76" s="47"/>
      <c r="H76" s="58"/>
      <c r="I76" s="2"/>
      <c r="K76" s="18"/>
      <c r="L76" s="19"/>
    </row>
    <row r="77" spans="3:12" ht="14.4" x14ac:dyDescent="0.3">
      <c r="C77" s="60" t="s">
        <v>38</v>
      </c>
      <c r="D77" s="61"/>
      <c r="E77" s="2"/>
      <c r="F77" s="2"/>
      <c r="G77" s="47"/>
      <c r="H77" s="58"/>
      <c r="I77" s="2"/>
      <c r="K77" s="18"/>
      <c r="L77" s="19"/>
    </row>
    <row r="78" spans="3:12" ht="14.4" x14ac:dyDescent="0.3">
      <c r="C78" s="20" t="s">
        <v>57</v>
      </c>
      <c r="D78" s="44"/>
      <c r="E78" s="2"/>
      <c r="F78" s="2"/>
      <c r="G78" s="47">
        <v>267351304.60000002</v>
      </c>
      <c r="H78" s="58">
        <f>+G78</f>
        <v>267351304.60000002</v>
      </c>
      <c r="I78" s="2"/>
      <c r="K78" s="18"/>
      <c r="L78" s="19"/>
    </row>
    <row r="79" spans="3:12" ht="14.4" x14ac:dyDescent="0.3">
      <c r="C79" s="20" t="s">
        <v>92</v>
      </c>
      <c r="D79" s="44"/>
      <c r="E79" s="2"/>
      <c r="F79" s="2"/>
      <c r="G79" s="47">
        <v>101674373</v>
      </c>
      <c r="H79" s="58">
        <f>+G79</f>
        <v>101674373</v>
      </c>
      <c r="I79" s="2"/>
      <c r="K79" s="18"/>
      <c r="L79" s="19"/>
    </row>
    <row r="80" spans="3:12" ht="14.4" x14ac:dyDescent="0.3">
      <c r="C80" s="20" t="s">
        <v>58</v>
      </c>
      <c r="D80" s="44"/>
      <c r="E80" s="2"/>
      <c r="F80" s="2"/>
      <c r="G80" s="47">
        <v>50988806</v>
      </c>
      <c r="H80" s="58">
        <f t="shared" ref="H80:H81" si="3">+G80</f>
        <v>50988806</v>
      </c>
      <c r="I80" s="2"/>
      <c r="K80" s="18"/>
      <c r="L80" s="19"/>
    </row>
    <row r="81" spans="3:12" ht="14.4" x14ac:dyDescent="0.3">
      <c r="C81" s="20" t="s">
        <v>65</v>
      </c>
      <c r="D81" s="44"/>
      <c r="E81" s="2"/>
      <c r="F81" s="2"/>
      <c r="G81" s="47">
        <v>95219991</v>
      </c>
      <c r="H81" s="58">
        <f t="shared" si="3"/>
        <v>95219991</v>
      </c>
      <c r="I81" s="2"/>
      <c r="K81" s="18"/>
      <c r="L81" s="19"/>
    </row>
    <row r="82" spans="3:12" ht="14.4" x14ac:dyDescent="0.3">
      <c r="C82" s="20"/>
      <c r="D82" s="44"/>
      <c r="E82" s="2"/>
      <c r="F82" s="2"/>
      <c r="G82" s="47"/>
      <c r="H82" s="58"/>
      <c r="I82" s="2"/>
      <c r="K82" s="18"/>
      <c r="L82" s="19"/>
    </row>
    <row r="83" spans="3:12" ht="12" x14ac:dyDescent="0.25">
      <c r="C83" s="17" t="s">
        <v>59</v>
      </c>
      <c r="D83" s="44"/>
      <c r="E83" s="2"/>
      <c r="F83" s="2"/>
      <c r="G83" s="47"/>
      <c r="H83" s="47"/>
      <c r="I83" s="2"/>
      <c r="K83" s="18"/>
      <c r="L83" s="19"/>
    </row>
    <row r="84" spans="3:12" x14ac:dyDescent="0.2">
      <c r="C84" s="20" t="s">
        <v>43</v>
      </c>
      <c r="D84" s="37"/>
      <c r="E84" s="38"/>
      <c r="F84" s="39"/>
      <c r="G84" s="33">
        <v>0</v>
      </c>
      <c r="H84" s="33"/>
      <c r="I84" s="36"/>
      <c r="K84" s="35"/>
      <c r="L84" s="34"/>
    </row>
    <row r="85" spans="3:12" x14ac:dyDescent="0.2">
      <c r="C85" s="20" t="s">
        <v>93</v>
      </c>
      <c r="D85" s="37"/>
      <c r="E85" s="38"/>
      <c r="F85" s="39"/>
      <c r="G85" s="33">
        <v>159039802</v>
      </c>
      <c r="H85" s="33">
        <f>+G85</f>
        <v>159039802</v>
      </c>
      <c r="I85" s="36"/>
      <c r="K85" s="35"/>
      <c r="L85" s="34"/>
    </row>
    <row r="86" spans="3:12" x14ac:dyDescent="0.2">
      <c r="C86" s="20" t="s">
        <v>94</v>
      </c>
      <c r="D86" s="37"/>
      <c r="E86" s="38"/>
      <c r="F86" s="39"/>
      <c r="G86" s="33">
        <v>138636354</v>
      </c>
      <c r="H86" s="33">
        <f t="shared" ref="H86:H89" si="4">+G86</f>
        <v>138636354</v>
      </c>
      <c r="I86" s="36"/>
      <c r="K86" s="35"/>
      <c r="L86" s="34"/>
    </row>
    <row r="87" spans="3:12" x14ac:dyDescent="0.2">
      <c r="C87" s="20" t="s">
        <v>74</v>
      </c>
      <c r="D87" s="37"/>
      <c r="E87" s="38"/>
      <c r="F87" s="39"/>
      <c r="G87" s="33">
        <v>1033500000</v>
      </c>
      <c r="H87" s="33">
        <f t="shared" si="4"/>
        <v>1033500000</v>
      </c>
      <c r="I87" s="36"/>
      <c r="K87" s="35"/>
      <c r="L87" s="34"/>
    </row>
    <row r="88" spans="3:12" x14ac:dyDescent="0.2">
      <c r="C88" s="20" t="s">
        <v>95</v>
      </c>
      <c r="D88" s="44"/>
      <c r="E88" s="2"/>
      <c r="F88" s="2"/>
      <c r="G88" s="47">
        <v>9520705</v>
      </c>
      <c r="H88" s="33">
        <f t="shared" si="4"/>
        <v>9520705</v>
      </c>
      <c r="I88" s="2"/>
      <c r="K88" s="18"/>
      <c r="L88" s="19"/>
    </row>
    <row r="89" spans="3:12" x14ac:dyDescent="0.2">
      <c r="C89" s="20" t="s">
        <v>96</v>
      </c>
      <c r="D89" s="44"/>
      <c r="E89" s="2"/>
      <c r="F89" s="2"/>
      <c r="G89" s="47">
        <v>230415407</v>
      </c>
      <c r="H89" s="33">
        <f t="shared" si="4"/>
        <v>230415407</v>
      </c>
      <c r="I89" s="2"/>
      <c r="K89" s="18"/>
      <c r="L89" s="19"/>
    </row>
    <row r="90" spans="3:12" x14ac:dyDescent="0.2">
      <c r="C90" s="20"/>
      <c r="D90" s="44"/>
      <c r="E90" s="2"/>
      <c r="F90" s="2"/>
      <c r="G90" s="47"/>
      <c r="H90" s="47"/>
      <c r="I90" s="2"/>
      <c r="K90" s="18"/>
      <c r="L90" s="19"/>
    </row>
    <row r="91" spans="3:12" ht="12" thickBot="1" x14ac:dyDescent="0.25">
      <c r="C91" s="22"/>
      <c r="D91" s="23"/>
      <c r="E91" s="23"/>
      <c r="F91" s="23"/>
      <c r="G91" s="23"/>
      <c r="H91" s="23"/>
      <c r="I91" s="23"/>
      <c r="J91" s="23"/>
      <c r="K91" s="24"/>
      <c r="L91" s="25"/>
    </row>
    <row r="92" spans="3:12" ht="12.6" thickBot="1" x14ac:dyDescent="0.3">
      <c r="C92" s="26" t="s">
        <v>10</v>
      </c>
      <c r="D92" s="27"/>
      <c r="E92" s="27"/>
      <c r="F92" s="27"/>
      <c r="G92" s="41">
        <f>SUM(G20:G91)</f>
        <v>29730126074.519497</v>
      </c>
      <c r="H92" s="41">
        <f>SUM(H20:H91)</f>
        <v>8950266890.6000004</v>
      </c>
      <c r="I92" s="41">
        <f>SUM(I20:I91)</f>
        <v>2624735.8701438121</v>
      </c>
      <c r="J92" s="27"/>
      <c r="K92" s="42">
        <f>SUM(K20:K91)</f>
        <v>538216941</v>
      </c>
      <c r="L92" s="43">
        <f>SUM(L20:L91)</f>
        <v>545109013.1243</v>
      </c>
    </row>
    <row r="93" spans="3:12" x14ac:dyDescent="0.2">
      <c r="C93" s="20"/>
      <c r="K93" s="18"/>
      <c r="L93" s="19"/>
    </row>
    <row r="94" spans="3:12" ht="12" x14ac:dyDescent="0.25">
      <c r="C94" s="17" t="s">
        <v>14</v>
      </c>
      <c r="K94" s="18"/>
      <c r="L94" s="19"/>
    </row>
    <row r="95" spans="3:12" ht="7.5" customHeight="1" x14ac:dyDescent="0.25">
      <c r="C95" s="17"/>
      <c r="K95" s="18"/>
      <c r="L95" s="19"/>
    </row>
    <row r="96" spans="3:12" x14ac:dyDescent="0.2">
      <c r="C96" s="62" t="s">
        <v>8</v>
      </c>
      <c r="D96" s="63"/>
      <c r="E96" s="2"/>
      <c r="F96" s="2"/>
      <c r="G96" s="2"/>
      <c r="H96" s="2"/>
      <c r="I96" s="2"/>
      <c r="K96" s="18"/>
      <c r="L96" s="19"/>
    </row>
    <row r="97" spans="3:12" ht="12" x14ac:dyDescent="0.25">
      <c r="C97" s="17" t="s">
        <v>25</v>
      </c>
      <c r="D97" s="21"/>
      <c r="E97" s="21"/>
      <c r="F97" s="21"/>
      <c r="G97" s="21"/>
      <c r="H97" s="21"/>
      <c r="I97" s="21"/>
      <c r="K97" s="18"/>
      <c r="L97" s="19"/>
    </row>
    <row r="98" spans="3:12" x14ac:dyDescent="0.2">
      <c r="C98" s="20" t="s">
        <v>78</v>
      </c>
      <c r="D98" s="40"/>
      <c r="E98" s="38">
        <v>45562</v>
      </c>
      <c r="F98" s="39">
        <v>46102</v>
      </c>
      <c r="G98" s="33">
        <v>429407550</v>
      </c>
      <c r="H98" s="33"/>
      <c r="I98" s="36">
        <f>+G98/$F$7</f>
        <v>55000</v>
      </c>
      <c r="J98" s="5" t="s">
        <v>62</v>
      </c>
      <c r="K98" s="32"/>
      <c r="L98" s="34"/>
    </row>
    <row r="99" spans="3:12" x14ac:dyDescent="0.2">
      <c r="C99" s="20" t="s">
        <v>75</v>
      </c>
      <c r="D99" s="40"/>
      <c r="E99" s="38">
        <v>45541</v>
      </c>
      <c r="F99" s="39">
        <v>47380</v>
      </c>
      <c r="G99" s="33">
        <v>3157316604</v>
      </c>
      <c r="H99" s="33"/>
      <c r="I99" s="36">
        <v>1104000</v>
      </c>
      <c r="J99" s="5" t="s">
        <v>62</v>
      </c>
      <c r="K99" s="32"/>
      <c r="L99" s="34"/>
    </row>
    <row r="100" spans="3:12" x14ac:dyDescent="0.2">
      <c r="C100" s="20" t="s">
        <v>63</v>
      </c>
      <c r="D100" s="40"/>
      <c r="E100" s="38">
        <v>45811</v>
      </c>
      <c r="F100" s="39">
        <v>46906</v>
      </c>
      <c r="G100" s="33">
        <v>2625000000</v>
      </c>
      <c r="H100" s="33">
        <f>+G100</f>
        <v>2625000000</v>
      </c>
      <c r="I100" s="36"/>
      <c r="J100" s="5" t="s">
        <v>62</v>
      </c>
      <c r="K100" s="32"/>
      <c r="L100" s="34"/>
    </row>
    <row r="101" spans="3:12" x14ac:dyDescent="0.2">
      <c r="C101" s="20" t="s">
        <v>40</v>
      </c>
      <c r="D101" s="40"/>
      <c r="E101" s="38">
        <v>45807</v>
      </c>
      <c r="F101" s="39">
        <v>46902</v>
      </c>
      <c r="G101" s="33">
        <v>1717630200</v>
      </c>
      <c r="H101" s="33"/>
      <c r="I101" s="36">
        <f>+G101/F7</f>
        <v>220000</v>
      </c>
      <c r="J101" s="5" t="s">
        <v>62</v>
      </c>
      <c r="K101" s="32"/>
      <c r="L101" s="34"/>
    </row>
    <row r="102" spans="3:12" x14ac:dyDescent="0.2">
      <c r="C102" s="20" t="s">
        <v>66</v>
      </c>
      <c r="D102" s="40"/>
      <c r="E102" s="38">
        <v>45280</v>
      </c>
      <c r="F102" s="39">
        <v>47088</v>
      </c>
      <c r="G102" s="33">
        <v>778409802</v>
      </c>
      <c r="H102" s="33">
        <f>+G102</f>
        <v>778409802</v>
      </c>
      <c r="I102" s="36"/>
      <c r="J102" s="5" t="s">
        <v>62</v>
      </c>
      <c r="K102" s="32"/>
      <c r="L102" s="34"/>
    </row>
    <row r="103" spans="3:12" x14ac:dyDescent="0.2">
      <c r="C103" s="20" t="s">
        <v>42</v>
      </c>
      <c r="D103" s="40"/>
      <c r="E103" s="38"/>
      <c r="F103" s="39"/>
      <c r="G103" s="33">
        <v>0</v>
      </c>
      <c r="H103" s="33"/>
      <c r="I103" s="21"/>
      <c r="K103" s="32"/>
      <c r="L103" s="34"/>
    </row>
    <row r="104" spans="3:12" ht="12" x14ac:dyDescent="0.25">
      <c r="C104" s="17"/>
      <c r="D104" s="21"/>
      <c r="E104" s="21"/>
      <c r="F104" s="21"/>
      <c r="G104" s="21"/>
      <c r="H104" s="21"/>
      <c r="I104" s="21"/>
      <c r="K104" s="18"/>
      <c r="L104" s="19"/>
    </row>
    <row r="105" spans="3:12" x14ac:dyDescent="0.2">
      <c r="C105" s="62" t="s">
        <v>9</v>
      </c>
      <c r="D105" s="63"/>
      <c r="E105" s="2"/>
      <c r="F105" s="2"/>
      <c r="G105" s="2"/>
      <c r="H105" s="2"/>
      <c r="I105" s="2"/>
      <c r="K105" s="18"/>
      <c r="L105" s="19"/>
    </row>
    <row r="106" spans="3:12" ht="12" x14ac:dyDescent="0.25">
      <c r="C106" s="17" t="s">
        <v>25</v>
      </c>
      <c r="D106" s="21"/>
      <c r="E106" s="21"/>
      <c r="F106" s="21"/>
      <c r="G106" s="21"/>
      <c r="H106" s="21"/>
      <c r="I106" s="21"/>
      <c r="K106" s="18"/>
      <c r="L106" s="19"/>
    </row>
    <row r="107" spans="3:12" ht="12" x14ac:dyDescent="0.25">
      <c r="C107" s="17"/>
      <c r="D107" s="21"/>
      <c r="E107" s="21"/>
      <c r="F107" s="21"/>
      <c r="G107" s="21"/>
      <c r="H107" s="21"/>
      <c r="I107" s="21"/>
      <c r="K107" s="18"/>
      <c r="L107" s="19"/>
    </row>
    <row r="108" spans="3:12" x14ac:dyDescent="0.2">
      <c r="C108" s="62" t="s">
        <v>35</v>
      </c>
      <c r="D108" s="63"/>
      <c r="E108" s="2"/>
      <c r="F108" s="2"/>
      <c r="G108" s="2"/>
      <c r="H108" s="2"/>
      <c r="I108" s="2"/>
      <c r="K108" s="18"/>
      <c r="L108" s="19"/>
    </row>
    <row r="109" spans="3:12" ht="12" x14ac:dyDescent="0.25">
      <c r="C109" s="17" t="s">
        <v>25</v>
      </c>
      <c r="D109" s="21"/>
      <c r="E109" s="21"/>
      <c r="F109" s="21"/>
      <c r="G109" s="21"/>
      <c r="H109" s="21"/>
      <c r="I109" s="21"/>
      <c r="K109" s="18"/>
      <c r="L109" s="19"/>
    </row>
    <row r="110" spans="3:12" x14ac:dyDescent="0.2">
      <c r="C110" s="20" t="s">
        <v>67</v>
      </c>
      <c r="D110" s="21"/>
      <c r="E110" s="54">
        <v>45287</v>
      </c>
      <c r="F110" s="54">
        <v>46384</v>
      </c>
      <c r="G110" s="33">
        <v>10000000000</v>
      </c>
      <c r="H110" s="21"/>
      <c r="I110" s="21"/>
      <c r="K110" s="18"/>
      <c r="L110" s="19"/>
    </row>
    <row r="111" spans="3:12" x14ac:dyDescent="0.2">
      <c r="C111" s="55" t="s">
        <v>68</v>
      </c>
      <c r="D111" s="21"/>
      <c r="E111" s="54">
        <v>45287</v>
      </c>
      <c r="F111" s="54">
        <v>46749</v>
      </c>
      <c r="G111" s="33">
        <v>10000000000</v>
      </c>
      <c r="H111" s="21"/>
      <c r="I111" s="21"/>
      <c r="K111" s="18"/>
      <c r="L111" s="19"/>
    </row>
    <row r="112" spans="3:12" x14ac:dyDescent="0.2">
      <c r="C112" s="55" t="s">
        <v>69</v>
      </c>
      <c r="D112" s="21"/>
      <c r="E112" s="54">
        <v>45287</v>
      </c>
      <c r="F112" s="54">
        <v>47115</v>
      </c>
      <c r="G112" s="33">
        <v>10000000000</v>
      </c>
      <c r="H112" s="21"/>
      <c r="I112" s="21"/>
      <c r="K112" s="18"/>
      <c r="L112" s="19"/>
    </row>
    <row r="113" spans="3:12" x14ac:dyDescent="0.2">
      <c r="C113" s="20"/>
      <c r="D113" s="44"/>
      <c r="E113" s="21"/>
      <c r="F113" s="21"/>
      <c r="G113" s="46"/>
      <c r="H113" s="33"/>
      <c r="I113" s="21"/>
      <c r="K113" s="32"/>
      <c r="L113" s="45"/>
    </row>
    <row r="114" spans="3:12" ht="12" x14ac:dyDescent="0.25">
      <c r="C114" s="17"/>
      <c r="D114" s="21"/>
      <c r="E114" s="21"/>
      <c r="F114" s="21"/>
      <c r="G114" s="21"/>
      <c r="H114" s="21"/>
      <c r="I114" s="21"/>
      <c r="K114" s="18"/>
      <c r="L114" s="19"/>
    </row>
    <row r="115" spans="3:12" x14ac:dyDescent="0.2">
      <c r="C115" s="62" t="s">
        <v>36</v>
      </c>
      <c r="D115" s="63"/>
      <c r="E115" s="2"/>
      <c r="F115" s="2"/>
      <c r="G115" s="2"/>
      <c r="H115" s="2"/>
      <c r="I115" s="2"/>
      <c r="K115" s="18"/>
      <c r="L115" s="19"/>
    </row>
    <row r="116" spans="3:12" ht="12" x14ac:dyDescent="0.25">
      <c r="C116" s="17" t="s">
        <v>25</v>
      </c>
      <c r="D116" s="2"/>
      <c r="E116" s="2"/>
      <c r="F116" s="2"/>
      <c r="G116" s="2"/>
      <c r="H116" s="2"/>
      <c r="I116" s="2"/>
      <c r="K116" s="18"/>
      <c r="L116" s="19"/>
    </row>
    <row r="117" spans="3:12" x14ac:dyDescent="0.2">
      <c r="C117" s="20"/>
      <c r="D117" s="44"/>
      <c r="E117" s="2"/>
      <c r="F117" s="2"/>
      <c r="G117" s="47"/>
      <c r="H117" s="47"/>
      <c r="I117" s="2"/>
      <c r="K117" s="18"/>
      <c r="L117" s="19"/>
    </row>
    <row r="118" spans="3:12" x14ac:dyDescent="0.2">
      <c r="C118" s="20"/>
      <c r="D118" s="44"/>
      <c r="E118" s="2"/>
      <c r="F118" s="2"/>
      <c r="G118" s="47"/>
      <c r="H118" s="47"/>
      <c r="I118" s="2"/>
      <c r="K118" s="18"/>
      <c r="L118" s="19"/>
    </row>
    <row r="119" spans="3:12" ht="12" x14ac:dyDescent="0.25">
      <c r="C119" s="17"/>
      <c r="D119" s="2"/>
      <c r="E119" s="2"/>
      <c r="F119" s="2"/>
      <c r="G119" s="2"/>
      <c r="H119" s="2"/>
      <c r="I119" s="2"/>
      <c r="K119" s="18"/>
      <c r="L119" s="19"/>
    </row>
    <row r="120" spans="3:12" ht="12.6" thickBot="1" x14ac:dyDescent="0.3">
      <c r="C120" s="17"/>
      <c r="K120" s="18"/>
      <c r="L120" s="19"/>
    </row>
    <row r="121" spans="3:12" ht="12.6" thickBot="1" x14ac:dyDescent="0.3">
      <c r="C121" s="26" t="s">
        <v>10</v>
      </c>
      <c r="D121" s="27"/>
      <c r="E121" s="27"/>
      <c r="F121" s="27"/>
      <c r="G121" s="41">
        <f>SUM(G98:G120)</f>
        <v>38707764156</v>
      </c>
      <c r="H121" s="41">
        <f>SUM(H98:H120)</f>
        <v>3403409802</v>
      </c>
      <c r="I121" s="41">
        <f>SUM(I98:I120)</f>
        <v>1379000</v>
      </c>
      <c r="J121" s="27"/>
      <c r="K121" s="48">
        <f>SUM(K98:K120)</f>
        <v>0</v>
      </c>
      <c r="L121" s="28">
        <f>SUM(L98:L120)</f>
        <v>0</v>
      </c>
    </row>
    <row r="122" spans="3:12" ht="12" x14ac:dyDescent="0.25">
      <c r="C122" s="17"/>
      <c r="K122" s="18"/>
      <c r="L122" s="19"/>
    </row>
    <row r="123" spans="3:12" ht="12.6" thickBot="1" x14ac:dyDescent="0.3">
      <c r="C123" s="17"/>
      <c r="K123" s="18"/>
      <c r="L123" s="19"/>
    </row>
    <row r="124" spans="3:12" ht="12.6" thickBot="1" x14ac:dyDescent="0.3">
      <c r="C124" s="26" t="s">
        <v>5</v>
      </c>
      <c r="D124" s="27"/>
      <c r="E124" s="27"/>
      <c r="F124" s="27"/>
      <c r="G124" s="41">
        <f>+G121+G92</f>
        <v>68437890230.519501</v>
      </c>
      <c r="H124" s="41">
        <f>+H121+H92</f>
        <v>12353676692.6</v>
      </c>
      <c r="I124" s="41">
        <f>+I121+I92</f>
        <v>4003735.8701438121</v>
      </c>
      <c r="J124" s="27"/>
      <c r="K124" s="42">
        <f>+K121+K92</f>
        <v>538216941</v>
      </c>
      <c r="L124" s="43">
        <f>+L121+L92</f>
        <v>545109013.1243</v>
      </c>
    </row>
    <row r="125" spans="3:12" ht="12" x14ac:dyDescent="0.25">
      <c r="C125" s="3"/>
    </row>
    <row r="126" spans="3:12" ht="6.75" customHeight="1" x14ac:dyDescent="0.25">
      <c r="C126" s="3"/>
    </row>
    <row r="127" spans="3:12" ht="33" customHeight="1" x14ac:dyDescent="0.25">
      <c r="C127" s="59" t="s">
        <v>20</v>
      </c>
      <c r="D127" s="59"/>
      <c r="E127" s="59"/>
      <c r="F127" s="59"/>
      <c r="G127" s="59"/>
      <c r="H127" s="59"/>
      <c r="I127" s="59"/>
      <c r="J127" s="59"/>
      <c r="K127" s="59"/>
      <c r="L127" s="59"/>
    </row>
    <row r="128" spans="3:12" x14ac:dyDescent="0.2">
      <c r="C128" s="1"/>
    </row>
    <row r="129" spans="3:3" x14ac:dyDescent="0.2">
      <c r="C129" s="1"/>
    </row>
    <row r="130" spans="3:3" x14ac:dyDescent="0.2">
      <c r="C130" s="1"/>
    </row>
    <row r="131" spans="3:3" x14ac:dyDescent="0.2">
      <c r="C131" s="1"/>
    </row>
    <row r="132" spans="3:3" x14ac:dyDescent="0.2">
      <c r="C132" s="1"/>
    </row>
    <row r="133" spans="3:3" ht="12" x14ac:dyDescent="0.25">
      <c r="C133" s="3"/>
    </row>
    <row r="134" spans="3:3" ht="12" x14ac:dyDescent="0.25">
      <c r="C134" s="3"/>
    </row>
    <row r="135" spans="3:3" ht="12" x14ac:dyDescent="0.25">
      <c r="C135" s="3" t="s">
        <v>24</v>
      </c>
    </row>
  </sheetData>
  <autoFilter ref="C14:L72" xr:uid="{00000000-0009-0000-0000-000000000000}">
    <filterColumn colId="5" showButton="0"/>
    <filterColumn colId="8" showButton="0"/>
  </autoFilter>
  <sortState xmlns:xlrd2="http://schemas.microsoft.com/office/spreadsheetml/2017/richdata2" ref="C32:I63">
    <sortCondition descending="1" ref="G32:G63"/>
  </sortState>
  <mergeCells count="18">
    <mergeCell ref="H10:J10"/>
    <mergeCell ref="C108:D108"/>
    <mergeCell ref="C115:D115"/>
    <mergeCell ref="C2:L2"/>
    <mergeCell ref="J14:J15"/>
    <mergeCell ref="K14:L14"/>
    <mergeCell ref="C3:N3"/>
    <mergeCell ref="H9:J9"/>
    <mergeCell ref="C77:D77"/>
    <mergeCell ref="C127:L127"/>
    <mergeCell ref="C71:D71"/>
    <mergeCell ref="C96:D96"/>
    <mergeCell ref="C105:D105"/>
    <mergeCell ref="C14:C15"/>
    <mergeCell ref="D14:D15"/>
    <mergeCell ref="H14:I14"/>
    <mergeCell ref="C19:D19"/>
    <mergeCell ref="C31:D3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+pEwLjt3gLS+/uZOsyn2BsEuTm4f13u1ND51SWgzAqqjw2wfXMSbxJStI6QKqu5vOfELd7QUGbMc
H+yWLPx6dw==</DigestValue>
    </Reference>
    <Reference Type="http://www.w3.org/2000/09/xmldsig#Object" URI="#idOfficeObject">
      <DigestMethod Algorithm="http://www.w3.org/2001/04/xmlenc#sha512"/>
      <DigestValue>i3T/ZggbKV8WnHq72PH8RmrHcf7vCgZL6PpjvzB1Rzy1CsU+EhMvgcE21FWXkf0LivMEKWUOOEmP
NBTwNVhJQA==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RCv+XJzqcWPAspIjLg14hA4SHZkY/u69xdW+RkUcEBfj3DozCAL6mpgPk+D9/aGgNUYyajxTqxEQ
/bZEBEVO1A==</DigestValue>
    </Reference>
    <Reference Type="http://www.w3.org/2000/09/xmldsig#Object" URI="#idValidSigLnImg">
      <DigestMethod Algorithm="http://www.w3.org/2001/04/xmlenc#sha512"/>
      <DigestValue>4LAwP62VpsdLXCc9IGyut+4yYcANLaJgaICoSU1re/7joPBA2z5+2eZW6QrQ8hKe0lsN4t/X0DQJ
wtNNlCxiuA==</DigestValue>
    </Reference>
    <Reference Type="http://www.w3.org/2000/09/xmldsig#Object" URI="#idInvalidSigLnImg">
      <DigestMethod Algorithm="http://www.w3.org/2001/04/xmlenc#sha512"/>
      <DigestValue>AsdRDnanVjyiAyzdSwJyHhKssTRCs3qUM7I2DeHqG98ZdMUwIA/wPaIJHI7MFJ5uexfqc386U3Ua
SY2aNizqQA==</DigestValue>
    </Reference>
  </SignedInfo>
  <SignatureValue>RwInMCBZQP2sSOvtDgYtbWwnKqu6vGgGbQRJIE2+WFvRLXg29bYdL+/vst0mlJDHCwAULj7lLwWh
yBsT3bcYMFyhM3yV5JYXBI7VJWKsabojL4vkz71uP838QselHAjmHx+e27f6Af31dXfsk4yV5fA1
XRvZdK0p0lAyr2e0KaOQ+85DDKTMMT0gTBFth0mExDe7R+oKVsLmiNRnb09sYVjtiboIuDfM9xf6
2n44cvba9Ddondjk2CPCBSCaWp9v57YL1qaHcR60/o3XQ85Ow7t5mb+B5t1CatjmQkC5z/jLwpCe
jcWqWizDXEv2/djhHm7TQLjg4ZPNijPtkrIsvw==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/hT2oDqpeezouxosUHcIE//ETW5WQ+HhsBGi53J5qGX9Ao8xXzcJYP7TLqxj7fmdYqRTjLF7vl3AD8TNEzLW1g==</DigestValue>
      </Reference>
      <Reference URI="/xl/calcChain.xml?ContentType=application/vnd.openxmlformats-officedocument.spreadsheetml.calcChain+xml">
        <DigestMethod Algorithm="http://www.w3.org/2001/04/xmlenc#sha512"/>
        <DigestValue>L1TvYf1B7l5sDpCYmx20S/Wb6046iHFJMk3cc8nWuLUucUQtANOSit9gDvfjV0KsFUsti2bLmPxuejC0PjLZrQ==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d24BSpynnX9wEShhJwORzxqk/QNx4LD4cmKzd5bH8qfg0ED0C8zHo7bX0Zf0tOCMbTX9D9OoYc5KiUioIf2wBg==</DigestValue>
      </Reference>
      <Reference URI="/xl/media/image1.emf?ContentType=image/x-emf">
        <DigestMethod Algorithm="http://www.w3.org/2001/04/xmlenc#sha512"/>
        <DigestValue>J1wh+0VaWaIFfGc4UOj89mIfOipCfIM9uFrw0KKpLx7bnn0zq+w+IK5w/gtB0U2yhE4uUycCToJYqT0b5Sb0BQ==</DigestValue>
      </Reference>
      <Reference URI="/xl/persons/person.xml?ContentType=application/vnd.ms-excel.person+xml">
        <DigestMethod Algorithm="http://www.w3.org/2001/04/xmlenc#sha512"/>
        <DigestValue>LtSxY7UK2fvyyCGxO8swIIFu/pDq9ZB5IX1CNq9uguKfE3VztVfNSv5lL3xJZIODKGJvwxDw8MgMO7i5gsz5xg==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9R/lKN7sWDfZ07tMFXE9Phf8NNEwNDcctQgFK7G+q3orTnnDmdCiA4ozDpzZ/GK4nEn1AGj5Z0fZiRdyP5W+dQ==</DigestValue>
      </Reference>
      <Reference URI="/xl/sharedStrings.xml?ContentType=application/vnd.openxmlformats-officedocument.spreadsheetml.sharedStrings+xml">
        <DigestMethod Algorithm="http://www.w3.org/2001/04/xmlenc#sha512"/>
        <DigestValue>GEGCqGvj8l9gv+H4CJwgJ18MFV/c0vG0Mc2RbWDddyr2E2asRoC1ftLDQIhuh0HYkMH7Nsm/2Fw7LTP4+1YV9A==</DigestValue>
      </Reference>
      <Reference URI="/xl/styles.xml?ContentType=application/vnd.openxmlformats-officedocument.spreadsheetml.styles+xml">
        <DigestMethod Algorithm="http://www.w3.org/2001/04/xmlenc#sha512"/>
        <DigestValue>j/afe0NPSMonNnDXO4Bd2nDgnAZryTK/Hcq4mibgCK+VuIJCtxqHC+YU2z/0GloUSGdPijX2F6XgnNaUg2JwdQ==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HJ+vI/y7mvKuMQFTg4Vr8UGpsHJP5DUswqAfmZ5vAN3J63jM6TLaA2/jHGZ+tbf+lnLjqRDpcVJnhbBxnnshQA==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sL7KFkaIF45nRVUxr1ahkWyJxXHT4FiJLe8luJZiCa4KIjwpfNj9VkcINwtmrRkZMw9bqUcplN1V/2cH51p0ew==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2025-08-14T19:55:31Z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{4566F016-7353-4ACE-9325-58D32E5EB33D}</SetupID>
          <SignatureText> 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2025-08-14T19:55:31Z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oCAAAfAQAAAAAAAAAAAADJFQAAsAoAACBFTUYAAAEAeBoAAJ0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///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////AAAAAAAlAAAADAAAAAEAAABMAAAAZAAAAAAAAAAAAAAASgIAAB8BAAAAAAAAAAAAAEsCAAAgAQAAIQDwAAAAAAAAAAAAAACAPwAAAAAAAAAAAACAPwAAAAAAAAAAAAAAAAAAAAAAAAAAAAAAAAAAAAAAAAAAJQAAAAwAAAAAAACAKAAAAAwAAAABAAAAJwAAABgAAAABAAAAAAAAAP///wAAAAAAJQAAAAwAAAABAAAATAAAAGQAAAAAAAAAAAAAAEoCAAAfAQAAAAAAAAAAAABLAgAAIAEAACEA8AAAAAAAAAAAAAAAgD8AAAAAAAAAAAAAgD8AAAAAAAAAAAAAAAAAAAAAAAAAAAAAAAAAAAAAAAAAACUAAAAMAAAAAAAAgCgAAAAMAAAAAQAAACcAAAAYAAAAAQAAAAAAAAD///8AAAAAACUAAAAMAAAAAQAAAEwAAABkAAAAAAAAAAgAAAA/AgAAKwAAAAAAAAAIAAAAQAIAACQAAAAhAPAAAAAAAAAAAAAAAIA/AAAAAAAAAAAAAIA/AAAAAAAAAAAAAAAAAAAAAAAAAAAAAAAAAAAAAAAAAAAlAAAADAAAAAAAAIAoAAAADAAAAAEAAAAnAAAAGAAAAAEAAAAAAAAAAAAAAAAAAAAlAAAADAAAAAEAAABMAAAAZAAAAAAAAAAAAAAA//////////8AAAAANAAAAAAAAABqAAAAIQDwAAAAAAAAAAAAAACAPwAAAAAAAAAAAACAPwAAAAAAAAAAAAAAAAAAAAAAAAAAAAAAAAAAAAAAAAAAJQAAAAwAAAAAAACAKAAAAAwAAAABAAAAJwAAABgAAAABAAAAAAAAAAAAAAAAAAAAJQAAAAwAAAABAAAATAAAAGQAAAAAAAAAAAAAAP//////////AAAAADQAAABAAgAAAAAAACEA8AAAAAAAAAAAAAAAgD8AAAAAAAAAAAAAgD8AAAAAAAAAAAAAAAAAAAAAAAAAAAAAAAAAAAAAAAAAACUAAAAMAAAAAAAAgCgAAAAMAAAAAQAAACcAAAAYAAAAAQAAAAAAAAAAAAAAAAAAACUAAAAMAAAAAQAAAEwAAABkAAAAAAAAAAAAAAD//////////0ACAAA0AAAAAAAAAGoAAAAhAPAAAAAAAAAAAAAAAIA/AAAAAAAAAAAAAIA/AAAAAAAAAAAAAAAAAAAAAAAAAAAAAAAAAAAAAAAAAAAlAAAADAAAAAAAAIAoAAAADAAAAAEAAAAnAAAAGAAAAAEAAAAAAAAAAAAAAAAAAAAlAAAADAAAAAEAAABMAAAAZAAAAAAAAACeAAAAPwIAAJ8AAAAAAAAAngAAAEACAAACAAAAIQDwAAAAAAAAAAAAAACAPwAAAAAAAAAAAACAPwAAAAAAAAAAAAAAAAAAAAAAAAAAAAAAAAAAAAAAAAAAJQAAAAwAAAAAAACAKAAAAAwAAAABAAAAJwAAABgAAAABAAAAAAAAAP///wAAAAAAJQAAAAwAAAABAAAATAAAAGQAAAAAAAAANAAAAD8CAACdAAAAAAAAADQAAABAAgAAagAAACEA8AAAAAAAAAAAAAAAgD8AAAAAAAAAAAAAgD8AAAAAAAAAAAAAAAAAAAAAAAAAAAAAAAAAAAAAAAAAACUAAAAMAAAAAAAAgCgAAAAMAAAAAQAAACcAAAAYAAAAAQAAAAAAAAD///8AAAAAACUAAAAMAAAAAQAAAEwAAABkAAAAFAAAAHoAAAAqAAAAnQAAABQAAAB6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FQAAAHoAAAApAAAAnQAAAAEAAAAAABhBAAAYQRUAAACeAAAAAQAAAEwAAAAEAAAAFAAAAHoAAAArAAAAng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YAAAAPAAAACsCAACdAAAAWAAAADwAAADUAQAAYgAAACEA8AAAAAAAAAAAAAAAgD8AAAAAAAAAAAAAgD8AAAAAAAAAAAAAAAAAAAAAAAAAAAAAAAAAAAAAAAAAACUAAAAMAAAAAAAAgCgAAAAMAAAAAwAAACcAAAAYAAAAAwAAAAAAAAD///8AAAAAACUAAAAMAAAAAwAAAEwAAABkAAAAWAAAADwAAAArAgAAlQAAAFgAAAA8AAAA1AEAAFoAAAAhAPAAAAAAAAAAAAAAAIA/AAAAAAAAAAAAAIA/AAAAAAAAAAAAAAAAAAAAAAAAAAAAAAAAAAAAAAAAAAAlAAAADAAAAAAAAIAoAAAADAAAAAMAAAAnAAAAGAAAAAMAAAAAAAAA////AAAAAAAlAAAADAAAAAMAAABMAAAAZAAAAFgAAABmAAAAYwAAAJUAAABYAAAAZgAAAAwAAAAwAAAAIQDwAAAAAAAAAAAAAACAPwAAAAAAAAAAAACAPwAAAAAAAAAAAAAAAAAAAAAAAAAAAAAAAAAAAAAAAAAAJQAAAAwAAAAAAACAKAAAAAwAAAADAAAAUgAAAHABAAADAAAA3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FgAAABmAAAAZAAAAJYAAAAlAAAADAAAAAMAAABUAAAAVAAAAFkAAABmAAAAYgAAAJUAAAABAAAAAAAYQQAAGEFZAAAAZgAAAAEAAABMAAAAAAAAAAAAAAAAAAAA//////////9QAAAAIAAAAAoAAABLAAAAQAAAADAAAAAFAAAAIAAAAAEAAAABAAAAEAAAAAAAAAAAAAAASwIAACABAAAAAAAAAAAAAEsCAAAgAQAAJQAAAAwAAAACAAAAJwAAABgAAAAEAAAAAAAAAP///wAAAAAAJQAAAAwAAAAEAAAATAAAAGQAAAAAAAAAqAAAAEoCAAAXAQAAAAAAAKgAAABLAgAAcAAAACEA8AAAAAAAAAAAAAAAgD8AAAAAAAAAAAAAgD8AAAAAAAAAAAAAAAAAAAAAAAAAAAAAAAAAAAAAAAAAACUAAAAMAAAAAAAAgCgAAAAMAAAABAAAACcAAAAYAAAABAAAAAAAAAD///8AAAAAACUAAAAMAAAABAAAAEwAAABkAAAALQAAAKgAAAAdAgAAxwAAAC0AAACoAAAA8QE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KgAAAAeAgAAyAAAACUAAAAMAAAABAAAAFQAAADcAAAALgAAAKgAAABdAQAAxwAAAAEAAAAAABhBAAAYQS4AAACoAAAAGAAAAEwAAAAAAAAAAAAAAAAAAAD//////////3wAAABCAEwAQQBTACAAQQAuACAAUgBFAEcAVQBFAFIAQQAgAFIASQBRAFUARQBMAE0ARQAOAAAACwAAAA8AAAANAAAABwAAAA8AAAAFAAAABwAAAA4AAAAMAAAAEAAAABAAAAAMAAAADgAAAA8AAAAHAAAADgAAAAYAAAASAAAAEAAAAAwAAAALAAAAFgAAAAwAAABLAAAAQAAAADAAAAAFAAAAIAAAAAEAAAABAAAAEAAAAAAAAAAAAAAASwIAACABAAAAAAAAAAAAAEsCAAAgAQAAJQAAAAwAAAACAAAAJwAAABgAAAAFAAAAAAAAAP///wAAAAAAJQAAAAwAAAAFAAAATAAAAGQAAAAtAAAA0AAAAB0CAADvAAAALQAAANAAAADxAQAAIAAAACEA8AAAAAAAAAAAAAAAgD8AAAAAAAAAAAAAgD8AAAAAAAAAAAAAAAAAAAAAAAAAAAAAAAAAAAAAAAAAACUAAAAMAAAAAAAAgCgAAAAMAAAABQAAACUAAAAMAAAABAAAABgAAAAMAAAAAAAAABIAAAAMAAAAAQAAAB4AAAAYAAAALQAAANAAAAAeAgAA8AAAACUAAAAMAAAABAAAAFQAAAAsAQAALgAAANAAAAD6AQAA7wAAAAEAAAAAABhBAAAYQS4AAADQAAAAJQAAAEwAAAAAAAAAAAAAAAAAAAD//////////5gAAABSAEUAUABSAEUAUwBFAE4AVABBAE4AVABFACAATABFAEcAQQBMACAALQAgAEMAQQBSAE0ARQBOAFQAQQAgAFMALgBBAC4ARQAuAAAADgAAAAwAAAANAAAADgAAAAwAAAANAAAADAAAABIAAAANAAAADwAAABIAAAANAAAADAAAAAcAAAALAAAADAAAABAAAAAPAAAACwAAAAcAAAAKAAAABwAAAA8AAAAPAAAADgAAABYAAAAMAAAAEgAAAA0AAAAPAAAABwAAAA0AAAAFAAAADwAAAAUAAAAMAAAABQAAAEsAAABAAAAAMAAAAAUAAAAgAAAAAQAAAAEAAAAQAAAAAAAAAAAAAABLAgAAIAEAAAAAAAAAAAAASwIAACABAAAlAAAADAAAAAIAAAAnAAAAGAAAAAUAAAAAAAAA////AAAAAAAlAAAADAAAAAUAAABMAAAAZAAAAC0AAAD4AAAAHQIAABcBAAAtAAAA+AAAAPEBAAAgAAAAIQDwAAAAAAAAAAAAAACAPwAAAAAAAAAAAACAPwAAAAAAAAAAAAAAAAAAAAAAAAAAAAAAAAAAAAAAAAAAJQAAAAwAAAAAAACAKAAAAAwAAAAFAAAAJQAAAAwAAAAEAAAAGAAAAAwAAAAAAAAAEgAAAAwAAAABAAAAFgAAAAwAAAAAAAAAVAAAAEQBAAAuAAAA+AAAABwCAAAXAQAAAQAAAAAAGEEAABhBLgAAAPgAAAApAAAATAAAAAQAAAAtAAAA+AAAAB4CAAAYAQAAoAAAAEYAaQByAG0AYQBkAG8AIABwAG8AcgA6ACAAQgBMAEEAUwAgAEEAVABJAEwASQBPACAAUgBFAEcAVQBFAFIAQQAgAFIASQBRAFUARQBMAE0ARQAAAAwAAAAGAAAACAAAABUAAAAMAAAADgAAAA4AAAAHAAAADgAAAA4AAAAIAAAABQAAAAcAAAAOAAAACwAAAA8AAAANAAAABwAAAA8AAAANAAAABgAAAAsAAAAGAAAAEgAAAAcAAAAOAAAADAAAABAAAAAQAAAADAAAAA4AAAAPAAAABwAAAA4AAAAGAAAAEgAAABAAAAAMAAAACwAAABYAAAAMAAAAFgAAAAwAAAAAAAAAJQAAAAwAAAACAAAADgAAABQAAAAAAAAAEAAAABQAAAA=</Object>
  <Object Id="idInvalidSigLnImg">AQAAAGwAAAAAAAAAAAAAAEoCAAAfAQAAAAAAAAAAAADJFQAAsAoAACBFTUYAAAEAsC8AALE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///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////AAAAAAAlAAAADAAAAAEAAABMAAAAZAAAAAAAAAAAAAAASgIAAB8BAAAAAAAAAAAAAEsCAAAgAQAAIQDwAAAAAAAAAAAAAACAPwAAAAAAAAAAAACAPwAAAAAAAAAAAAAAAAAAAAAAAAAAAAAAAAAAAAAAAAAAJQAAAAwAAAAAAACAKAAAAAwAAAABAAAAJwAAABgAAAABAAAAAAAAAP///wAAAAAAJQAAAAwAAAABAAAATAAAAGQAAAAAAAAAAAAAAEoCAAAfAQAAAAAAAAAAAABLAgAAIAEAACEA8AAAAAAAAAAAAAAAgD8AAAAAAAAAAAAAgD8AAAAAAAAAAAAAAAAAAAAAAAAAAAAAAAAAAAAAAAAAACUAAAAMAAAAAAAAgCgAAAAMAAAAAQAAACcAAAAYAAAAAQAAAAAAAAD///8AAAAAACUAAAAMAAAAAQAAAEwAAABkAAAAAAAAAAgAAAA/AgAAKwAAAAAAAAAIAAAAQAIAACQAAAAhAPAAAAAAAAAAAAAAAIA/AAAAAAAAAAAAAIA/AAAAAAAAAAAAAAAAAAAAAAAAAAAAAAAAAAAAAAAAAAAlAAAADAAAAAAAAIAoAAAADAAAAAEAAAAnAAAAGAAAAAEAAAAAAAAA////AAAAAAAlAAAADAAAAAEAAABMAAAAZAAAAC0AAAAIAAAAUAAAACsAAAAtAAAACAAAACQAAAAkAAAAIQDwAAAAAAAAAAAAAACAPwAAAAAAAAAAAACAPwAAAAAAAAAAAAAAAAAAAAAAAAAAAAAAAAAAAAAAAAAAJQAAAAwAAAAAAACAKAAAAAwAAAABAAAAFQAAAAwAAAADAAAAcgAAALASAAAvAAAACAAAAE4AAAAnAAAALwAAAAgAAAAgAAAAIAAAAAAA/wEAAAAAAAAAAAAAgD8AAAAAAAAAAAAAgD8AAAAAAAAAAP///wAAAAAAbAAAADQAAACgAAAAEBIAACAAAAAgAAAAKAAAACIAAAAiAAAAAQAgAAMAAAAQE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AAAAAAAAAAAAAAAAAAAAAAAAAAAAAAAAAAAAAAAAAAAAAAAAFxdbYi8xvswAAAAAAAAAAAAAAAAAAAAAAAAAAAAAAAAAAAAAAAAAAAAAAAAAAAAALzG+zBcXW2IAAAAAAAAAAAAAAAAAAAAAAAAAAAAAAAAAAAAAAAAAAAAAAAAAAAAAODo6/zg6Ov8rLCzDAAAAAAAAAAAAAAAAAAAAAAAAAAAAAAAAAAAAAC8xvsw7Pe3/LzG+zAAAAAAAAAAAAAAAAAAAAAAAAAAAAAAAAAAAAAAAAAAALzG+zDs97f8vMb7MAAAAAAAAAAAAAAAAAAAAAAAAAAAAAAAAAAAAAAAAAAAAAAAAAAAAADg6Ov84Ojr/ODo6/zg6Ov8eHx+KAAAAAAAAAAAAAAAAAAAAAAAAAAAAAAAALzG+zDs97f8vMb7MAAAAAAAAAAAAAAAAAAAAAAAAAAAAAAAALzG+zDs97f8vMb7MAAAAAAAAAAAAAAAAAAAAAAAAAAAAAAAAAAAAAAAAAAAAAAAAAAAAAAAAAAA4Ojr/ODo6/2ZnZ/84Ojr/ODo6/yssLMMSEhJREhISURISElEAAAAAAAAAAAAAAAAvMb7MOz3t/y8xvswAAAAAAAAAAAAAAAAAAAAALzG+zDs97f8vMb7MAAAAAAAAAAAAAAAAAAAAAAAAAAAAAAAAAAAAAAAAAAAAAAAAAAAAAAAAAAAAAAAAODo6/zg6Ov/6+vr/kZKS/2ZnZ/84Ojr/ODo6/zg6Ov84Ojr/W1tbmwAAAAAAAAAAAAAAAC8xvsw7Pe3/LzG+zAAAAAAAAAAALzG+zDs97f8vMb7MAAAAAAAAAAAAAAAAAAAAAAAAAAAAAAAAAAAAAAAAAAAAAAAAAAAAAAAAAAAAAAAAAAAAADg6Ov84Ojr/+vr6//r6+v/6+vr/kZKS/zg6Ov84Ojr/kZKS//r6+v9ra2ttAAAAAAAAAAAAAAAALzG+zDs97f8vMb7MLzG+zDs97f8vMb7MAAAAAAAAAAAAAAAAAAAAAAAAAAAAAAAAAAAAAAAAAAAAAAAAAAAAAAAAAAAAAAAAAAAAAAAAAAA4Ojr/ODo6//r6+v/6+vr/+vr6//r6+v/6+vr/+vr6//r6+v/6+vr/+vr6/2tra20AAAAAAAAAAAAAAAAvMb7MOz3t/zs97f8vMb7MAAAAAAAAAAAAAAAAAAAAAAAAAAAAAAAAAAAAAAAAAAAAAAAAAAAAAAAAAAAAAAAAAAAAAAAAAAAAAAAAODo6/zg6Ov/6+vr/+vr6//r6+v/6+vr/+vr6//r6+v/6+vr/+vr6//r6+v9ra2ttAAAAAAAAAAAAAAAALzG+zDs97f87Pe3/LzG+zAAAAAAAAAAAAAAAAAAAAAAAAAAAAAAAAAAAAAAAAAAAAAAAAAAAAAAAAAAAAAAAAAAAAAAAAAAAAAAAADg6Ov84Ojr/+vr6//r6+v/6+vr/+vr6//r6+v/6+vr/+vr6//r6+v9ra2ttAAAAAAAAAAAAAAAALzG+zDs97f8vMb7MLzG+zDs97f8vMb7MAAAAAAAAAAAAAAAAAAAAAAAAAAAAAAAAAAAAAAAAAAAAAAAAAAAAAAAAAAAAAAAAAAAAAAAAAAA4Ojr/ODo6//r6+v/6+vr/+vr6//r6+v/6+vr/+vr6//r6+v9ra2ttAAAAAAAAAAAAAAAALzG+zDs97f8vMb7MAAAAAAAAAAAvMb7MOz3t/y8xvswAAAAAAAAAAAAAAAAAAAAAAAAAAAAAAAAAAAAAAAAAAAAAAAAAAAAAAAAAAAAAAAAAAAAAODo6/zg6Ov/6+vr/+vr6//r6+v/6+vr/+vr6//r6+v9ra2ttAAAAAAAAAAAAAAAALzG+zDs97f8vMb7MAAAAAAAAAAAAAAAAAAAAAC8xvsw7Pe3/LzG+zAAAAAAAAAAAAAAAAAAAAAAAAAAAAAAAAAAAAAAAAAAAAAAAAAAAAAAAAAAAAAAAADg6Ov84Ojr/+vr6//r6+v/6+vr/+vr6//r6+v9ra2ttAAAAAAAAAAAAAAAALzG+zDs97f8vMb7MAAAAAAAAAAAAAAAAAAAAAAAAAAAAAAAALzG+zDs97f8vMb7MAAAAAAAAAAAAAAAAAAAAAAAAAAAAAAAAAAAAAAAAAAAAAAAAAAAAAAAAAAA4Ojr/ODo6//r6+v/6+vr/+vr6//r6+v9ra2ttAAAAAAAAAAAAAAAALzG+zDs97f8vMb7MAAAAAAAAAAAAAAAAAAAAAAAAAAAAAAAAAAAAAAAAAAAvMb7MOz3t/y8xvswAAAAAAAAAAAAAAAAAAAAAAAAAAAAAAAAAAAAAAAAAAAAAAAAAAAAAODo6/zg6Ov/6+vr/+vr6//r6+v/6+vr/a2trbQAAAAAAAAAAAAAAABcXW2IvMb7MAAAAAAAAAAAAAAAAAAAAAAAAAAAAAAAAAAAAAAAAAAAAAAAAAAAAAC8xvswXF1tiAAAAAAAAAAAAAAAAAAAAAAAAAAAAAAAAAAAAAAAAAAAAAAAAAAAAADg6Ov84Ojr/+vr6/729vf+RkpL/ODo6/zg6Ov9bW1ubAAAAAAAAAAAAAAAAAAAAAAAAAAAAAAAAAAAAAAAAAAAAAAAAAAAAAAAAAAAAAAAAAAAAAAAAAAAAAAAAAAAAAAAAAAAAAAAAAAAAAAAAAAAAAAAAAAAAAAAAAAAAAAAAAAAAAAAAAAA4Ojr/ODo6/2ZnZ/84Ojr/ODo6/zg6Ov84Ojr/ODo6/1tbW5sAAAAAAAAAAAAAAAAAAAAAEhISUQAAAAAAAAAAAAAAAAAAAAAAAAAAAAAAAAAAAAAAAAAAAAAAAAAAAAAAAAAAAAAAAAAAAAAAAAAAAAAAAAAAAAAAAAAAAAAAAAAAAAAAAAAAODo6/zg6Ov84Ojr/ODo6/5GSkv+9vb3/+vr6//r6+v/6+vr/a2trbQAAAAAAAAAAW1tbmzg6Ov8AAAAAAAAAAAAAAAAAAAAAAAAAAAAAAAAAAAAAAAAAAAAAAAAAAAAAAAAAAAAAAAAAAAAAAAAAAAAAAAAAAAAAAAAAAAAAAAAAAAAAEhISUTg6Ov84Ojr/Zmdn//r6+v/6+vr/+vr6//r6+v/6+vr/+vr6//r6+v9ra2ttW1tbmzg6Ov84Ojr/AAAAAAAAAAAAAAAAAAAAAAAAAAAAAAAAAAAAAAAAAAAAAAAAAAAAAAAAAAAAAAAAAAAAAAAAAAAAAAAAAAAAAAAAAAAAAAAAAAAAACssLMM4Ojr/Zmdn//r6+v/6+vr/+vr6//r6+v/6+vr/+vr6//r6+v/6+vr/+vr6//r6+v9mZ2f/ODo6/yssLMMAAAAAAAAAAAAAAAAAAAAAAAAAAAAAAAAAAAAAAAAAAAAAAAAAAAAAAAAAAAAAAAAAAAAAAAAAAAAAAAAAAAAAAAAAABISElE4Ojr/ODo6//r6+v/6+vr/+vr6//r6+v/6+vr/+vr6//r6+v/6+vr/+vr6//r6+v/6+vr/+vr6/zg6Ov84Ojr/EhISUQAAAAAAAAAAAAAAAAAAAAAAAAAAAAAAAAAAAAAAAAAAAAAAAAAAAAAAAAAAAAAAAAAAAAAAAAAAAAAAAAAAAAAeHx+KODo6/5GSkv/6+vr/+vr6//r6+v/6+vr/+vr6//r6+v/6+vr/+vr6//r6+v/6+vr/+vr6//r6+v+RkpL/ODo6/yssLMMAAAAAAAAAAAAAAAAAAAAAAAAAAAAAAAAAAAAAAAAAAAAAAAAAAAAAAAAAAAAAAAAAAAAAAAAAAAAAAAAAAAAAODo6/zg6Ov+9vb3/+vr6//r6+v/6+vr/+vr6//r6+v/6+vr/+vr6//r6+v/6+vr/+vr6//r6+v/6+vr/+vr6/zg6Ov8rLCzDAAAAAAAAAAAAAAAAAAAAAAAAAAAAAAAAAAAAAAAAAAAAAAAAAAAAAAAAAAAAAAAAAAAAAAAAAAAAAAAAAAAAADg6Ov84Ojr/+vr6//r6+v/6+vr/+vr6//r6+v/6+vr/+vr6//r6+v/6+vr/+vr6//r6+v/6+vr/+vr6//r6+v84Ojr/ODo6/wAAAAAAAAAAAAAAAAAAAAAAAAAAAAAAAAAAAAAAAAAAAAAAAAAAAAAAAAAAAAAAAAAAAAAAAAAAAAAAAAAAAAA4Ojr/ODo6//r6+v/6+vr/+vr6//r6+v/6+vr/+vr6//r6+v/6+vr/+vr6//r6+v/6+vr/+vr6//r6+v/6+vr/ODo6/zg6Ov8AAAAAAAAAAAAAAAAAAAAAAAAAAAAAAAAAAAAAAAAAAAAAAAAAAAAAAAAAAAAAAAAAAAAAAAAAAAAAAAAAAAAAKywswzg6Ov/6+vr/+vr6//r6+v/6+vr/+vr6//r6+v/6+vr/+vr6//r6+v/6+vr/+vr6//r6+v/6+vr/vb29/zg6Ov84Ojr/AAAAAAAAAAAAAAAAAAAAAAAAAAAAAAAAAAAAAAAAAAAAAAAAAAAAAAAAAAAAAAAAAAAAAAAAAAAAAAAAAAAAACssLMM4Ojr/kZKS//r6+v/6+vr/+vr6//r6+v/6+vr/+vr6//r6+v/6+vr/+vr6//r6+v/6+vr/+vr6/5GSkv84Ojr/Hh8figAAAAAAAAAAAAAAAAAAAAAAAAAAAAAAAAAAAAAAAAAAAAAAAAAAAAAAAAAAAAAAAAAAAAAAAAAAAAAAAAAAAAASEhJRODo6/2ZnZ//6+vr/+vr6//r6+v/6+vr/+vr6//r6+v/6+vr/+vr6//r6+v/6+vr/+vr6//r6+v84Ojr/ODo6/xISElEAAAAAAAAAAAAAAAAAAAAAAAAAAAAAAAAAAAAAAAAAAAAAAAAAAAAAAAAAAAAAAAAAAAAAAAAAAAAAAAAAAAAAAAAAACssLMM4Ojr/Zmdn//r6+v/6+vr/+vr6//r6+v/6+vr/+vr6//r6+v/6+vr/+vr6//r6+v9mZ2f/ODo6/yssLMMAAAAAAAAAAAAAAAAAAAAAAAAAAAAAAAAAAAAAAAAAAAAAAAAAAAAAAAAAAAAAAAAAAAAAAAAAAAAAAAAAAAAAAAAAAAAAAAASEhJRODo6/zg6Ov9mZ2f/+vr6//r6+v/6+vr/+vr6//r6+v/6+vr/+vr6//r6+v9mZ2f/ODo6/zg6Ov8SEhJRAAAAAAAAAAAAAAAAAAAAAAAAAAAAAAAAAAAAAAAAAAAAAAAAAAAAAAAAAAAAAAAAAAAAAAAAAAAAAAAAAAAAAAAAAAAAAAAAAAAAABISElE4Ojr/ODo6/2ZnZ/+RkpL/+vr6//r6+v/6+vr/vb29/5GSkv84Ojr/ODo6/zg6Ov8SEhJRAAAAAAAAAAAAAAAAAAAAAAAAAAAAAAAAAAAAAAAAAAAAAAAAAAAAAAAAAAAAAAAAAAAAAAAAAAAAAAAAAAAAAAAAAAAAAAAAAAAAAAAAAAAAAAAAEhISUSssLMM4Ojr/ODo6/zg6Ov84Ojr/ODo6/zg6Ov84Ojr/ODo6/yssLMMSEhJRAAAAAAAAAAAAAAAAAAAAAAAAAAAAAAAAAAAAAAAAAAAAAAAAAAAAAAAAAAAAAAAAAAAAAAAAAAAAAAAAAAAAAAAAAAAAAAAAAAAAAAAAAAAAAAAAAAAAAAAAAAAAAAAAEhISUSssLMMrLCzDODo6/zg6Ov84Ojr/Hh8fihISElEAAAAAAAAAAAAAAAAAAAAAAAAAAAAAAAAAAAAAAAAAAAAAAAAAAAAAAAAAAAAAAAAAAAAAAAAAAAAAAAAnAAAAGAAAAAEAAAAAAAAA////AAAAAAAlAAAADAAAAAEAAABMAAAAZAAAAH4AAAAKAAAAIgEAACkAAAB+AAAACgAAAKUAAAAgAAAAIQDwAAAAAAAAAAAAAACAPwAAAAAAAAAAAACAPwAAAAAAAAAAAAAAAAAAAAAAAAAAAAAAAAAAAAAAAAAAJQAAAAwAAAAAAACAKAAAAAwAAAABAAAAUgAAAHABAAABAAAA6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H4AAAAKAAAAIwEAACoAAAAlAAAADAAAAAEAAABUAAAAqAAAAH8AAAAKAAAAIQEAACkAAAABAAAAAAAYQQAAGEF/AAAACgAAAA8AAABMAAAAAAAAAAAAAAAAAAAA//////////9sAAAARgBpAHIAbQBhACAAbgBvACAAdgDhAGwAaQBkAGEAsdkMAAAABgAAAAgAAAAVAAAADAAAAAcAAAAOAAAADgAAAAcAAAAMAAAADAAAAAYAAAAGAAAADgAAAAwAAABLAAAAQAAAADAAAAAFAAAAIAAAAAEAAAABAAAAEAAAAAAAAAAAAAAASwIAACABAAAAAAAAAAAAAEsCAAAg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NAAAAAAAAABqAAAAIQDwAAAAAAAAAAAAAACAPwAAAAAAAAAAAACAPwAAAAAAAAAAAAAAAAAAAAAAAAAAAAAAAAAAAAAAAAAAJQAAAAwAAAAAAACAKAAAAAwAAAADAAAAJwAAABgAAAADAAAAAAAAAAAAAAAAAAAAJQAAAAwAAAADAAAATAAAAGQAAAAAAAAAAAAAAP//////////AAAAADQAAABAAgAAAAAAACEA8AAAAAAAAAAAAAAAgD8AAAAAAAAAAAAAgD8AAAAAAAAAAAAAAAAAAAAAAAAAAAAAAAAAAAAAAAAAACUAAAAMAAAAAAAAgCgAAAAMAAAAAwAAACcAAAAYAAAAAwAAAAAAAAAAAAAAAAAAACUAAAAMAAAAAwAAAEwAAABkAAAAAAAAAAAAAAD//////////0ACAAA0AAAAAAAAAGoAAAAhAPAAAAAAAAAAAAAAAIA/AAAAAAAAAAAAAIA/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///wAAAAAAJQAAAAwAAAADAAAATAAAAGQAAAAAAAAANAAAAD8CAACdAAAAAAAAADQAAABAAgAAagAAACEA8AAAAAAAAAAAAAAAgD8AAAAAAAAAAAAAgD8AAAAAAAAAAAAAAAAAAAAAAAAAAAAAAAAAAAAAAAAAACUAAAAMAAAAAAAAgCgAAAAMAAAAAwAAACcAAAAYAAAAAwAAAAAAAAD///8AAAAAACUAAAAMAAAAAwAAAEwAAABkAAAAFAAAAHoAAAAqAAAAnQAAABQAAAB6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FQAAAHoAAAApAAAAnQAAAAEAAAAAABhBAAAYQRUAAACeAAAAAQAAAEwAAAAEAAAAFAAAAHoAAAArAAAAngAAAFAAAABYAABsFQAAABYAAAAMAAAAAAAAACUAAAAMAAAAAgAAACcAAAAYAAAABAAAAAAAAAD///8AAAAAACUAAAAMAAAABAAAAEwAAABkAAAAWAAAADwAAAArAgAAnQAAAFgAAAA8AAAA1AEAAGIAAAAhAPAAAAAAAAAAAAAAAIA/AAAAAAAAAAAAAIA/AAAAAAAAAAAAAAAAAAAAAAAAAAAAAAAAAAAAAAAAAAAlAAAADAAAAAAAAIAoAAAADAAAAAQAAAAnAAAAGAAAAAQAAAAAAAAA////AAAAAAAlAAAADAAAAAQAAABMAAAAZAAAAFgAAAA8AAAAKwIAAJUAAABYAAAAPAAAANQBAABaAAAAIQDwAAAAAAAAAAAAAACAPwAAAAAAAAAAAACAPwAAAAAAAAAAAAAAAAAAAAAAAAAAAAAAAAAAAAAAAAAAJQAAAAwAAAAAAACAKAAAAAwAAAAEAAAAJwAAABgAAAAEAAAAAAAAAP///wAAAAAAJQAAAAwAAAAEAAAATAAAAGQAAABYAAAAZgAAAGMAAACVAAAAWAAAAGYAAAAMAAAAMAAAACEA8AAAAAAAAAAAAAAAgD8AAAAAAAAAAAAAgD8AAAAAAAAAAAAAAAAAAAAAAAAAAAAAAAAAAAAAAAAAACUAAAAMAAAAAAAAgCgAAAAMAAAABAAAAFIAAABwAQAABAAAAN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YAAAAZgAAAGQAAACWAAAAJQAAAAwAAAAEAAAAVAAAAFQAAABZAAAAZgAAAGIAAACVAAAAAQAAAAAAGEEAABhBWQAAAGYAAAABAAAATAAAAAAAAAAAAAAAAAAAAP//////////UAAAACAAAAAKAAAASwAAAEAAAAAwAAAABQAAACAAAAABAAAAAQAAABAAAAAAAAAAAAAAAEsCAAAgAQAAAAAAAAAAAABLAgAAIAEAACUAAAAMAAAAAgAAACcAAAAYAAAABQAAAAAAAAD///8AAAAAACUAAAAMAAAABQAAAEwAAABkAAAAAAAAAKgAAABKAgAAFwEAAAAAAACoAAAASwIAAHAAAAAhAPAAAAAAAAAAAAAAAIA/AAAAAAAAAAAAAIA/AAAAAAAAAAAAAAAAAAAAAAAAAAAAAAAAAAAAAAAAAAAlAAAADAAAAAAAAIAoAAAADAAAAAUAAAAnAAAAGAAAAAUAAAAAAAAA////AAAAAAAlAAAADAAAAAUAAABMAAAAZAAAAC0AAACoAAAAHQIAAMcAAAAtAAAAqAAAAPEBAAAgAAAAIQDwAAAAAAAAAAAAAACAPwAAAAAAAAAAAACAPwAAAAAAAAAAAAAAAAAAAAAAAAAAAAAAAAAAAAAAAAAAJQAAAAwAAAAAAACAKAAAAAwAAAAFAAAAJQAAAAwAAAABAAAAGAAAAAwAAAAAAAAAEgAAAAwAAAABAAAAHgAAABgAAAAtAAAAqAAAAB4CAADIAAAAJQAAAAwAAAABAAAAVAAAANwAAAAuAAAAqAAAAF0BAADHAAAAAQAAAAAAGEEAABhBLgAAAKgAAAAYAAAATAAAAAAAAAAAAAAAAAAAAP//////////fAAAAEIATABBAFMAIABBAC4AIABSAEUARwBVAEUAUgBBACAAUgBJAFEAVQBFAEwATQBFAA4AAAALAAAADwAAAA0AAAAHAAAADwAAAAUAAAAHAAAADgAAAAwAAAAQAAAAEAAAAAwAAAAOAAAADwAAAAcAAAAOAAAABgAAABIAAAAQAAAADAAAAAsAAAAWAAAADAAAAEsAAABAAAAAMAAAAAUAAAAgAAAAAQAAAAEAAAAQAAAAAAAAAAAAAABLAgAAIAEAAAAAAAAAAAAASwIAACABAAAlAAAADAAAAAIAAAAnAAAAGAAAAAUAAAAAAAAA////AAAAAAAlAAAADAAAAAUAAABMAAAAZAAAAC0AAADQAAAAHQIAAO8AAAAtAAAA0AAAAPEBAAAgAAAAIQDwAAAAAAAAAAAAAACAPwAAAAAAAAAAAACAPwAAAAAAAAAAAAAAAAAAAAAAAAAAAAAAAAAAAAAAAAAAJQAAAAwAAAAAAACAKAAAAAwAAAAFAAAAJQAAAAwAAAABAAAAGAAAAAwAAAAAAAAAEgAAAAwAAAABAAAAHgAAABgAAAAtAAAA0AAAAB4CAADwAAAAJQAAAAwAAAABAAAAVAAAACwBAAAuAAAA0AAAAPoBAADvAAAAAQAAAAAAGEEAABhBLgAAANAAAAAlAAAATAAAAAAAAAAAAAAAAAAAAP//////////mAAAAFIARQBQAFIARQBTAEUATgBUAEEATgBUAEUAIABMAEUARwBBAEwAIAAtACAAQwBBAFIATQBFAE4AVABBACAAUwAuAEEALgBFAC4AtUEOAAAADAAAAA0AAAAOAAAADAAAAA0AAAAMAAAAEgAAAA0AAAAPAAAAEgAAAA0AAAAMAAAABwAAAAsAAAAMAAAAEAAAAA8AAAALAAAABwAAAAoAAAAHAAAADwAAAA8AAAAOAAAAFgAAAAwAAAASAAAADQAAAA8AAAAHAAAADQAAAAUAAAAPAAAABQAAAAwAAAAFAAAASwAAAEAAAAAwAAAABQAAACAAAAABAAAAAQAAABAAAAAAAAAAAAAAAEsCAAAgAQAAAAAAAAAAAABLAgAAIAEAACUAAAAMAAAAAgAAACcAAAAYAAAABQAAAAAAAAD///8AAAAAACUAAAAMAAAABQAAAEwAAABkAAAALQAAAPgAAAAdAgAAFwEAAC0AAAD4AAAA8QEAACAAAAAhAPAAAAAAAAAAAAAAAIA/AAAAAAAAAAAAAIA/AAAAAAAAAAAAAAAAAAAAAAAAAAAAAAAAAAAAAAAAAAAlAAAADAAAAAAAAIAoAAAADAAAAAUAAAAlAAAADAAAAAEAAAAYAAAADAAAAAAAAAASAAAADAAAAAEAAAAWAAAADAAAAAAAAABUAAAARAEAAC4AAAD4AAAAHAIAABcBAAABAAAAAAAYQQAAGEEuAAAA+AAAACkAAABMAAAABAAAAC0AAAD4AAAAHgIAABgBAACgAAAARgBpAHIAbQBhAGQAbwAgAHAAbwByADoAIABCAEwAQQBTACAAQQBUAEkATABJAE8AIABSAEUARwBVAEUAUgBBACAAUgBJAFEAVQBFAEwATQBFAAAADAAAAAYAAAAIAAAAFQAAAAwAAAAOAAAADgAAAAcAAAAOAAAADgAAAAgAAAAFAAAABwAAAA4AAAALAAAADwAAAA0AAAAHAAAADwAAAA0AAAAGAAAACwAAAAYAAAASAAAABwAAAA4AAAAMAAAAEAAAABAAAAAMAAAADgAAAA8AAAAHAAAADgAAAAYAAAASAAAAEAAAAAwAAAALAAAAFgAAAAw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Fatima Gonzalez - Carmenta</cp:lastModifiedBy>
  <cp:lastPrinted>2017-03-30T18:54:14Z</cp:lastPrinted>
  <dcterms:created xsi:type="dcterms:W3CDTF">2006-11-30T13:09:28Z</dcterms:created>
  <dcterms:modified xsi:type="dcterms:W3CDTF">2025-08-13T19:38:51Z</dcterms:modified>
</cp:coreProperties>
</file>