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sana.tobar\Documents\AÑO 2025 GRUPO BARR\FIRMA DIGITAL\CARMENTA Y ESTELAR SAE\"/>
    </mc:Choice>
  </mc:AlternateContent>
  <xr:revisionPtr revIDLastSave="0" documentId="8_{B04BB37A-E0AC-4A1C-8068-84F1A8070C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 DIF DRC" sheetId="9" r:id="rId1"/>
  </sheets>
  <definedNames>
    <definedName name="_xlnm._FilterDatabase" localSheetId="0" hidden="1">'modelo DIF DRC'!$C$14:$L$74</definedName>
    <definedName name="_xlnm.Print_Area" localSheetId="0">'modelo DIF DRC'!$A$1:$N$134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9" l="1"/>
  <c r="L25" i="9"/>
  <c r="K23" i="9"/>
  <c r="L23" i="9"/>
  <c r="K21" i="9"/>
  <c r="L21" i="9"/>
  <c r="I119" i="9"/>
  <c r="H119" i="9"/>
  <c r="H100" i="9"/>
  <c r="I99" i="9"/>
  <c r="I97" i="9"/>
  <c r="F100" i="9"/>
  <c r="E100" i="9"/>
  <c r="F99" i="9"/>
  <c r="E99" i="9"/>
  <c r="F98" i="9"/>
  <c r="E98" i="9"/>
  <c r="F97" i="9"/>
  <c r="E97" i="9"/>
  <c r="F96" i="9"/>
  <c r="E96" i="9"/>
  <c r="I27" i="9"/>
  <c r="G90" i="9" l="1"/>
  <c r="I25" i="9" l="1"/>
  <c r="G119" i="9" l="1"/>
  <c r="G122" i="9" s="1"/>
  <c r="H98" i="9"/>
  <c r="I96" i="9"/>
  <c r="H80" i="9"/>
  <c r="H81" i="9"/>
  <c r="H79" i="9"/>
  <c r="H76" i="9"/>
  <c r="H75" i="9"/>
  <c r="H69" i="9"/>
  <c r="H68" i="9"/>
  <c r="I67" i="9"/>
  <c r="H24" i="9"/>
  <c r="I23" i="9"/>
  <c r="H22" i="9"/>
  <c r="I21" i="9"/>
  <c r="I90" i="9" s="1"/>
  <c r="I122" i="9" l="1"/>
  <c r="K119" i="9"/>
  <c r="L119" i="9"/>
  <c r="O28" i="9"/>
  <c r="L90" i="9"/>
  <c r="K90" i="9"/>
  <c r="H20" i="9"/>
  <c r="H90" i="9" s="1"/>
  <c r="H122" i="9" s="1"/>
  <c r="L122" i="9" l="1"/>
  <c r="K122" i="9"/>
</calcChain>
</file>

<file path=xl/sharedStrings.xml><?xml version="1.0" encoding="utf-8"?>
<sst xmlns="http://schemas.openxmlformats.org/spreadsheetml/2006/main" count="126" uniqueCount="104">
  <si>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</si>
  <si>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</si>
  <si>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</si>
  <si>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</si>
  <si>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</si>
  <si>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</si>
  <si>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</si>
  <si>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</si>
  <si>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</si>
  <si>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</si>
  <si>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</si>
  <si>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</si>
  <si>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</si>
  <si>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</si>
  <si>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</si>
  <si>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</si>
  <si>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</si>
  <si>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</si>
  <si>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</si>
  <si>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</si>
  <si>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</si>
  <si>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</si>
  <si>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</si>
  <si>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</si>
  <si>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</si>
  <si>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</si>
  <si>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</si>
  <si>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</si>
  <si>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</si>
  <si>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</si>
  <si>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</si>
  <si>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</si>
  <si>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</si>
  <si>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</si>
  <si>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</si>
  <si>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</si>
  <si>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</si>
  <si>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</si>
  <si>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</si>
  <si>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</si>
  <si>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CONTINENTAL</t>
  </si>
  <si>
    <t>INTERFISA</t>
  </si>
  <si>
    <t>INTERESES A PAGAR</t>
  </si>
  <si>
    <t>PRÉSTAMOS DEL DUEÑO, SOCIOS O  ENTIDADES VINCULADAS</t>
  </si>
  <si>
    <t>OTROS ACREEDORES BANCARIOS P/CHEQUES DIFERIDOS</t>
  </si>
  <si>
    <t>CARLOS ALBERTO MARTINEZ A</t>
  </si>
  <si>
    <t>SEGURIDAD S.A. COMPAÑIA D</t>
  </si>
  <si>
    <t>CINTHIA CAROLINA OCAMPOS</t>
  </si>
  <si>
    <t>TELECEL S.A.E.</t>
  </si>
  <si>
    <t>Intereses a Pagar - Alok</t>
  </si>
  <si>
    <t>Gastos de despacho a Pagar - Carmar</t>
  </si>
  <si>
    <t>Fondo Fijo Pediente de Reposición</t>
  </si>
  <si>
    <t>Sueldos y Jornales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</si>
  <si>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</si>
  <si>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</si>
  <si>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</si>
  <si>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</si>
  <si>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</si>
  <si>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</si>
  <si>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</si>
  <si>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</si>
  <si>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</si>
  <si>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BANCO NACIONAL DE FOMENTO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</si>
  <si>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</si>
  <si>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</si>
  <si>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</si>
  <si>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</si>
  <si>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</si>
  <si>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</si>
  <si>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</si>
  <si>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</si>
  <si>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</si>
  <si>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</si>
  <si>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</si>
  <si>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</si>
  <si>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G &amp; J RESOURCES INC</t>
  </si>
  <si>
    <t>GRUPO INVENTIVA SACI</t>
  </si>
  <si>
    <t>LA BOLSA S.A.</t>
  </si>
  <si>
    <t>ZETA BANCO</t>
  </si>
  <si>
    <t>ANDE - ADMINISTRACION NAC</t>
  </si>
  <si>
    <t>GUAINDUPAR S.A</t>
  </si>
  <si>
    <t>JUNTA DE SANEAMIENTO DE P</t>
  </si>
  <si>
    <t>MSC MEDITERRANEAN SHIPPIN</t>
  </si>
  <si>
    <t>SOCIEDAD PARAGUAYA DE SER</t>
  </si>
  <si>
    <t>MUEHLSTEIN INTERNATIONAL</t>
  </si>
  <si>
    <t>ASCOM CARBONATE &amp; CHEMICA</t>
  </si>
  <si>
    <t>AGROLOGISTICA S.A</t>
  </si>
  <si>
    <t>CMA - CGM PARAGUAY S.R.L.</t>
  </si>
  <si>
    <t>CUEVAS HERMANOS S.A.</t>
  </si>
  <si>
    <t>ESCAR LOGISTIC S.R.L.</t>
  </si>
  <si>
    <t>PIX - PRODUCTOR INDUSTRIA</t>
  </si>
  <si>
    <t>BOLSA DE VALORES Y PRODUC</t>
  </si>
  <si>
    <t>CARMENTA SAE</t>
  </si>
  <si>
    <t>FONDO ESTRELLA S.A.</t>
  </si>
  <si>
    <t>L.A.T.I.P. SOCIEDAD DE RE</t>
  </si>
  <si>
    <t>PAMAQ S.A.</t>
  </si>
  <si>
    <t>PARAGUAY ENERGY OPERACION</t>
  </si>
  <si>
    <t>PERFORMANCE CORPORATION S</t>
  </si>
  <si>
    <t>PROVINDUS S.A.</t>
  </si>
  <si>
    <t>ROLT PLAST SA</t>
  </si>
  <si>
    <t>VASCO PARAGUAY S.A.</t>
  </si>
  <si>
    <t>ET CASA PRÉ FABRICADOS S/</t>
  </si>
  <si>
    <t>RAJ PETRO SPECIALITIES PV</t>
  </si>
  <si>
    <t>SUDARSHAN CHEMICAL INDUST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</si>
</sst>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4" fontId="13" fillId="0" borderId="0" xfId="0" applyNumberFormat="1" applyFont="1" applyAlignment="1">
      <alignment horizontal="right"/>
    </xf>
    <xf numFmtId="41" fontId="1" fillId="0" borderId="0" xfId="21" applyFont="1"/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14" fontId="17" fillId="0" borderId="0" xfId="0" applyNumberFormat="1" applyFont="1" applyAlignment="1">
      <alignment horizontal="left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[0] 3" xfId="21" xr:uid="{C4EC37F3-7C6D-4533-B2C4-9102B32A0DB7}"/>
    <cellStyle name="Millares 2" xfId="8" xr:uid="{00000000-0005-0000-0000-000007000000}"/>
    <cellStyle name="Monetario" xfId="9" xr:uid="{00000000-0005-0000-0000-000008000000}"/>
    <cellStyle name="Normal" xfId="0" builtinId="0"/>
    <cellStyle name="Normal 10" xfId="20" xr:uid="{A1A35C7E-00BC-4810-8795-8B395CAD1FEC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33"/>
  <sheetViews>
    <sheetView showGridLines="0" tabSelected="1" topLeftCell="A58" zoomScaleNormal="100" zoomScaleSheetLayoutView="90" workbookViewId="0">
      <selection activeCell="H7" sqref="H7"/>
    </sheetView>
  </sheetViews>
  <sheetFormatPr baseColWidth="10" defaultColWidth="11.42578125" defaultRowHeight="12" x14ac:dyDescent="0.2"/>
  <cols>
    <col min="1" max="2" width="2" style="5" customWidth="1"/>
    <col min="3" max="3" width="54.85546875" style="5" customWidth="1"/>
    <col min="4" max="4" width="14.140625" style="5" customWidth="1"/>
    <col min="5" max="5" width="12.85546875" style="5" customWidth="1"/>
    <col min="6" max="6" width="19.5703125" style="5" customWidth="1"/>
    <col min="7" max="7" width="23.5703125" style="5" bestFit="1" customWidth="1"/>
    <col min="8" max="8" width="18.570312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855468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64" t="s">
        <v>23</v>
      </c>
      <c r="D2" s="64"/>
      <c r="E2" s="64"/>
      <c r="F2" s="64"/>
      <c r="G2" s="64"/>
      <c r="H2" s="64"/>
      <c r="I2" s="64"/>
      <c r="J2" s="64"/>
      <c r="K2" s="64"/>
      <c r="L2" s="64"/>
      <c r="M2" s="4"/>
      <c r="N2" s="4"/>
    </row>
    <row r="3" spans="3:256" ht="9.75" customHeight="1" x14ac:dyDescent="0.2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5" spans="3:256" x14ac:dyDescent="0.2">
      <c r="C5" s="3" t="s">
        <v>4</v>
      </c>
      <c r="E5" s="6"/>
      <c r="F5" s="1" t="s">
        <v>60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E6" s="8"/>
      <c r="F6" s="50">
        <v>46022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E7" s="6"/>
      <c r="F7" s="53">
        <v>6585.55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E8" s="8"/>
      <c r="F8" s="1"/>
    </row>
    <row r="9" spans="3:256" ht="24" x14ac:dyDescent="0.2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0" t="s">
        <v>30</v>
      </c>
      <c r="I9" s="70"/>
      <c r="J9" s="70"/>
      <c r="K9" s="8"/>
      <c r="L9" s="1"/>
    </row>
    <row r="10" spans="3:256" x14ac:dyDescent="0.2">
      <c r="C10" s="30" t="s">
        <v>69</v>
      </c>
      <c r="D10" s="30" t="s">
        <v>70</v>
      </c>
      <c r="E10" s="30" t="s">
        <v>71</v>
      </c>
      <c r="F10" s="56">
        <v>30000000000</v>
      </c>
      <c r="G10" s="56">
        <v>30000000000</v>
      </c>
      <c r="H10" s="59">
        <v>1</v>
      </c>
      <c r="I10" s="60"/>
      <c r="J10" s="61"/>
    </row>
    <row r="12" spans="3:256" x14ac:dyDescent="0.2">
      <c r="C12" s="9" t="s">
        <v>33</v>
      </c>
    </row>
    <row r="13" spans="3:256" ht="12.75" thickBot="1" x14ac:dyDescent="0.25">
      <c r="C13" s="3"/>
    </row>
    <row r="14" spans="3:256" ht="13.5" customHeight="1" thickBot="1" x14ac:dyDescent="0.25">
      <c r="C14" s="74" t="s">
        <v>32</v>
      </c>
      <c r="D14" s="65" t="s">
        <v>0</v>
      </c>
      <c r="E14" s="11" t="s">
        <v>16</v>
      </c>
      <c r="F14" s="11" t="s">
        <v>16</v>
      </c>
      <c r="G14" s="11" t="s">
        <v>1</v>
      </c>
      <c r="H14" s="76" t="s">
        <v>1</v>
      </c>
      <c r="I14" s="77"/>
      <c r="J14" s="65" t="s">
        <v>2</v>
      </c>
      <c r="K14" s="67" t="s">
        <v>3</v>
      </c>
      <c r="L14" s="68"/>
    </row>
    <row r="15" spans="3:256" ht="26.25" customHeight="1" thickBot="1" x14ac:dyDescent="0.25">
      <c r="C15" s="75"/>
      <c r="D15" s="66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6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x14ac:dyDescent="0.2">
      <c r="C17" s="17" t="s">
        <v>13</v>
      </c>
      <c r="K17" s="18"/>
      <c r="L17" s="19"/>
    </row>
    <row r="18" spans="3:15" ht="6.75" customHeight="1" x14ac:dyDescent="0.2">
      <c r="C18" s="17"/>
      <c r="K18" s="18"/>
      <c r="L18" s="19"/>
    </row>
    <row r="19" spans="3:15" x14ac:dyDescent="0.2">
      <c r="C19" s="71" t="s">
        <v>34</v>
      </c>
      <c r="D19" s="72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45890</v>
      </c>
      <c r="F20" s="39">
        <v>46250</v>
      </c>
      <c r="G20" s="33">
        <v>426984965</v>
      </c>
      <c r="H20" s="33">
        <f>+G20</f>
        <v>426984965</v>
      </c>
      <c r="I20" s="33"/>
      <c r="J20" s="5" t="s">
        <v>61</v>
      </c>
      <c r="K20" s="32">
        <v>0</v>
      </c>
      <c r="L20" s="34">
        <v>18249220</v>
      </c>
    </row>
    <row r="21" spans="3:15" x14ac:dyDescent="0.2">
      <c r="C21" s="20" t="s">
        <v>40</v>
      </c>
      <c r="D21" s="40"/>
      <c r="E21" s="38">
        <v>45807</v>
      </c>
      <c r="F21" s="39">
        <v>46902</v>
      </c>
      <c r="G21" s="33">
        <v>3207162850</v>
      </c>
      <c r="H21" s="33"/>
      <c r="I21" s="33">
        <f>+G21/$F$7</f>
        <v>487000</v>
      </c>
      <c r="J21" s="5" t="s">
        <v>61</v>
      </c>
      <c r="K21" s="32">
        <f>15000*F7</f>
        <v>98783250</v>
      </c>
      <c r="L21" s="34">
        <f>14069.59*F7</f>
        <v>92655988.424500003</v>
      </c>
      <c r="O21" s="51"/>
    </row>
    <row r="22" spans="3:15" x14ac:dyDescent="0.2">
      <c r="C22" s="20" t="s">
        <v>41</v>
      </c>
      <c r="D22" s="40"/>
      <c r="E22" s="38">
        <v>45280</v>
      </c>
      <c r="F22" s="39">
        <v>47088</v>
      </c>
      <c r="G22" s="33">
        <v>245298054</v>
      </c>
      <c r="H22" s="33">
        <f>+G22</f>
        <v>245298054</v>
      </c>
      <c r="I22" s="33"/>
      <c r="J22" s="5" t="s">
        <v>61</v>
      </c>
      <c r="K22" s="32">
        <v>255229900</v>
      </c>
      <c r="L22" s="34">
        <v>309362193</v>
      </c>
    </row>
    <row r="23" spans="3:15" x14ac:dyDescent="0.2">
      <c r="C23" s="20" t="s">
        <v>78</v>
      </c>
      <c r="D23" s="37"/>
      <c r="E23" s="38">
        <v>45925</v>
      </c>
      <c r="F23" s="39">
        <v>46637</v>
      </c>
      <c r="G23" s="33">
        <v>510380125</v>
      </c>
      <c r="H23" s="33"/>
      <c r="I23" s="33">
        <f>+G23/$F$7</f>
        <v>77500</v>
      </c>
      <c r="J23" s="5" t="s">
        <v>61</v>
      </c>
      <c r="K23" s="32">
        <f>125000*F7</f>
        <v>823193750</v>
      </c>
      <c r="L23" s="34">
        <f>16027.05*F7</f>
        <v>105546939.1275</v>
      </c>
      <c r="O23" s="51"/>
    </row>
    <row r="24" spans="3:15" x14ac:dyDescent="0.2">
      <c r="C24" s="20" t="s">
        <v>62</v>
      </c>
      <c r="D24" s="37"/>
      <c r="E24" s="38">
        <v>45901</v>
      </c>
      <c r="F24" s="39">
        <v>46631</v>
      </c>
      <c r="G24" s="33">
        <v>3500000000</v>
      </c>
      <c r="H24" s="33">
        <f>+G24</f>
        <v>3500000000</v>
      </c>
      <c r="I24" s="33"/>
      <c r="J24" s="5" t="s">
        <v>61</v>
      </c>
      <c r="K24" s="32">
        <v>0</v>
      </c>
      <c r="L24" s="34">
        <v>185114041</v>
      </c>
      <c r="O24" s="51"/>
    </row>
    <row r="25" spans="3:15" x14ac:dyDescent="0.2">
      <c r="C25" s="20" t="s">
        <v>74</v>
      </c>
      <c r="D25" s="37"/>
      <c r="E25" s="38">
        <v>45415</v>
      </c>
      <c r="F25" s="39">
        <v>47380</v>
      </c>
      <c r="G25" s="33">
        <v>3749675783</v>
      </c>
      <c r="H25" s="33"/>
      <c r="I25" s="33">
        <f>+G25/F7</f>
        <v>569379.28996059555</v>
      </c>
      <c r="J25" s="5" t="s">
        <v>61</v>
      </c>
      <c r="K25" s="32">
        <f>303300*F7</f>
        <v>1997397315</v>
      </c>
      <c r="L25" s="34">
        <f>67824.25*F7</f>
        <v>446659989.58750004</v>
      </c>
      <c r="O25" s="51"/>
    </row>
    <row r="26" spans="3:15" x14ac:dyDescent="0.2">
      <c r="C26" s="20" t="s">
        <v>42</v>
      </c>
      <c r="D26" s="37"/>
      <c r="E26" s="38"/>
      <c r="F26" s="39"/>
      <c r="G26" s="33">
        <v>471091253</v>
      </c>
      <c r="H26" s="33"/>
      <c r="I26" s="36"/>
      <c r="K26" s="32"/>
      <c r="L26" s="34"/>
    </row>
    <row r="27" spans="3:15" x14ac:dyDescent="0.2">
      <c r="C27" s="20" t="s">
        <v>44</v>
      </c>
      <c r="D27" s="37"/>
      <c r="E27" s="38"/>
      <c r="F27" s="39"/>
      <c r="G27" s="33">
        <v>2989668004</v>
      </c>
      <c r="H27" s="33">
        <v>1592282455</v>
      </c>
      <c r="I27" s="36">
        <f>1397385549/F7</f>
        <v>212189.64991534495</v>
      </c>
      <c r="K27" s="35"/>
      <c r="L27" s="34"/>
      <c r="O27" s="51"/>
    </row>
    <row r="28" spans="3:15" x14ac:dyDescent="0.2">
      <c r="C28" s="20"/>
      <c r="D28" s="37"/>
      <c r="E28" s="38"/>
      <c r="F28" s="39"/>
      <c r="G28" s="33"/>
      <c r="H28" s="33"/>
      <c r="I28" s="36"/>
      <c r="K28" s="35"/>
      <c r="L28" s="34"/>
      <c r="O28" s="52">
        <f>+O27/I27</f>
        <v>0</v>
      </c>
    </row>
    <row r="29" spans="3:15" x14ac:dyDescent="0.2">
      <c r="C29" s="17"/>
      <c r="D29" s="21"/>
      <c r="E29" s="21"/>
      <c r="F29" s="21"/>
      <c r="G29" s="21"/>
      <c r="H29" s="21"/>
      <c r="I29" s="21"/>
      <c r="K29" s="18"/>
      <c r="L29" s="19"/>
    </row>
    <row r="30" spans="3:15" x14ac:dyDescent="0.2">
      <c r="C30" s="71" t="s">
        <v>57</v>
      </c>
      <c r="D30" s="72"/>
      <c r="E30" s="2"/>
      <c r="F30" s="2"/>
      <c r="H30" s="2"/>
      <c r="I30" s="2"/>
      <c r="L30" s="49"/>
    </row>
    <row r="31" spans="3:15" x14ac:dyDescent="0.2">
      <c r="C31" s="20" t="s">
        <v>103</v>
      </c>
      <c r="D31" s="37"/>
      <c r="E31" s="38"/>
      <c r="F31" s="39"/>
      <c r="G31" s="33">
        <v>797213755</v>
      </c>
      <c r="H31" s="33"/>
      <c r="I31" s="57">
        <v>121055</v>
      </c>
      <c r="K31" s="18"/>
      <c r="L31" s="19"/>
    </row>
    <row r="32" spans="3:15" ht="12" customHeight="1" x14ac:dyDescent="0.2">
      <c r="C32" s="20" t="s">
        <v>88</v>
      </c>
      <c r="D32" s="37"/>
      <c r="E32" s="38"/>
      <c r="F32" s="39"/>
      <c r="G32" s="33">
        <v>357167304</v>
      </c>
      <c r="H32" s="33"/>
      <c r="I32" s="57">
        <v>54235</v>
      </c>
      <c r="K32" s="18"/>
      <c r="L32" s="19"/>
    </row>
    <row r="33" spans="3:12" ht="12" customHeight="1" x14ac:dyDescent="0.2">
      <c r="C33" s="20" t="s">
        <v>85</v>
      </c>
      <c r="D33" s="37"/>
      <c r="E33" s="38"/>
      <c r="F33" s="39"/>
      <c r="G33" s="33">
        <v>270715497</v>
      </c>
      <c r="H33" s="33"/>
      <c r="I33" s="57">
        <v>41107.5</v>
      </c>
      <c r="K33" s="18"/>
      <c r="L33" s="19"/>
    </row>
    <row r="34" spans="3:12" ht="12" customHeight="1" x14ac:dyDescent="0.2">
      <c r="C34" s="20" t="s">
        <v>101</v>
      </c>
      <c r="D34" s="37"/>
      <c r="E34" s="38"/>
      <c r="F34" s="39"/>
      <c r="G34" s="33">
        <v>269182842</v>
      </c>
      <c r="H34" s="33"/>
      <c r="I34" s="57">
        <v>40874.769999999997</v>
      </c>
      <c r="K34" s="18"/>
      <c r="L34" s="19"/>
    </row>
    <row r="35" spans="3:12" ht="12" customHeight="1" x14ac:dyDescent="0.2">
      <c r="C35" s="20" t="s">
        <v>63</v>
      </c>
      <c r="D35" s="37"/>
      <c r="E35" s="38"/>
      <c r="F35" s="39"/>
      <c r="G35" s="33">
        <v>220220990</v>
      </c>
      <c r="H35" s="33"/>
      <c r="I35" s="57">
        <v>33440.03</v>
      </c>
      <c r="K35" s="18"/>
      <c r="L35" s="19"/>
    </row>
    <row r="36" spans="3:12" ht="12" customHeight="1" x14ac:dyDescent="0.2">
      <c r="C36" s="20" t="s">
        <v>84</v>
      </c>
      <c r="D36" s="37"/>
      <c r="E36" s="38"/>
      <c r="F36" s="39"/>
      <c r="G36" s="33">
        <v>210013190</v>
      </c>
      <c r="H36" s="33"/>
      <c r="I36" s="57">
        <v>31890</v>
      </c>
      <c r="K36" s="18"/>
      <c r="L36" s="19"/>
    </row>
    <row r="37" spans="3:12" ht="12" customHeight="1" x14ac:dyDescent="0.2">
      <c r="C37" s="20" t="s">
        <v>72</v>
      </c>
      <c r="D37" s="37"/>
      <c r="E37" s="38"/>
      <c r="F37" s="39"/>
      <c r="G37" s="33">
        <v>180921523</v>
      </c>
      <c r="H37" s="33"/>
      <c r="I37" s="57">
        <v>27472.5</v>
      </c>
      <c r="K37" s="18"/>
      <c r="L37" s="19"/>
    </row>
    <row r="38" spans="3:12" ht="12" customHeight="1" x14ac:dyDescent="0.2">
      <c r="C38" s="20" t="s">
        <v>75</v>
      </c>
      <c r="D38" s="37"/>
      <c r="E38" s="38"/>
      <c r="F38" s="39"/>
      <c r="G38" s="33">
        <v>173068254</v>
      </c>
      <c r="H38" s="33"/>
      <c r="I38" s="57">
        <v>26280</v>
      </c>
      <c r="K38" s="18"/>
      <c r="L38" s="19"/>
    </row>
    <row r="39" spans="3:12" ht="12" customHeight="1" x14ac:dyDescent="0.2">
      <c r="C39" s="20" t="s">
        <v>102</v>
      </c>
      <c r="D39" s="37"/>
      <c r="E39" s="38"/>
      <c r="F39" s="39"/>
      <c r="G39" s="33">
        <v>100768398</v>
      </c>
      <c r="H39" s="33"/>
      <c r="I39" s="57">
        <v>15301.44</v>
      </c>
      <c r="K39" s="18"/>
      <c r="L39" s="19"/>
    </row>
    <row r="40" spans="3:12" ht="12" customHeight="1" x14ac:dyDescent="0.2">
      <c r="C40" s="20" t="s">
        <v>94</v>
      </c>
      <c r="D40" s="37"/>
      <c r="E40" s="38"/>
      <c r="F40" s="39"/>
      <c r="G40" s="33">
        <v>59350000</v>
      </c>
      <c r="H40" s="33">
        <v>59350000</v>
      </c>
      <c r="I40" s="57"/>
      <c r="K40" s="18"/>
      <c r="L40" s="19"/>
    </row>
    <row r="41" spans="3:12" ht="12" customHeight="1" x14ac:dyDescent="0.2">
      <c r="C41" s="20" t="s">
        <v>45</v>
      </c>
      <c r="D41" s="37"/>
      <c r="E41" s="38"/>
      <c r="F41" s="39"/>
      <c r="G41" s="33">
        <v>57884127</v>
      </c>
      <c r="H41" s="33">
        <v>57884127</v>
      </c>
      <c r="I41" s="57"/>
      <c r="K41" s="18"/>
      <c r="L41" s="19"/>
    </row>
    <row r="42" spans="3:12" ht="12" customHeight="1" x14ac:dyDescent="0.2">
      <c r="C42" s="20" t="s">
        <v>90</v>
      </c>
      <c r="D42" s="37"/>
      <c r="E42" s="38"/>
      <c r="F42" s="39"/>
      <c r="G42" s="33">
        <v>53869797</v>
      </c>
      <c r="H42" s="33"/>
      <c r="I42" s="57">
        <v>8180</v>
      </c>
      <c r="K42" s="18"/>
      <c r="L42" s="19"/>
    </row>
    <row r="43" spans="3:12" ht="15" customHeight="1" x14ac:dyDescent="0.2">
      <c r="C43" s="20" t="s">
        <v>79</v>
      </c>
      <c r="D43" s="37"/>
      <c r="E43" s="38"/>
      <c r="F43" s="39"/>
      <c r="G43" s="33">
        <v>25269345</v>
      </c>
      <c r="H43" s="33">
        <v>25269345</v>
      </c>
      <c r="I43" s="57"/>
      <c r="K43" s="18"/>
      <c r="L43" s="19"/>
    </row>
    <row r="44" spans="3:12" ht="15" customHeight="1" x14ac:dyDescent="0.2">
      <c r="C44" s="20" t="s">
        <v>99</v>
      </c>
      <c r="D44" s="37"/>
      <c r="E44" s="38"/>
      <c r="F44" s="39"/>
      <c r="G44" s="33">
        <v>24898675</v>
      </c>
      <c r="H44" s="33">
        <v>24898675</v>
      </c>
      <c r="I44" s="57"/>
      <c r="K44" s="18"/>
      <c r="L44" s="19"/>
    </row>
    <row r="45" spans="3:12" x14ac:dyDescent="0.2">
      <c r="C45" s="20" t="s">
        <v>45</v>
      </c>
      <c r="D45" s="37"/>
      <c r="E45" s="38"/>
      <c r="F45" s="39"/>
      <c r="G45" s="33">
        <v>21732316</v>
      </c>
      <c r="H45" s="33"/>
      <c r="I45" s="57">
        <v>3300</v>
      </c>
      <c r="K45" s="18"/>
      <c r="L45" s="19"/>
    </row>
    <row r="46" spans="3:12" ht="15" customHeight="1" x14ac:dyDescent="0.2">
      <c r="C46" s="20" t="s">
        <v>77</v>
      </c>
      <c r="D46" s="37"/>
      <c r="E46" s="38"/>
      <c r="F46" s="39"/>
      <c r="G46" s="33">
        <v>17922000</v>
      </c>
      <c r="H46" s="33">
        <v>17922000</v>
      </c>
      <c r="I46" s="57"/>
      <c r="K46" s="18"/>
      <c r="L46" s="19"/>
    </row>
    <row r="47" spans="3:12" ht="15" customHeight="1" x14ac:dyDescent="0.2">
      <c r="C47" s="20" t="s">
        <v>97</v>
      </c>
      <c r="D47" s="37"/>
      <c r="E47" s="38"/>
      <c r="F47" s="39"/>
      <c r="G47" s="33">
        <v>13199667</v>
      </c>
      <c r="H47" s="33">
        <v>13199667</v>
      </c>
      <c r="I47" s="57"/>
      <c r="K47" s="18"/>
      <c r="L47" s="19"/>
    </row>
    <row r="48" spans="3:12" ht="15" customHeight="1" x14ac:dyDescent="0.2">
      <c r="C48" s="20" t="s">
        <v>89</v>
      </c>
      <c r="D48" s="37"/>
      <c r="E48" s="38"/>
      <c r="F48" s="39"/>
      <c r="G48" s="33">
        <v>9944181</v>
      </c>
      <c r="H48" s="33"/>
      <c r="I48" s="57">
        <v>1510</v>
      </c>
      <c r="K48" s="18"/>
      <c r="L48" s="19"/>
    </row>
    <row r="49" spans="3:12" ht="15" customHeight="1" x14ac:dyDescent="0.2">
      <c r="C49" s="20" t="s">
        <v>83</v>
      </c>
      <c r="D49" s="37"/>
      <c r="E49" s="38"/>
      <c r="F49" s="39"/>
      <c r="G49" s="33">
        <v>8515775</v>
      </c>
      <c r="H49" s="33"/>
      <c r="I49" s="57">
        <v>1293.0999999999999</v>
      </c>
      <c r="K49" s="18"/>
      <c r="L49" s="19"/>
    </row>
    <row r="50" spans="3:12" ht="15" customHeight="1" x14ac:dyDescent="0.2">
      <c r="C50" s="20" t="s">
        <v>98</v>
      </c>
      <c r="D50" s="37"/>
      <c r="E50" s="38"/>
      <c r="F50" s="39"/>
      <c r="G50" s="33">
        <v>5700000</v>
      </c>
      <c r="H50" s="33">
        <v>5700000</v>
      </c>
      <c r="I50" s="57"/>
      <c r="K50" s="18"/>
      <c r="L50" s="19"/>
    </row>
    <row r="51" spans="3:12" ht="15" customHeight="1" x14ac:dyDescent="0.2">
      <c r="C51" s="20" t="s">
        <v>92</v>
      </c>
      <c r="D51" s="37"/>
      <c r="E51" s="38"/>
      <c r="F51" s="39"/>
      <c r="G51" s="33">
        <v>4701667</v>
      </c>
      <c r="H51" s="33">
        <v>4701667</v>
      </c>
      <c r="I51" s="57"/>
      <c r="K51" s="18"/>
      <c r="L51" s="19"/>
    </row>
    <row r="52" spans="3:12" x14ac:dyDescent="0.2">
      <c r="C52" s="55" t="s">
        <v>87</v>
      </c>
      <c r="D52" s="37"/>
      <c r="E52" s="38"/>
      <c r="F52" s="39"/>
      <c r="G52" s="33">
        <v>4563786</v>
      </c>
      <c r="H52" s="33"/>
      <c r="I52" s="57">
        <v>693</v>
      </c>
      <c r="K52" s="18"/>
      <c r="L52" s="19"/>
    </row>
    <row r="53" spans="3:12" ht="15" customHeight="1" x14ac:dyDescent="0.2">
      <c r="C53" s="20" t="s">
        <v>46</v>
      </c>
      <c r="D53" s="37"/>
      <c r="E53" s="38"/>
      <c r="F53" s="39"/>
      <c r="G53" s="33">
        <v>4486604</v>
      </c>
      <c r="H53" s="33"/>
      <c r="I53" s="57">
        <v>681.28</v>
      </c>
      <c r="K53" s="18"/>
      <c r="L53" s="19"/>
    </row>
    <row r="54" spans="3:12" ht="15" customHeight="1" x14ac:dyDescent="0.2">
      <c r="C54" s="20" t="s">
        <v>91</v>
      </c>
      <c r="D54" s="37"/>
      <c r="E54" s="38"/>
      <c r="F54" s="39"/>
      <c r="G54" s="33">
        <v>3924864</v>
      </c>
      <c r="H54" s="33">
        <v>3924864</v>
      </c>
      <c r="I54" s="57"/>
      <c r="K54" s="18"/>
      <c r="L54" s="19"/>
    </row>
    <row r="55" spans="3:12" ht="15" customHeight="1" x14ac:dyDescent="0.2">
      <c r="C55" s="20" t="s">
        <v>96</v>
      </c>
      <c r="D55" s="37"/>
      <c r="E55" s="38"/>
      <c r="F55" s="39"/>
      <c r="G55" s="33">
        <v>3498500</v>
      </c>
      <c r="H55" s="33">
        <v>3498500</v>
      </c>
      <c r="I55" s="57"/>
      <c r="K55" s="18"/>
      <c r="L55" s="19"/>
    </row>
    <row r="56" spans="3:12" x14ac:dyDescent="0.2">
      <c r="C56" s="20" t="s">
        <v>80</v>
      </c>
      <c r="D56" s="37"/>
      <c r="E56" s="38"/>
      <c r="F56" s="39"/>
      <c r="G56" s="33">
        <v>3256000</v>
      </c>
      <c r="H56" s="33">
        <v>3256000</v>
      </c>
      <c r="I56" s="57"/>
      <c r="K56" s="18"/>
      <c r="L56" s="19"/>
    </row>
    <row r="57" spans="3:12" ht="15" customHeight="1" x14ac:dyDescent="0.2">
      <c r="C57" s="20" t="s">
        <v>48</v>
      </c>
      <c r="D57" s="37"/>
      <c r="E57" s="38"/>
      <c r="F57" s="39"/>
      <c r="G57" s="33">
        <v>3051155</v>
      </c>
      <c r="H57" s="33">
        <v>3051155</v>
      </c>
      <c r="I57" s="57"/>
      <c r="K57" s="18"/>
      <c r="L57" s="19"/>
    </row>
    <row r="58" spans="3:12" ht="15" customHeight="1" x14ac:dyDescent="0.2">
      <c r="C58" s="20" t="s">
        <v>82</v>
      </c>
      <c r="D58" s="37"/>
      <c r="E58" s="38"/>
      <c r="F58" s="39"/>
      <c r="G58" s="33">
        <v>2585750</v>
      </c>
      <c r="H58" s="33"/>
      <c r="I58" s="57">
        <v>392.64</v>
      </c>
      <c r="K58" s="18"/>
      <c r="L58" s="19"/>
    </row>
    <row r="59" spans="3:12" ht="15" customHeight="1" x14ac:dyDescent="0.2">
      <c r="C59" s="20" t="s">
        <v>100</v>
      </c>
      <c r="D59" s="37"/>
      <c r="E59" s="38"/>
      <c r="F59" s="39"/>
      <c r="G59" s="33">
        <v>2358200</v>
      </c>
      <c r="H59" s="33">
        <v>2358200</v>
      </c>
      <c r="I59" s="57"/>
      <c r="K59" s="18"/>
      <c r="L59" s="19"/>
    </row>
    <row r="60" spans="3:12" ht="15" customHeight="1" x14ac:dyDescent="0.2">
      <c r="C60" s="20" t="s">
        <v>86</v>
      </c>
      <c r="D60" s="37"/>
      <c r="E60" s="38"/>
      <c r="F60" s="39"/>
      <c r="G60" s="33">
        <v>1885114</v>
      </c>
      <c r="H60" s="33"/>
      <c r="I60" s="57">
        <v>286.25</v>
      </c>
      <c r="K60" s="18"/>
      <c r="L60" s="19"/>
    </row>
    <row r="61" spans="3:12" ht="15" customHeight="1" x14ac:dyDescent="0.2">
      <c r="C61" s="20" t="s">
        <v>47</v>
      </c>
      <c r="D61" s="37"/>
      <c r="E61" s="38"/>
      <c r="F61" s="39"/>
      <c r="G61" s="33">
        <v>1650000</v>
      </c>
      <c r="H61" s="33">
        <v>1650000</v>
      </c>
      <c r="I61" s="57"/>
      <c r="K61" s="18"/>
      <c r="L61" s="19"/>
    </row>
    <row r="62" spans="3:12" ht="15" customHeight="1" x14ac:dyDescent="0.2">
      <c r="C62" s="20" t="s">
        <v>46</v>
      </c>
      <c r="D62" s="37"/>
      <c r="E62" s="38"/>
      <c r="F62" s="39"/>
      <c r="G62" s="33">
        <v>1425000</v>
      </c>
      <c r="H62" s="33">
        <v>1425000</v>
      </c>
      <c r="I62" s="57"/>
      <c r="K62" s="18"/>
      <c r="L62" s="19"/>
    </row>
    <row r="63" spans="3:12" ht="15" customHeight="1" x14ac:dyDescent="0.2">
      <c r="C63" s="20" t="s">
        <v>95</v>
      </c>
      <c r="D63" s="37"/>
      <c r="E63" s="38"/>
      <c r="F63" s="39"/>
      <c r="G63" s="33">
        <v>883680</v>
      </c>
      <c r="H63" s="33">
        <v>883680</v>
      </c>
      <c r="I63" s="57"/>
      <c r="K63" s="18"/>
      <c r="L63" s="19"/>
    </row>
    <row r="64" spans="3:12" ht="15" customHeight="1" x14ac:dyDescent="0.2">
      <c r="C64" s="20" t="s">
        <v>76</v>
      </c>
      <c r="D64" s="37"/>
      <c r="E64" s="38"/>
      <c r="F64" s="39"/>
      <c r="G64" s="33">
        <v>559772</v>
      </c>
      <c r="H64" s="33"/>
      <c r="I64" s="57">
        <v>85</v>
      </c>
      <c r="K64" s="18"/>
      <c r="L64" s="19"/>
    </row>
    <row r="65" spans="3:12" ht="15" customHeight="1" x14ac:dyDescent="0.2">
      <c r="C65" s="20" t="s">
        <v>93</v>
      </c>
      <c r="D65" s="37"/>
      <c r="E65" s="38"/>
      <c r="F65" s="39"/>
      <c r="G65" s="33">
        <v>179455</v>
      </c>
      <c r="H65" s="33">
        <v>179455</v>
      </c>
      <c r="I65" s="57"/>
      <c r="K65" s="18"/>
      <c r="L65" s="19"/>
    </row>
    <row r="66" spans="3:12" ht="15" customHeight="1" x14ac:dyDescent="0.2">
      <c r="C66" s="20" t="s">
        <v>81</v>
      </c>
      <c r="D66" s="37"/>
      <c r="E66" s="38"/>
      <c r="F66" s="39"/>
      <c r="G66" s="33">
        <v>106176</v>
      </c>
      <c r="H66" s="33">
        <v>106176</v>
      </c>
      <c r="I66" s="57"/>
      <c r="K66" s="18"/>
      <c r="L66" s="19"/>
    </row>
    <row r="67" spans="3:12" ht="12" customHeight="1" x14ac:dyDescent="0.25">
      <c r="C67" s="20" t="s">
        <v>49</v>
      </c>
      <c r="D67" s="37"/>
      <c r="E67" s="38"/>
      <c r="F67" s="39"/>
      <c r="G67" s="33">
        <v>313636160</v>
      </c>
      <c r="H67" s="58"/>
      <c r="I67" s="57">
        <f>+G67/F7</f>
        <v>47624.899970389713</v>
      </c>
      <c r="K67" s="18"/>
      <c r="L67" s="19"/>
    </row>
    <row r="68" spans="3:12" ht="15" x14ac:dyDescent="0.25">
      <c r="C68" s="20" t="s">
        <v>50</v>
      </c>
      <c r="D68" s="37"/>
      <c r="E68" s="38"/>
      <c r="F68" s="39"/>
      <c r="G68" s="33">
        <v>4683480</v>
      </c>
      <c r="H68" s="58">
        <f>+G68</f>
        <v>4683480</v>
      </c>
      <c r="I68" s="36"/>
      <c r="K68" s="18"/>
      <c r="L68" s="19"/>
    </row>
    <row r="69" spans="3:12" ht="15" x14ac:dyDescent="0.25">
      <c r="C69" s="20" t="s">
        <v>51</v>
      </c>
      <c r="D69" s="37"/>
      <c r="E69" s="38"/>
      <c r="F69" s="39"/>
      <c r="G69" s="33">
        <v>4838371</v>
      </c>
      <c r="H69" s="58">
        <f t="shared" ref="H69" si="0">+G69</f>
        <v>4838371</v>
      </c>
      <c r="I69" s="36"/>
      <c r="K69" s="18"/>
      <c r="L69" s="19"/>
    </row>
    <row r="70" spans="3:12" ht="15" x14ac:dyDescent="0.25">
      <c r="C70" s="20"/>
      <c r="D70" s="37"/>
      <c r="E70" s="38"/>
      <c r="F70" s="39"/>
      <c r="G70" s="33"/>
      <c r="H70" s="58"/>
      <c r="I70" s="36"/>
      <c r="K70" s="18"/>
      <c r="L70" s="19"/>
    </row>
    <row r="71" spans="3:12" x14ac:dyDescent="0.2">
      <c r="C71" s="20"/>
      <c r="D71" s="37"/>
      <c r="E71" s="38"/>
      <c r="F71" s="39"/>
      <c r="G71" s="33"/>
      <c r="H71" s="33"/>
      <c r="I71" s="36"/>
      <c r="K71" s="18"/>
      <c r="L71" s="19"/>
    </row>
    <row r="72" spans="3:12" x14ac:dyDescent="0.2">
      <c r="C72" s="17"/>
      <c r="D72" s="21"/>
      <c r="E72" s="21"/>
      <c r="F72" s="21"/>
      <c r="G72" s="21"/>
      <c r="H72" s="21"/>
      <c r="I72" s="21"/>
      <c r="K72" s="18"/>
      <c r="L72" s="19"/>
    </row>
    <row r="73" spans="3:12" x14ac:dyDescent="0.2">
      <c r="C73" s="71" t="s">
        <v>37</v>
      </c>
      <c r="D73" s="72"/>
      <c r="E73" s="2"/>
      <c r="F73" s="2"/>
      <c r="G73" s="2"/>
      <c r="H73" s="2"/>
      <c r="I73" s="2"/>
      <c r="K73" s="18"/>
      <c r="L73" s="19"/>
    </row>
    <row r="74" spans="3:12" x14ac:dyDescent="0.2">
      <c r="C74" s="20" t="s">
        <v>25</v>
      </c>
      <c r="D74" s="2"/>
      <c r="E74" s="2"/>
      <c r="F74" s="2"/>
      <c r="G74" s="2"/>
      <c r="H74" s="2"/>
      <c r="I74" s="2"/>
      <c r="K74" s="18"/>
      <c r="L74" s="19"/>
    </row>
    <row r="75" spans="3:12" ht="15" x14ac:dyDescent="0.25">
      <c r="C75" s="20" t="s">
        <v>52</v>
      </c>
      <c r="D75" s="44"/>
      <c r="E75" s="2"/>
      <c r="F75" s="2"/>
      <c r="G75" s="47">
        <v>508799030</v>
      </c>
      <c r="H75" s="58">
        <f>+G75</f>
        <v>508799030</v>
      </c>
      <c r="I75" s="2"/>
      <c r="K75" s="18"/>
      <c r="L75" s="19"/>
    </row>
    <row r="76" spans="3:12" ht="15" x14ac:dyDescent="0.25">
      <c r="C76" s="20" t="s">
        <v>53</v>
      </c>
      <c r="D76" s="44"/>
      <c r="E76" s="2"/>
      <c r="F76" s="2"/>
      <c r="G76" s="47">
        <v>216110376</v>
      </c>
      <c r="H76" s="58">
        <f t="shared" ref="H76" si="1">+G76</f>
        <v>216110376</v>
      </c>
      <c r="I76" s="2"/>
      <c r="K76" s="18"/>
      <c r="L76" s="19"/>
    </row>
    <row r="77" spans="3:12" ht="15" x14ac:dyDescent="0.25">
      <c r="C77" s="20"/>
      <c r="D77" s="44"/>
      <c r="E77" s="2"/>
      <c r="F77" s="2"/>
      <c r="G77" s="47"/>
      <c r="H77" s="58"/>
      <c r="I77" s="2"/>
      <c r="K77" s="18"/>
      <c r="L77" s="19"/>
    </row>
    <row r="78" spans="3:12" ht="15" x14ac:dyDescent="0.25">
      <c r="C78" s="71" t="s">
        <v>38</v>
      </c>
      <c r="D78" s="72"/>
      <c r="E78" s="2"/>
      <c r="F78" s="2"/>
      <c r="G78" s="47"/>
      <c r="H78" s="58"/>
      <c r="I78" s="2"/>
      <c r="K78" s="18"/>
      <c r="L78" s="19"/>
    </row>
    <row r="79" spans="3:12" ht="15" x14ac:dyDescent="0.25">
      <c r="C79" s="20" t="s">
        <v>54</v>
      </c>
      <c r="D79" s="44"/>
      <c r="E79" s="2"/>
      <c r="F79" s="2"/>
      <c r="G79" s="47">
        <v>752124523</v>
      </c>
      <c r="H79" s="58">
        <f>+G79</f>
        <v>752124523</v>
      </c>
      <c r="I79" s="2"/>
      <c r="K79" s="18"/>
      <c r="L79" s="19"/>
    </row>
    <row r="80" spans="3:12" ht="15" x14ac:dyDescent="0.25">
      <c r="C80" s="20" t="s">
        <v>55</v>
      </c>
      <c r="D80" s="44"/>
      <c r="E80" s="2"/>
      <c r="F80" s="2"/>
      <c r="G80" s="47">
        <v>158514410</v>
      </c>
      <c r="H80" s="58">
        <f t="shared" ref="H80:H81" si="2">+G80</f>
        <v>158514410</v>
      </c>
      <c r="I80" s="2"/>
      <c r="K80" s="18"/>
      <c r="L80" s="19"/>
    </row>
    <row r="81" spans="3:12" ht="15" x14ac:dyDescent="0.25">
      <c r="C81" s="20" t="s">
        <v>64</v>
      </c>
      <c r="D81" s="44"/>
      <c r="E81" s="2"/>
      <c r="F81" s="2"/>
      <c r="G81" s="47">
        <v>95219991</v>
      </c>
      <c r="H81" s="58">
        <f t="shared" si="2"/>
        <v>95219991</v>
      </c>
      <c r="I81" s="2"/>
      <c r="K81" s="18"/>
      <c r="L81" s="19"/>
    </row>
    <row r="82" spans="3:12" ht="15" x14ac:dyDescent="0.25">
      <c r="C82" s="20"/>
      <c r="D82" s="44"/>
      <c r="E82" s="2"/>
      <c r="F82" s="2"/>
      <c r="G82" s="47"/>
      <c r="H82" s="58"/>
      <c r="I82" s="2"/>
      <c r="K82" s="18"/>
      <c r="L82" s="19"/>
    </row>
    <row r="83" spans="3:12" x14ac:dyDescent="0.2">
      <c r="C83" s="17" t="s">
        <v>56</v>
      </c>
      <c r="D83" s="44"/>
      <c r="E83" s="2"/>
      <c r="F83" s="2"/>
      <c r="G83" s="47"/>
      <c r="H83" s="47"/>
      <c r="I83" s="2"/>
      <c r="K83" s="18"/>
      <c r="L83" s="19"/>
    </row>
    <row r="84" spans="3:12" x14ac:dyDescent="0.2">
      <c r="C84" s="20" t="s">
        <v>43</v>
      </c>
      <c r="D84" s="37"/>
      <c r="E84" s="38"/>
      <c r="F84" s="39"/>
      <c r="G84" s="33">
        <v>1215853754</v>
      </c>
      <c r="H84" s="33"/>
      <c r="I84" s="36"/>
      <c r="K84" s="35"/>
      <c r="L84" s="34"/>
    </row>
    <row r="85" spans="3:12" x14ac:dyDescent="0.2">
      <c r="C85" s="20" t="s">
        <v>58</v>
      </c>
      <c r="D85" s="37"/>
      <c r="E85" s="38"/>
      <c r="F85" s="39"/>
      <c r="G85" s="33">
        <v>157147758</v>
      </c>
      <c r="H85" s="33"/>
      <c r="I85" s="36"/>
      <c r="K85" s="35"/>
      <c r="L85" s="34"/>
    </row>
    <row r="86" spans="3:12" x14ac:dyDescent="0.2">
      <c r="C86" s="20" t="s">
        <v>73</v>
      </c>
      <c r="D86" s="37"/>
      <c r="E86" s="38"/>
      <c r="F86" s="39"/>
      <c r="G86" s="33">
        <v>1033500000</v>
      </c>
      <c r="H86" s="33"/>
      <c r="I86" s="36"/>
      <c r="K86" s="35"/>
      <c r="L86" s="34"/>
    </row>
    <row r="87" spans="3:12" x14ac:dyDescent="0.2">
      <c r="C87" s="20" t="s">
        <v>59</v>
      </c>
      <c r="D87" s="44"/>
      <c r="E87" s="2"/>
      <c r="F87" s="2"/>
      <c r="G87" s="47">
        <v>2479125</v>
      </c>
      <c r="H87" s="47"/>
      <c r="I87" s="2"/>
      <c r="K87" s="18"/>
      <c r="L87" s="19"/>
    </row>
    <row r="88" spans="3:12" x14ac:dyDescent="0.2">
      <c r="C88" s="20"/>
      <c r="D88" s="44"/>
      <c r="E88" s="2"/>
      <c r="F88" s="2"/>
      <c r="G88" s="47"/>
      <c r="H88" s="47"/>
      <c r="I88" s="2"/>
      <c r="K88" s="18"/>
      <c r="L88" s="19"/>
    </row>
    <row r="89" spans="3:12" ht="12.75" thickBot="1" x14ac:dyDescent="0.25">
      <c r="C89" s="22"/>
      <c r="D89" s="23"/>
      <c r="E89" s="23"/>
      <c r="F89" s="23"/>
      <c r="G89" s="23"/>
      <c r="H89" s="23"/>
      <c r="I89" s="23"/>
      <c r="J89" s="23"/>
      <c r="K89" s="24"/>
      <c r="L89" s="25"/>
    </row>
    <row r="90" spans="3:12" ht="12.75" thickBot="1" x14ac:dyDescent="0.25">
      <c r="C90" s="26" t="s">
        <v>10</v>
      </c>
      <c r="D90" s="27"/>
      <c r="E90" s="27"/>
      <c r="F90" s="27"/>
      <c r="G90" s="41">
        <f>SUM(G20:G89)</f>
        <v>22479841371</v>
      </c>
      <c r="H90" s="41">
        <f>SUM(H20:H89)</f>
        <v>7734114166</v>
      </c>
      <c r="I90" s="41">
        <f>SUM(I20:I89)</f>
        <v>1801771.3498463302</v>
      </c>
      <c r="J90" s="27"/>
      <c r="K90" s="42">
        <f>SUM(K20:K89)</f>
        <v>3174604215</v>
      </c>
      <c r="L90" s="43">
        <f>SUM(L20:L89)</f>
        <v>1157588371.1395001</v>
      </c>
    </row>
    <row r="91" spans="3:12" x14ac:dyDescent="0.2">
      <c r="C91" s="20"/>
      <c r="K91" s="18"/>
      <c r="L91" s="19"/>
    </row>
    <row r="92" spans="3:12" x14ac:dyDescent="0.2">
      <c r="C92" s="17" t="s">
        <v>14</v>
      </c>
      <c r="G92" s="51"/>
      <c r="K92" s="18"/>
      <c r="L92" s="19"/>
    </row>
    <row r="93" spans="3:12" ht="7.5" customHeight="1" x14ac:dyDescent="0.2">
      <c r="C93" s="17"/>
      <c r="K93" s="18"/>
      <c r="L93" s="19"/>
    </row>
    <row r="94" spans="3:12" x14ac:dyDescent="0.2">
      <c r="C94" s="62" t="s">
        <v>8</v>
      </c>
      <c r="D94" s="63"/>
      <c r="E94" s="2"/>
      <c r="F94" s="2"/>
      <c r="G94" s="2"/>
      <c r="H94" s="2"/>
      <c r="I94" s="2"/>
      <c r="K94" s="18"/>
      <c r="L94" s="19"/>
    </row>
    <row r="95" spans="3:12" x14ac:dyDescent="0.2">
      <c r="C95" s="17" t="s">
        <v>25</v>
      </c>
      <c r="D95" s="21"/>
      <c r="E95" s="21"/>
      <c r="F95" s="21"/>
      <c r="G95" s="21"/>
      <c r="H95" s="21"/>
      <c r="I95" s="21"/>
      <c r="K95" s="18"/>
      <c r="L95" s="19"/>
    </row>
    <row r="96" spans="3:12" x14ac:dyDescent="0.2">
      <c r="C96" s="20" t="s">
        <v>78</v>
      </c>
      <c r="D96" s="40"/>
      <c r="E96" s="38">
        <f>+E23</f>
        <v>45925</v>
      </c>
      <c r="F96" s="39">
        <f>+F23</f>
        <v>46637</v>
      </c>
      <c r="G96" s="33">
        <v>148174875</v>
      </c>
      <c r="H96" s="33"/>
      <c r="I96" s="36">
        <f>+G96/$F$7</f>
        <v>22500</v>
      </c>
      <c r="J96" s="5" t="s">
        <v>61</v>
      </c>
      <c r="K96" s="32"/>
      <c r="L96" s="34"/>
    </row>
    <row r="97" spans="3:12" x14ac:dyDescent="0.2">
      <c r="C97" s="20" t="s">
        <v>74</v>
      </c>
      <c r="D97" s="40"/>
      <c r="E97" s="38">
        <f>+E25</f>
        <v>45415</v>
      </c>
      <c r="F97" s="39">
        <f>+F25</f>
        <v>47380</v>
      </c>
      <c r="G97" s="33">
        <v>2386603320</v>
      </c>
      <c r="H97" s="33"/>
      <c r="I97" s="36">
        <f>+G97/$F$7</f>
        <v>362400</v>
      </c>
      <c r="J97" s="5" t="s">
        <v>61</v>
      </c>
      <c r="K97" s="32"/>
      <c r="L97" s="34"/>
    </row>
    <row r="98" spans="3:12" x14ac:dyDescent="0.2">
      <c r="C98" s="20" t="s">
        <v>65</v>
      </c>
      <c r="D98" s="40"/>
      <c r="E98" s="38">
        <f>+E22</f>
        <v>45280</v>
      </c>
      <c r="F98" s="39">
        <f>+F22</f>
        <v>47088</v>
      </c>
      <c r="G98" s="33">
        <v>565013123</v>
      </c>
      <c r="H98" s="33">
        <f>+G98</f>
        <v>565013123</v>
      </c>
      <c r="I98" s="36"/>
      <c r="J98" s="5" t="s">
        <v>61</v>
      </c>
      <c r="K98" s="32"/>
      <c r="L98" s="34"/>
    </row>
    <row r="99" spans="3:12" x14ac:dyDescent="0.2">
      <c r="C99" s="20" t="s">
        <v>40</v>
      </c>
      <c r="D99" s="40"/>
      <c r="E99" s="38">
        <f>+E21</f>
        <v>45807</v>
      </c>
      <c r="F99" s="39">
        <f>+F21</f>
        <v>46902</v>
      </c>
      <c r="G99" s="33">
        <v>1448821000</v>
      </c>
      <c r="H99" s="33"/>
      <c r="I99" s="36">
        <f>+G99/$F$7</f>
        <v>220000</v>
      </c>
      <c r="K99" s="32"/>
      <c r="L99" s="34"/>
    </row>
    <row r="100" spans="3:12" x14ac:dyDescent="0.2">
      <c r="C100" s="20" t="s">
        <v>62</v>
      </c>
      <c r="D100" s="40"/>
      <c r="E100" s="38">
        <f>+E24</f>
        <v>45901</v>
      </c>
      <c r="F100" s="39">
        <f>+F24</f>
        <v>46631</v>
      </c>
      <c r="G100" s="33">
        <v>3500000000</v>
      </c>
      <c r="H100" s="33">
        <f>+G100</f>
        <v>3500000000</v>
      </c>
      <c r="I100" s="36"/>
      <c r="K100" s="32"/>
      <c r="L100" s="34"/>
    </row>
    <row r="101" spans="3:12" x14ac:dyDescent="0.2">
      <c r="C101" s="20" t="s">
        <v>42</v>
      </c>
      <c r="D101" s="40"/>
      <c r="E101" s="38"/>
      <c r="F101" s="39"/>
      <c r="G101" s="33">
        <v>0</v>
      </c>
      <c r="H101" s="33"/>
      <c r="I101" s="21"/>
      <c r="K101" s="32"/>
      <c r="L101" s="34"/>
    </row>
    <row r="102" spans="3:12" x14ac:dyDescent="0.2">
      <c r="C102" s="17"/>
      <c r="D102" s="21"/>
      <c r="E102" s="21"/>
      <c r="F102" s="21"/>
      <c r="G102" s="21"/>
      <c r="H102" s="21"/>
      <c r="I102" s="21"/>
      <c r="K102" s="18"/>
      <c r="L102" s="19"/>
    </row>
    <row r="103" spans="3:12" x14ac:dyDescent="0.2">
      <c r="C103" s="62" t="s">
        <v>9</v>
      </c>
      <c r="D103" s="63"/>
      <c r="E103" s="2"/>
      <c r="F103" s="2"/>
      <c r="G103" s="2"/>
      <c r="H103" s="2"/>
      <c r="I103" s="2"/>
      <c r="K103" s="18"/>
      <c r="L103" s="19"/>
    </row>
    <row r="104" spans="3:12" x14ac:dyDescent="0.2">
      <c r="C104" s="17" t="s">
        <v>25</v>
      </c>
      <c r="D104" s="21"/>
      <c r="E104" s="21"/>
      <c r="F104" s="21"/>
      <c r="G104" s="21"/>
      <c r="H104" s="21"/>
      <c r="I104" s="21"/>
      <c r="K104" s="18"/>
      <c r="L104" s="19"/>
    </row>
    <row r="105" spans="3:12" x14ac:dyDescent="0.2">
      <c r="C105" s="17"/>
      <c r="D105" s="21"/>
      <c r="E105" s="21"/>
      <c r="F105" s="21"/>
      <c r="G105" s="21"/>
      <c r="H105" s="21"/>
      <c r="I105" s="21"/>
      <c r="K105" s="18"/>
      <c r="L105" s="19"/>
    </row>
    <row r="106" spans="3:12" x14ac:dyDescent="0.2">
      <c r="C106" s="62" t="s">
        <v>35</v>
      </c>
      <c r="D106" s="63"/>
      <c r="E106" s="2"/>
      <c r="F106" s="2"/>
      <c r="G106" s="2"/>
      <c r="H106" s="2"/>
      <c r="I106" s="2"/>
      <c r="K106" s="18"/>
      <c r="L106" s="19"/>
    </row>
    <row r="107" spans="3:12" x14ac:dyDescent="0.2">
      <c r="C107" s="17" t="s">
        <v>25</v>
      </c>
      <c r="D107" s="21"/>
      <c r="E107" s="21"/>
      <c r="F107" s="21"/>
      <c r="G107" s="21"/>
      <c r="H107" s="21"/>
      <c r="I107" s="21"/>
      <c r="K107" s="18"/>
      <c r="L107" s="19"/>
    </row>
    <row r="108" spans="3:12" x14ac:dyDescent="0.2">
      <c r="C108" s="20" t="s">
        <v>66</v>
      </c>
      <c r="D108" s="21"/>
      <c r="E108" s="54">
        <v>45287</v>
      </c>
      <c r="F108" s="54">
        <v>46384</v>
      </c>
      <c r="G108" s="33">
        <v>10000000000</v>
      </c>
      <c r="H108" s="21"/>
      <c r="I108" s="21"/>
      <c r="K108" s="18"/>
      <c r="L108" s="19"/>
    </row>
    <row r="109" spans="3:12" x14ac:dyDescent="0.2">
      <c r="C109" s="55" t="s">
        <v>67</v>
      </c>
      <c r="D109" s="21"/>
      <c r="E109" s="54">
        <v>45287</v>
      </c>
      <c r="F109" s="54">
        <v>46749</v>
      </c>
      <c r="G109" s="33">
        <v>10000000000</v>
      </c>
      <c r="H109" s="21"/>
      <c r="I109" s="21"/>
      <c r="K109" s="18"/>
      <c r="L109" s="19"/>
    </row>
    <row r="110" spans="3:12" x14ac:dyDescent="0.2">
      <c r="C110" s="55" t="s">
        <v>68</v>
      </c>
      <c r="D110" s="21"/>
      <c r="E110" s="54">
        <v>45287</v>
      </c>
      <c r="F110" s="54">
        <v>47115</v>
      </c>
      <c r="G110" s="33">
        <v>10000000000</v>
      </c>
      <c r="H110" s="21"/>
      <c r="I110" s="21"/>
      <c r="K110" s="18"/>
      <c r="L110" s="19"/>
    </row>
    <row r="111" spans="3:12" x14ac:dyDescent="0.2">
      <c r="C111" s="20"/>
      <c r="D111" s="44"/>
      <c r="E111" s="21"/>
      <c r="F111" s="21"/>
      <c r="G111" s="46"/>
      <c r="H111" s="33"/>
      <c r="I111" s="21"/>
      <c r="K111" s="32"/>
      <c r="L111" s="45"/>
    </row>
    <row r="112" spans="3:12" x14ac:dyDescent="0.2">
      <c r="C112" s="17"/>
      <c r="D112" s="21"/>
      <c r="E112" s="21"/>
      <c r="F112" s="21"/>
      <c r="G112" s="21"/>
      <c r="H112" s="21"/>
      <c r="I112" s="21"/>
      <c r="K112" s="18"/>
      <c r="L112" s="19"/>
    </row>
    <row r="113" spans="3:12" x14ac:dyDescent="0.2">
      <c r="C113" s="62" t="s">
        <v>36</v>
      </c>
      <c r="D113" s="63"/>
      <c r="E113" s="2"/>
      <c r="F113" s="2"/>
      <c r="G113" s="2"/>
      <c r="H113" s="2"/>
      <c r="I113" s="2"/>
      <c r="K113" s="18"/>
      <c r="L113" s="19"/>
    </row>
    <row r="114" spans="3:12" x14ac:dyDescent="0.2">
      <c r="C114" s="17" t="s">
        <v>25</v>
      </c>
      <c r="D114" s="2"/>
      <c r="E114" s="2"/>
      <c r="F114" s="2"/>
      <c r="G114" s="2"/>
      <c r="H114" s="2"/>
      <c r="I114" s="2"/>
      <c r="K114" s="18"/>
      <c r="L114" s="19"/>
    </row>
    <row r="115" spans="3:12" x14ac:dyDescent="0.2">
      <c r="C115" s="20"/>
      <c r="D115" s="44"/>
      <c r="E115" s="2"/>
      <c r="F115" s="2"/>
      <c r="G115" s="47"/>
      <c r="H115" s="47"/>
      <c r="I115" s="2"/>
      <c r="K115" s="18"/>
      <c r="L115" s="19"/>
    </row>
    <row r="116" spans="3:12" x14ac:dyDescent="0.2">
      <c r="C116" s="20"/>
      <c r="D116" s="44"/>
      <c r="E116" s="2"/>
      <c r="F116" s="2"/>
      <c r="G116" s="47"/>
      <c r="H116" s="47"/>
      <c r="I116" s="2"/>
      <c r="K116" s="18"/>
      <c r="L116" s="19"/>
    </row>
    <row r="117" spans="3:12" x14ac:dyDescent="0.2">
      <c r="C117" s="17"/>
      <c r="D117" s="2"/>
      <c r="E117" s="2"/>
      <c r="F117" s="2"/>
      <c r="G117" s="2"/>
      <c r="H117" s="2"/>
      <c r="I117" s="2"/>
      <c r="K117" s="18"/>
      <c r="L117" s="19"/>
    </row>
    <row r="118" spans="3:12" ht="12.75" thickBot="1" x14ac:dyDescent="0.25">
      <c r="C118" s="17"/>
      <c r="K118" s="18"/>
      <c r="L118" s="19"/>
    </row>
    <row r="119" spans="3:12" ht="12.75" thickBot="1" x14ac:dyDescent="0.25">
      <c r="C119" s="26" t="s">
        <v>10</v>
      </c>
      <c r="D119" s="27"/>
      <c r="E119" s="27"/>
      <c r="F119" s="27"/>
      <c r="G119" s="41">
        <f>SUM(G96:G118)</f>
        <v>38048612318</v>
      </c>
      <c r="H119" s="41">
        <f>SUM(H96:H118)</f>
        <v>4065013123</v>
      </c>
      <c r="I119" s="41">
        <f>SUM(I96:I118)</f>
        <v>604900</v>
      </c>
      <c r="J119" s="27"/>
      <c r="K119" s="48">
        <f>SUM(K96:K118)</f>
        <v>0</v>
      </c>
      <c r="L119" s="28">
        <f>SUM(L96:L118)</f>
        <v>0</v>
      </c>
    </row>
    <row r="120" spans="3:12" x14ac:dyDescent="0.2">
      <c r="C120" s="17"/>
      <c r="K120" s="18"/>
      <c r="L120" s="19"/>
    </row>
    <row r="121" spans="3:12" ht="12.75" thickBot="1" x14ac:dyDescent="0.25">
      <c r="C121" s="17"/>
      <c r="K121" s="18"/>
      <c r="L121" s="19"/>
    </row>
    <row r="122" spans="3:12" ht="12.75" thickBot="1" x14ac:dyDescent="0.25">
      <c r="C122" s="26" t="s">
        <v>5</v>
      </c>
      <c r="D122" s="27"/>
      <c r="E122" s="27"/>
      <c r="F122" s="27"/>
      <c r="G122" s="41">
        <f>+G119+G90</f>
        <v>60528453689</v>
      </c>
      <c r="H122" s="41">
        <f>+H119+H90</f>
        <v>11799127289</v>
      </c>
      <c r="I122" s="41">
        <f>+I119+I90</f>
        <v>2406671.3498463305</v>
      </c>
      <c r="J122" s="27"/>
      <c r="K122" s="42">
        <f>+K119+K90</f>
        <v>3174604215</v>
      </c>
      <c r="L122" s="43">
        <f>+L119+L90</f>
        <v>1157588371.1395001</v>
      </c>
    </row>
    <row r="123" spans="3:12" x14ac:dyDescent="0.2">
      <c r="C123" s="3"/>
    </row>
    <row r="124" spans="3:12" ht="6.75" customHeight="1" x14ac:dyDescent="0.2">
      <c r="C124" s="3"/>
    </row>
    <row r="125" spans="3:12" ht="33" customHeight="1" x14ac:dyDescent="0.2">
      <c r="C125" s="73" t="s">
        <v>20</v>
      </c>
      <c r="D125" s="73"/>
      <c r="E125" s="73"/>
      <c r="F125" s="73"/>
      <c r="G125" s="73"/>
      <c r="H125" s="73"/>
      <c r="I125" s="73"/>
      <c r="J125" s="73"/>
      <c r="K125" s="73"/>
      <c r="L125" s="73"/>
    </row>
    <row r="126" spans="3:12" x14ac:dyDescent="0.2">
      <c r="C126" s="1"/>
    </row>
    <row r="127" spans="3:12" x14ac:dyDescent="0.2">
      <c r="C127" s="1"/>
    </row>
    <row r="128" spans="3:12" x14ac:dyDescent="0.2">
      <c r="C128" s="1"/>
    </row>
    <row r="129" spans="3:3" x14ac:dyDescent="0.2">
      <c r="C129" s="1"/>
    </row>
    <row r="130" spans="3:3" x14ac:dyDescent="0.2">
      <c r="C130" s="1"/>
    </row>
    <row r="131" spans="3:3" x14ac:dyDescent="0.2">
      <c r="C131" s="3"/>
    </row>
    <row r="132" spans="3:3" x14ac:dyDescent="0.2">
      <c r="C132" s="3"/>
    </row>
    <row r="133" spans="3:3" x14ac:dyDescent="0.2">
      <c r="C133" s="3" t="s">
        <v>24</v>
      </c>
    </row>
  </sheetData>
  <autoFilter ref="C14:L74" xr:uid="{00000000-0009-0000-0000-000000000000}">
    <filterColumn colId="5" showButton="0"/>
    <filterColumn colId="8" showButton="0"/>
  </autoFilter>
  <sortState xmlns:xlrd2="http://schemas.microsoft.com/office/spreadsheetml/2017/richdata2" ref="C31:I66">
    <sortCondition descending="1" ref="G31:G66"/>
  </sortState>
  <mergeCells count="18">
    <mergeCell ref="C125:L125"/>
    <mergeCell ref="C73:D73"/>
    <mergeCell ref="C94:D94"/>
    <mergeCell ref="C103:D103"/>
    <mergeCell ref="C14:C15"/>
    <mergeCell ref="D14:D15"/>
    <mergeCell ref="H14:I14"/>
    <mergeCell ref="C19:D19"/>
    <mergeCell ref="C30:D30"/>
    <mergeCell ref="H10:J10"/>
    <mergeCell ref="C106:D106"/>
    <mergeCell ref="C113:D113"/>
    <mergeCell ref="C2:L2"/>
    <mergeCell ref="J14:J15"/>
    <mergeCell ref="K14:L14"/>
    <mergeCell ref="C3:N3"/>
    <mergeCell ref="H9:J9"/>
    <mergeCell ref="C78:D78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YqE9QhzoaRPcQZlNC3Plolx3oPMw6DB2exWDqJrz7VqzNjOELRnCi0/UlW975ZRxsil4yLnmEnjp
h1ppHGW3sw==</DigestValue>
    </Reference>
    <Reference Type="http://www.w3.org/2000/09/xmldsig#Object" URI="#idOfficeObject">
      <DigestMethod Algorithm="http://www.w3.org/2001/04/xmlenc#sha512"/>
      <DigestValue>Jucqo1SJCurGWFYiFsRrFDd87owuiqOLtZkaEwXKfzmKkaGSkAJ8dlaPynaWth0/fXrXTNhl43QP
kskCFxbDhg==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mmMUcnVQ1UYQ+DUY7IA3AP8KxvJ+HOOCGAl11r16ObZfLE7NwTiNcr592GrCG29HlpnE+J9yWapD
N8jhI6vnKA==</DigestValue>
    </Reference>
    <Reference Type="http://www.w3.org/2000/09/xmldsig#Object" URI="#idValidSigLnImg">
      <DigestMethod Algorithm="http://www.w3.org/2001/04/xmlenc#sha512"/>
      <DigestValue>qXF5QOnKBcAw1JwjKb2zUXB228/5Eau9QVJ8RIxHPEHdL+5WmrmdOZ9qaOCVbjE52UrAekZcDJVe
zf5fTFunJA==</DigestValue>
    </Reference>
    <Reference Type="http://www.w3.org/2000/09/xmldsig#Object" URI="#idInvalidSigLnImg">
      <DigestMethod Algorithm="http://www.w3.org/2001/04/xmlenc#sha512"/>
      <DigestValue>X0AueYU0HB++jRU4E2KF5yG7Mf28afmU2ZnDfw0nz1tkAhhW+U7ZGhrVggcn/Ehp0xTmrvSSlmiC
W0ZTT9/bDg==</DigestValue>
    </Reference>
  </SignedInfo>
  <SignatureValue>gIjTgqlJH3m7FE4/4zZxyKIlUmEytrb66GK03Qr1o6FuDTGn2zJvZihFX+RP0rMwx30a/tzPmCym
6RbwO9x/8LLPLQkPJ9vwJN+kQDud9EQaGN2noaBPJPp0GdWnNKLTYD3lyaox8FJA5++XjP1E6nT7
ToC/5446PKoARoR4MRuCzZANuvED+qP0t83nhVAMDqcMFs1Hkc3aWD8K+rWBdYsXYKzbloOp5jk/
61Ih+f7YpzU9Mv5+4Kwi6I02FSc73Q4Va4FnjgzsofeJ+xdGey+Gks4T+4bwrpQfPTIxDftgOTtB
bwuVB4KMrka4KeVunVTfkKA5AhB4tAHj0obFyg==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pxX8aDMN7+WWFTSFo5BWESXxPEcP2nThAAibjK2FPOejn4GBJrHVRvpLHWNY75wG1YY5VEZITx+/ZUXm27n+FQ==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s39LJpmvxIygqReYZU0ndcFr1uUAxdXjnLYoyxmTLcSGAm1iC1luIYOziGd9xAAOpyULw1iCveqofBNnoParfA==</DigestValue>
      </Reference>
      <Reference URI="/xl/media/image1.emf?ContentType=image/x-emf">
        <DigestMethod Algorithm="http://www.w3.org/2001/04/xmlenc#sha512"/>
        <DigestValue>IK8jIvZI/xlSQuAEnK7TXQZagfpEp1o5AAT8KlwLua8g12C185k7eHoCcODbwrZ8iWfDsAON4ssqvx4zr6MhSA==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Kc1i8XEz6pcLx6rT61CIexL7jvvZhZph6dVFMJm/QXigNQKpgzxSOMfxEyiAZLX3clY3dscu51YaAA47XOn1fQ==</DigestValue>
      </Reference>
      <Reference URI="/xl/sharedStrings.xml?ContentType=application/vnd.openxmlformats-officedocument.spreadsheetml.sharedStrings+xml">
        <DigestMethod Algorithm="http://www.w3.org/2001/04/xmlenc#sha512"/>
        <DigestValue>SlL20CUEI9xnG4o6LHRV27TX1T1ytDhnvx6ABpVeQ0HGWVuPo23Nkina/ts5JwUEA+z2oNY/0dvuecpPido4uA==</DigestValue>
      </Reference>
      <Reference URI="/xl/styles.xml?ContentType=application/vnd.openxmlformats-officedocument.spreadsheetml.styles+xml">
        <DigestMethod Algorithm="http://www.w3.org/2001/04/xmlenc#sha512"/>
        <DigestValue>VMjPx382o8YOIY10LPXPIqf/beimDV+QFOE2hLPLmoHyrl05T859wr9lIgxb87u6CjkfdBTCSW2onQR2MW2kvQ==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w65W3kJAiBhjoJhwJC242EHBXTsf6BOYOUz1nu/NVfBjIAHtHFbNe8+DRCAag0wYAZ3DMCbQYfgz2rc9N8AMoQ==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MPrU6gqTKaatwqDprnU3558Wg1zpgPzzl3Gp8gmXWSBRTrqvhNXE5s/WYvk4Uht2dW9JJb2XZlhHns16mrZamg==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2026-03-24T20:36:53Z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2026-03-24T20:36:53Z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C2FgAARAsAACBFTUYAAAEAeBo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QgiwGr4HX2U+dyoAAAAgAAAAYDh4BAAAcASAlWEHALTMH5tW5gxIi/4HsBq+B+yHNQQoAAAAAAjqBGQAAAD4Fe0ZKAAAANE55gZgYiQIoN9CCAAAAAAAAAAAsBq+BwIAAAACAAAABQAAAAAA6gTMAeoEAAAAACAAAACMHuoEAAAAAAAAcASIHuoEVFZhB1iINQS+YD53UI01BL5gPncAAAAAAAAAACAAAAAAqWEHdIg1BKMd+XAAAHAEAAAAAAAAAAAAAAAAYftidYiINQQGAAAAnIk1BJyJNQQAAgAA/P///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ByBAkAAADsaUJ3CQAAAOiScgQAAAAASJRyBEiUcgRYD+lwAAAAAIsbMXAJAAAAAAAAAAAAAAAAAAAAAAAAAFjOcgQAAAAAAAAAAAAAAAAAAAAAAAAAAAAAAAAAAAAAAAAAAAAAAAAAAAAAAAAAAAAAAAAAAAAAAAAAAAAAAAAAADYEuNKYn6RmTHck4jYE2NQ+d0iUcgSLGzFwAAAAAOjVPnf//wAAAAAAAMvWPnfL1j53VOI2BFjiNgRYD+lwAAAAAAAAAABh+2J1ixsxcAcAAACM4jYEjOI2BAACAAD8////AQ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LgAAAEcAAAApAAAAMwAAAAYAAAAVAAAAIQDwAAAAAAAAAAAAAACAPwAAAAAAAAAAAACAPwAAAAAAAAAAAAAAAAAAAAAAAAAAAAAAAAAAAAAAAAAAJQAAAAwAAAAAAACAKAAAAAwAAAADAAAAUgAAAHABAAADAAAA8P///wAAAAAAAAAAAAAAAJABAAAAAAABAAAAAHMAZQBnAG8AZQAgAHUAaQAAAAAAAAAAAAAAAAAAAAAAAAAAAAAAAAAAAAAAAAAAAAAAAAAAAAAAAAAAAAAAAAAAAH////////RNAAAKfwoAYI7AFQAAAADyEH////////RNAAAKfwoAYI7AFbmwP3cEiDUE2mygdpkZAbnyEAp/TkFJAOy1m5+MiDUEZMg5cAAAAAA4LNsVOCzbFXPIOXCPIQo52Dh/Gjgs2xUAAAAAAAAAAAAAAAAAAAAAAAAAAAAAAAAAAAAAAAAAAAAAAAAAAAAAAAAAAAAAAAAAAAAAAAAAAAAAAAAAAAAAAAAAAAAAAAAAAAAAAAAAAAAAAAAAAAAAAAAAAGH7YnWkiDUECQAAALSJNQS0iTUEAAIAAPz///8BAAAAAAAAAAAAAAAAAAAAAAAAAAAAAAAAAAAAZHYACAAAAAAlAAAADAAAAAMAAAAYAAAADAAAAAAAAAASAAAADAAAAAEAAAAeAAAAGAAAACkAAAAzAAAALwAAAEgAAAAlAAAADAAAAAMAAABUAAAAVAAAACoAAAAzAAAALQAAAEcAAAABAAAAYfe0QVU1tEEqAAAAMwAAAAEAAABMAAAAAAAAAAAAAAAAAAAA//////////9QAAAAIADwAAQAAABLAAAAQAAAADAAAAAFAAAAIAAAAAEAAAABAAAAEAAAAAAAAAAAAAAAAQEAAIAAAAAAAAAAAAAAAAEBAACAAAAAJQAAAAwAAAACAAAAJwAAABgAAAAEAAAAAAAAAP///wAAAAAAJQAAAAwAAAAEAAAATAAAAGQAAAAAAAAAUAAAAAABAAB8AAAAAAAAAFAAAAABAQAALQAAACEA8AAAAAAAAAAAAAAAgD8AAAAAAAAAAAAAgD8AAAAAAAAAAAAAAAAAAAAAAAAAAAAAAAAAAAAAAAAAACUAAAAMAAAAAAAAgCgAAAAMAAAABAAAACcAAAAYAAAABAAAAAAAAAD///8AAAAAACUAAAAMAAAABAAAAEwAAABkAAAACQAAAFAAAAD3AAAAXAAAAAkAAABQAAAA7wAAAA0AAAAhAPAAAAAAAAAAAAAAAIA/AAAAAAAAAAAAAIA/AAAAAAAAAAAAAAAAAAAAAAAAAAAAAAAAAAAAAAAAAAAlAAAADAAAAAAAAIAoAAAADAAAAAQAAABSAAAAcAEAAAQAAAD1////AAAAAAAAAAAAAAAAkAEAAAAAAAEAAAAAcwBlAGcAbwBlACAAdQBpAAAAAAAAAAAAAAAAAAAAAAAAAAAAAAAAAAAAAAAAAAAAAAAAAAAAAAAAAAAAAAAAAAAAAABAAAAA0F6gdkiUcgSCD+lwAAAAAAAAAAAAAAAAAAAAAAAAAAAAAAAAAAAAAAAAAAAAAAAAAAAAAAAAAAAAAAAAKNA2BAAAAAB4oO8VEgAUAGig7xUAAAAAAAAAACzQNgQCAAAAAAAAAGQAAAD7DuUAAAACAMjPNgTIzzYEAAA2BAIAAAACAAAAAADuFcj9mJ9E0TYEiNE2BMGePnds0DYEAAAAACwAAADY0TYEAAAAAOj9mJ8o0DYErZZjdQAAoHYc0DYEAAAAACTQNgQAAAAAixsxcAAAoHYAAAAAEwAUAIIP6XDQXqB2PNA2BAT4FncAAAAAAAAAAOjEoXZkdgAIAAAAACUAAAAMAAAABAAAABgAAAAMAAAAAAAAABIAAAAMAAAAAQAAAB4AAAAYAAAACQAAAFAAAAD4AAAAXQAAACUAAAAMAAAABAAAAFQAAADcAAAACgAAAFAAAACaAAAAXAAAAAEAAABh97RBVTW0QQoAAABQAAAAGAAAAEwAAAAAAAAAAAAAAAAAAAD//////////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BAAAABgAAAAMAAAAAAAAABIAAAAMAAAAAQAAAB4AAAAYAAAACQAAAGAAAAD4AAAAbQAAACUAAAAMAAAABAAAAFQAAAAsAQAACgAAAGAAAADjAAAAbAAAAAEAAABh97RBVTW0QQoAAABgAAAAJQAAAEwAAAAAAAAAAAAAAAAAAAD//////////5gAAABSAEUAUABSAEUAUwBFAE4AVABBAE4AVABFACAATABFAEcAQQBMACAALQAgAEMAQQBSAE0ARQBOAFQAQQAgAFMALgBBAC4ARQAuAJ8l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  <Object Id="idInvalidSigLnImg">AQAAAGwAAAAAAAAAAAAAAAABAAB/AAAAAAAAAAAAAAC2FgAARAsAACBFTUYAAAEA0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c4jAAAAfqbJd6PIeqDCQFZ4JTd0Lk/HMVPSGy5uFiE4GypVJ0KnHjN9AAABfXY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84jAAAAotHvtdryxOL1xOL1tdry0+r32+350+r3tdryxOL1pdPvc5rAAQIDAEEAAABpj7ZnjrZqj7Zqj7ZnjrZtkbdukrdtkbdnjrZqj7ZojrZ3rdUCAwQAAAAAAAAAAAAAAAAAAAAAAAAAAAAAAAAAAAAAAAAAAAAAAAAAAAAAAAAAAABl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EAAAADQXqB2SJRyBIIP6XAAAAAAAAAAAAAAAAAAAAAAAAAAAAAAAAAAAAAAAAAAAAAAAAAAAAAAAAAAAAAAAAAo0DYEAAAAAHig7xUSABQAaKDvFQAAAAAAAAAALNA2BAIAAAAAAAAAZAAAAPsO5QAAAAIAyM82BMjPNgQAADYEAgAAAAIAAAAAAO4VyP2Yn0TRNgSI0TYEwZ4+d2zQNgQAAAAALAAAANjRNgQAAAAA6P2YnyjQNgStlmN1AACgdhzQNgQAAAAAJNA2BAAAAACLGzFwAACgdgAAAAATABQAgg/pcNBeoHY80DYEBPgWdwAAAAAAAAAA6MShd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ByBAkAAADsaUJ3CQAAAOiScgQAAAAASJRyBEiUcgRYD+lwAAAAAIsbMXAJAAAAAAAAAAAAAAAAAAAAAAAAAFjOcgQAAAAAAAAAAAAAAAAAAAAAAAAAAAAAAAAAAAAAAAAAAAAAAAAAAAAAAAAAAAAAAAAAAAAAAAAAAAAAAAAAADYEuNKYn6RmTHck4jYE2NQ+d0iUcgSLGzFwAAAAAOjVPnf//wAAAAAAAMvWPnfL1j53VOI2BFjiNgRYD+lwAAAAAAAAAABh+2J1ixsxcAcAAACM4jYEjOI2B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IIsBq+B19lPncqAAAAIAAAAGA4eAQAAHAEgJVhBwC0zB+bVuYMSIv+B7AavgfshzUEKAAAAAAI6gRkAAAA+BXtGSgAAADROeYGYGIkCKDfQggAAAAAAAAAALAavgcCAAAAAgAAAAUAAAAAAOoEzAHqBAAAAAAgAAAAjB7qBAAAAAAAAHAEiB7qBFRWYQdYiDUEvmA+d1CNNQS+YD53AAAAAAAAAAAgAAAAAKlhB3SINQSjHflwAABwBAAAAAAAAAAAAAAAAGH7YnWIiDUEBgAAAJyJNQSciTUEAAIAAPz///8B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f///////9E0AAAp/CgBgjsAVAAAAAPIQf///////9E0AAAp/CgBgjsAVubA/dwSINQTabKB2mRkBufIQCn9OQUkA7LWbn4yINQRkyDlwAAAAADgs2xU4LNsVc8g5cI8hCjnYOH8aOCzbFQAAAAAAAAAAAAAAAAAAAAAAAAAAAAAAAAAAAAAAAAAAAAAAAAAAAAAAAAAAAAAAAAAAAAAAAAAAAAAAAAAAAAAAAAAAAAAAAAAAAAAAAAAAAAAAAAAAAAAAAAAAYftidaSINQQJAAAAtIk1BLSJNQQAAgAA/P///wEAAAAAAAAAAAAAAAAAAAAAAAAAAAAAAAAAAABkdgAIAAAAACUAAAAMAAAABAAAABgAAAAMAAAAAAAAABIAAAAMAAAAAQAAAB4AAAAYAAAAKQAAADMAAAAvAAAASAAAACUAAAAMAAAABAAAAFQAAABUAAAAKgAAADMAAAAtAAAARwAAAAEAAABh97RBVTW0QSoAAAAzAAAAAQAAAEwAAAAAAAAAAAAAAAAAAAD//////////1AAAAAgAAAAB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cAAAACgAAAFAAAACaAAAAXAAAAAEAAABh97RBVTW0QQoAAABQAAAAGAAAAEwAAAAAAAAAAAAAAAAAAAD//////////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AsAQAACgAAAGAAAADjAAAAbAAAAAEAAABh97RBVTW0QQoAAABgAAAAJQAAAEwAAAAAAAAAAAAAAAAAAAD//////////5gAAABSAEUAUABSAEUAUwBFAE4AVABBAE4AVABFACAATABFAEcAQQBMACAALQAgAEMAQQBSAE0ARQBOAFQAQQAgAFMALgBBAC4ARQAuAAAA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Rossana Tobar - Agregsa</cp:lastModifiedBy>
  <cp:lastPrinted>2026-03-24T20:25:17Z</cp:lastPrinted>
  <dcterms:created xsi:type="dcterms:W3CDTF">2006-11-30T13:09:28Z</dcterms:created>
  <dcterms:modified xsi:type="dcterms:W3CDTF">2026-03-24T20:36:32Z</dcterms:modified>
</cp:coreProperties>
</file>