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rossana.tobar\Documents\AÑO 2025 GRUPO BARR\FIRMA DIGITAL\CARMENTA Y ESTELAR SAE\cierre nuevo\estelar\"/>
    </mc:Choice>
  </mc:AlternateContent>
  <xr:revisionPtr revIDLastSave="0" documentId="8_{73E1AE0F-679E-48EF-A482-E2DAC3851737}" xr6:coauthVersionLast="47" xr6:coauthVersionMax="47" xr10:uidLastSave="{00000000-0000-0000-0000-000000000000}"/>
  <bookViews>
    <workbookView xWindow="-120" yWindow="-120" windowWidth="20730" windowHeight="11160" xr2:uid="{00000000-000D-0000-FFFF-FFFF00000000}"/>
  </bookViews>
  <sheets>
    <sheet name="IG"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0" i="1" l="1"/>
  <c r="F60" i="1"/>
  <c r="E60" i="1"/>
  <c r="D60" i="1"/>
</calcChain>
</file>

<file path=xl/sharedStrings.xml><?xml version="1.0" encoding="utf-8"?>
<sst xmlns="http://schemas.openxmlformats.org/spreadsheetml/2006/main" count="67" uniqueCount="65">
  <si>
    <t>INFORMACIÓN GENERAL DE LA ENTIDAD</t>
  </si>
  <si>
    <t>1.  IDENTIFICACIÓN</t>
  </si>
  <si>
    <t>1.1. RAZÓN SOCIAL:</t>
  </si>
  <si>
    <t>1.2.  ANTECEDENTES DE CONSTITUCIÓN DE LA SOCIEDAD</t>
  </si>
  <si>
    <t>1.3. RUC:</t>
  </si>
  <si>
    <t>1.4. ACTIVIDAD PRINCIPAL</t>
  </si>
  <si>
    <t>1.5. ACTIVIDADES SECUNDARIAS</t>
  </si>
  <si>
    <t>Comercio al por mayor de otros productos n.c.p.</t>
  </si>
  <si>
    <t>1.6. DOMICILIO LEGAL:</t>
  </si>
  <si>
    <t>1.7. TELÉFONO/FAX:</t>
  </si>
  <si>
    <t>1.8. E-MAIL:</t>
  </si>
  <si>
    <t>2.    ADMINISTRACIÓN</t>
  </si>
  <si>
    <t>CARGO</t>
  </si>
  <si>
    <t>NOMBRE Y APELLIDO</t>
  </si>
  <si>
    <t>Presidente</t>
  </si>
  <si>
    <t>Plana Ejecutiva</t>
  </si>
  <si>
    <t>Contador</t>
  </si>
  <si>
    <t>3. CAPITAL Y PROPIEDAD</t>
  </si>
  <si>
    <t>Capital Emitido</t>
  </si>
  <si>
    <t>Capital Suscripto</t>
  </si>
  <si>
    <t>Capital Integrado</t>
  </si>
  <si>
    <t>Valor Nominal de las Acciones</t>
  </si>
  <si>
    <t>Cuadro de Capital Integrado</t>
  </si>
  <si>
    <t>N°</t>
  </si>
  <si>
    <t>Accionista</t>
  </si>
  <si>
    <t>Cantidad de Acciones</t>
  </si>
  <si>
    <t>Voto</t>
  </si>
  <si>
    <t>Monto</t>
  </si>
  <si>
    <t>% de participación en capital integrado</t>
  </si>
  <si>
    <t>TOTAL</t>
  </si>
  <si>
    <t>4. AUDITOR EXTERNO INDEPENDIENTE</t>
  </si>
  <si>
    <t xml:space="preserve">RAZÓN SOCIAL: </t>
  </si>
  <si>
    <t>Nº DE REGISTRO CNV:</t>
  </si>
  <si>
    <t>Gerente Administrativo</t>
  </si>
  <si>
    <t>CARMENTA SAE</t>
  </si>
  <si>
    <t>80066850-2</t>
  </si>
  <si>
    <r>
      <rPr>
        <u/>
        <sz val="10"/>
        <color theme="1"/>
        <rFont val="Arial Narrow"/>
        <family val="2"/>
      </rPr>
      <t>Constitución:</t>
    </r>
    <r>
      <rPr>
        <sz val="10"/>
        <color theme="1"/>
        <rFont val="Arial Narrow"/>
        <family val="2"/>
      </rPr>
      <t xml:space="preserve"> 'La empresa fue constituida bajo la forma jurídica de Sociedad Anónima, en la ciudad de Asunción, a los 6 días del mes de Mayo del año 2011 mediante escritura pública número 59, ante el Escribana Gladys Esquivel de Cocco, titular del Registro Número 247. Sus Estatutos sociales fueron inscriptos en la Dirección General de Registros Públicos, sección Personas Jurídicas y Asociaciones bajo el Nº 341 folio 4063 y Registro Público del Comercio bajo el Número  246. Serie“I” de fecha 12 de Mayo 2011.</t>
    </r>
  </si>
  <si>
    <t>En fecha 02 de Febrero de 2023, por escritura pública Nro. 28, ante la escribana Carmen Alicia Paniagua Benitez, titular del registro Nro. 389, se procede a realizar una modificación al estatuto por cambio de denominacion a Carmenta Sociedad Anonima Emisora.</t>
  </si>
  <si>
    <t>No Aplica</t>
  </si>
  <si>
    <t xml:space="preserve">Olimpia c/ Bernardino Caballero </t>
  </si>
  <si>
    <t>(021)579194</t>
  </si>
  <si>
    <t>(021)578626</t>
  </si>
  <si>
    <t>administración.carmenta@carmenta.com.py</t>
  </si>
  <si>
    <t>Blas Atilio Reguera Riquelme</t>
  </si>
  <si>
    <t>Vicepresidente</t>
  </si>
  <si>
    <t>Director Titular</t>
  </si>
  <si>
    <t>Fernando Gadea</t>
  </si>
  <si>
    <t>Representante(s) Legal(es)</t>
  </si>
  <si>
    <t>Director Suplente</t>
  </si>
  <si>
    <t>Síndico Titular</t>
  </si>
  <si>
    <t>Sindico Suplente</t>
  </si>
  <si>
    <t>Franco Bruno La Valle</t>
  </si>
  <si>
    <t>Leticia Martinez</t>
  </si>
  <si>
    <t>Selva Castiñeira</t>
  </si>
  <si>
    <t>Alberto Javier Portillo</t>
  </si>
  <si>
    <t>Fatima Isabel Gonzalez</t>
  </si>
  <si>
    <t>MERCOPLAST SA</t>
  </si>
  <si>
    <t>CATANZARO SA</t>
  </si>
  <si>
    <t>ALOK MASTERBATCHES LTD</t>
  </si>
  <si>
    <t xml:space="preserve"> AE – Nro. 043</t>
  </si>
  <si>
    <t>Miryan Gimenez</t>
  </si>
  <si>
    <t>Capiata</t>
  </si>
  <si>
    <t>-</t>
  </si>
  <si>
    <t xml:space="preserve">RUSSELL BEDFORD PARAGUAY </t>
  </si>
  <si>
    <t>Información al 31/03/2026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</si>
</sst>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0_ ;\-#,##0\ "/>
    <numFmt numFmtId="165" formatCode="_-* #,##0\ _€_-;\-* #,##0\ _€_-;_-* &quot;-&quot;\ _€_-;_-@_-"/>
  </numFmts>
  <fonts count="12" x14ac:knownFonts="1">
    <font>
      <sz val="11"/>
      <color theme="1"/>
      <name val="Calibri"/>
      <family val="2"/>
      <scheme val="minor"/>
    </font>
    <font>
      <sz val="11"/>
      <color theme="1"/>
      <name val="Calibri"/>
      <family val="2"/>
      <scheme val="minor"/>
    </font>
    <font>
      <u/>
      <sz val="11"/>
      <color theme="10"/>
      <name val="Calibri"/>
      <family val="2"/>
      <scheme val="minor"/>
    </font>
    <font>
      <sz val="10"/>
      <color theme="1"/>
      <name val="Arial Narrow"/>
      <family val="2"/>
    </font>
    <font>
      <u/>
      <sz val="10"/>
      <color theme="10"/>
      <name val="Calibri"/>
      <family val="2"/>
      <scheme val="minor"/>
    </font>
    <font>
      <b/>
      <u/>
      <sz val="10"/>
      <color theme="1"/>
      <name val="Arial Narrow"/>
      <family val="2"/>
    </font>
    <font>
      <b/>
      <sz val="10"/>
      <color theme="1"/>
      <name val="Arial Narrow"/>
      <family val="2"/>
    </font>
    <font>
      <u/>
      <sz val="10"/>
      <color theme="1"/>
      <name val="Arial Narrow"/>
      <family val="2"/>
    </font>
    <font>
      <sz val="10"/>
      <name val="Arial Narrow"/>
      <family val="2"/>
    </font>
    <font>
      <sz val="10"/>
      <color rgb="FFFF0000"/>
      <name val="Arial Narrow"/>
      <family val="2"/>
    </font>
    <font>
      <b/>
      <sz val="10"/>
      <name val="Arial Narrow"/>
      <family val="2"/>
    </font>
    <font>
      <sz val="8"/>
      <color theme="1"/>
      <name val="Arial"/>
      <family val="2"/>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46">
    <xf numFmtId="0" fontId="0" fillId="0" borderId="0" xfId="0"/>
    <xf numFmtId="0" fontId="3" fillId="0" borderId="0" xfId="0" applyFont="1"/>
    <xf numFmtId="0" fontId="4" fillId="0" borderId="0" xfId="3" applyFont="1" applyAlignment="1">
      <alignment horizontal="center"/>
    </xf>
    <xf numFmtId="0" fontId="3" fillId="0" borderId="0" xfId="0" applyFont="1" applyAlignment="1">
      <alignment horizontal="center" vertical="center" wrapText="1"/>
    </xf>
    <xf numFmtId="0" fontId="6" fillId="0" borderId="0" xfId="0" applyFont="1" applyAlignment="1">
      <alignment horizontal="left" vertical="center"/>
    </xf>
    <xf numFmtId="0" fontId="6" fillId="0" borderId="0" xfId="0" applyFont="1"/>
    <xf numFmtId="0" fontId="3" fillId="0" borderId="0" xfId="0" applyFont="1" applyAlignment="1">
      <alignment horizontal="left"/>
    </xf>
    <xf numFmtId="0" fontId="3" fillId="0" borderId="0" xfId="0" applyFont="1" applyAlignment="1">
      <alignment horizontal="left" wrapText="1"/>
    </xf>
    <xf numFmtId="0" fontId="8" fillId="0" borderId="0" xfId="0" applyFont="1"/>
    <xf numFmtId="0" fontId="8" fillId="0" borderId="0" xfId="0" applyFont="1" applyAlignment="1">
      <alignment horizontal="left"/>
    </xf>
    <xf numFmtId="0" fontId="2" fillId="0" borderId="0" xfId="3"/>
    <xf numFmtId="0" fontId="6" fillId="0" borderId="1" xfId="0" applyFont="1" applyBorder="1" applyAlignment="1">
      <alignment horizontal="left"/>
    </xf>
    <xf numFmtId="0" fontId="6" fillId="0" borderId="1" xfId="0" applyFont="1" applyBorder="1" applyAlignment="1">
      <alignment horizontal="center"/>
    </xf>
    <xf numFmtId="0" fontId="9" fillId="0" borderId="0" xfId="0" applyFont="1"/>
    <xf numFmtId="0" fontId="6" fillId="0" borderId="0" xfId="0" applyFont="1" applyAlignment="1">
      <alignment horizontal="left"/>
    </xf>
    <xf numFmtId="3" fontId="3" fillId="0" borderId="0" xfId="0" applyNumberFormat="1" applyFont="1"/>
    <xf numFmtId="0" fontId="3" fillId="0" borderId="0" xfId="0" applyFont="1" applyAlignment="1">
      <alignment horizontal="right"/>
    </xf>
    <xf numFmtId="0" fontId="6" fillId="2" borderId="5"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0" borderId="5" xfId="0" applyFont="1" applyBorder="1" applyAlignment="1">
      <alignment horizontal="center" vertical="center" wrapText="1"/>
    </xf>
    <xf numFmtId="164" fontId="3" fillId="0" borderId="5" xfId="1" applyNumberFormat="1" applyFont="1" applyBorder="1" applyAlignment="1">
      <alignment horizontal="center" vertical="center"/>
    </xf>
    <xf numFmtId="165" fontId="3" fillId="0" borderId="5" xfId="1" applyNumberFormat="1" applyFont="1" applyBorder="1" applyAlignment="1">
      <alignment horizontal="left" vertical="center"/>
    </xf>
    <xf numFmtId="41" fontId="3" fillId="0" borderId="5" xfId="1" applyFont="1" applyBorder="1" applyAlignment="1">
      <alignment horizontal="center" vertical="center"/>
    </xf>
    <xf numFmtId="10" fontId="8" fillId="0" borderId="5" xfId="2" applyNumberFormat="1" applyFont="1" applyBorder="1" applyAlignment="1">
      <alignment horizontal="center" vertical="center"/>
    </xf>
    <xf numFmtId="41" fontId="6" fillId="0" borderId="5" xfId="1" applyFont="1" applyBorder="1"/>
    <xf numFmtId="41" fontId="6" fillId="0" borderId="5" xfId="1" applyFont="1" applyBorder="1" applyAlignment="1">
      <alignment horizontal="center" vertical="center"/>
    </xf>
    <xf numFmtId="9" fontId="6" fillId="0" borderId="5" xfId="2" applyFont="1" applyBorder="1" applyAlignment="1">
      <alignment horizontal="center"/>
    </xf>
    <xf numFmtId="0" fontId="3" fillId="0" borderId="0" xfId="0" quotePrefix="1" applyFont="1" applyAlignment="1">
      <alignment horizontal="left"/>
    </xf>
    <xf numFmtId="0" fontId="11" fillId="0" borderId="0" xfId="0" applyFont="1"/>
    <xf numFmtId="0" fontId="3" fillId="0" borderId="0" xfId="0" quotePrefix="1" applyFont="1" applyAlignment="1">
      <alignment horizontal="left" wrapText="1"/>
    </xf>
    <xf numFmtId="0" fontId="3" fillId="0" borderId="0" xfId="0" applyFont="1" applyAlignment="1">
      <alignment horizontal="left" wrapText="1"/>
    </xf>
    <xf numFmtId="0" fontId="3" fillId="0" borderId="0" xfId="0" applyFont="1" applyAlignment="1">
      <alignment horizontal="left"/>
    </xf>
    <xf numFmtId="0" fontId="5" fillId="0" borderId="0" xfId="0" applyFont="1" applyAlignment="1">
      <alignment horizontal="center" vertical="center" wrapText="1"/>
    </xf>
    <xf numFmtId="0" fontId="3" fillId="0" borderId="0" xfId="0" quotePrefix="1" applyFont="1" applyAlignment="1">
      <alignment horizontal="center" vertical="center" wrapText="1"/>
    </xf>
    <xf numFmtId="0" fontId="3" fillId="0" borderId="0" xfId="0" applyFont="1" applyAlignment="1">
      <alignment horizontal="center" vertical="center" wrapText="1"/>
    </xf>
    <xf numFmtId="0" fontId="6" fillId="0" borderId="0" xfId="0" applyFont="1" applyAlignment="1">
      <alignment horizontal="left" vertical="center"/>
    </xf>
    <xf numFmtId="0" fontId="3" fillId="0" borderId="0" xfId="0" quotePrefix="1" applyFont="1" applyAlignment="1">
      <alignment horizontal="left" vertical="center" wrapText="1"/>
    </xf>
    <xf numFmtId="0" fontId="3" fillId="0" borderId="0" xfId="0" applyFont="1" applyAlignment="1">
      <alignment horizontal="lef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165" fontId="6" fillId="0" borderId="2" xfId="1" applyNumberFormat="1" applyFont="1" applyBorder="1" applyAlignment="1">
      <alignment horizontal="center"/>
    </xf>
    <xf numFmtId="165" fontId="6" fillId="0" borderId="4" xfId="1" applyNumberFormat="1" applyFont="1" applyBorder="1" applyAlignment="1">
      <alignment horizontal="center"/>
    </xf>
    <xf numFmtId="0" fontId="6" fillId="0" borderId="0" xfId="0" applyFont="1" applyAlignment="1">
      <alignment horizontal="left" vertical="center" wrapText="1"/>
    </xf>
    <xf numFmtId="0" fontId="6" fillId="0" borderId="1" xfId="0" applyFont="1" applyBorder="1" applyAlignment="1">
      <alignment horizontal="left"/>
    </xf>
    <xf numFmtId="0" fontId="6" fillId="0" borderId="0" xfId="0" applyFont="1" applyAlignment="1">
      <alignment horizontal="left" wrapText="1"/>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1</xdr:row>
      <xdr:rowOff>19050</xdr:rowOff>
    </xdr:from>
    <xdr:to>
      <xdr:col>2</xdr:col>
      <xdr:colOff>399588</xdr:colOff>
      <xdr:row>5</xdr:row>
      <xdr:rowOff>123825</xdr:rowOff>
    </xdr:to>
    <xdr:pic>
      <xdr:nvPicPr>
        <xdr:cNvPr id="3" name="Imagen 2">
          <a:extLst>
            <a:ext uri="{FF2B5EF4-FFF2-40B4-BE49-F238E27FC236}">
              <a16:creationId xmlns:a16="http://schemas.microsoft.com/office/drawing/2014/main" id="{8B689996-7E18-45D2-A44F-9F3FE92D44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1525" y="180975"/>
          <a:ext cx="1161588"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ontabilidad@alamo.com.py"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65"/>
  <sheetViews>
    <sheetView showGridLines="0" tabSelected="1" topLeftCell="A70" zoomScaleNormal="100" workbookViewId="0">
      <selection activeCell="E76" sqref="E76"/>
    </sheetView>
  </sheetViews>
  <sheetFormatPr baseColWidth="10" defaultColWidth="11.42578125" defaultRowHeight="12.75" x14ac:dyDescent="0.2"/>
  <cols>
    <col min="1" max="1" width="11.42578125" style="1"/>
    <col min="2" max="2" width="11.5703125" style="1" bestFit="1" customWidth="1"/>
    <col min="3" max="3" width="28.7109375" style="1" customWidth="1"/>
    <col min="4" max="4" width="18.7109375" style="1" customWidth="1"/>
    <col min="5" max="5" width="17.5703125" style="1" customWidth="1"/>
    <col min="6" max="6" width="16.5703125" style="1" bestFit="1" customWidth="1"/>
    <col min="7" max="7" width="11.5703125" style="1" bestFit="1" customWidth="1"/>
    <col min="8" max="16384" width="11.42578125" style="1"/>
  </cols>
  <sheetData>
    <row r="2" spans="2:11" x14ac:dyDescent="0.2">
      <c r="G2" s="2"/>
    </row>
    <row r="3" spans="2:11" x14ac:dyDescent="0.2">
      <c r="G3" s="2"/>
    </row>
    <row r="6" spans="2:11" x14ac:dyDescent="0.2">
      <c r="B6" s="32" t="s">
        <v>0</v>
      </c>
      <c r="C6" s="32"/>
      <c r="D6" s="32"/>
      <c r="E6" s="32"/>
    </row>
    <row r="7" spans="2:11" x14ac:dyDescent="0.2">
      <c r="B7" s="33" t="s">
        <v>64</v>
      </c>
      <c r="C7" s="34"/>
      <c r="D7" s="34"/>
      <c r="E7" s="34"/>
    </row>
    <row r="8" spans="2:11" x14ac:dyDescent="0.2">
      <c r="B8" s="3"/>
      <c r="C8" s="3"/>
      <c r="D8" s="3"/>
      <c r="E8" s="3"/>
    </row>
    <row r="9" spans="2:11" x14ac:dyDescent="0.2">
      <c r="B9" s="35" t="s">
        <v>1</v>
      </c>
      <c r="C9" s="35"/>
      <c r="D9" s="35"/>
      <c r="E9" s="35"/>
    </row>
    <row r="10" spans="2:11" x14ac:dyDescent="0.2">
      <c r="B10" s="4"/>
      <c r="C10" s="4"/>
      <c r="D10" s="4"/>
      <c r="E10" s="4"/>
    </row>
    <row r="11" spans="2:11" x14ac:dyDescent="0.2">
      <c r="B11" s="5" t="s">
        <v>2</v>
      </c>
      <c r="D11" s="14" t="s">
        <v>34</v>
      </c>
      <c r="E11" s="6"/>
      <c r="F11" s="6"/>
      <c r="G11" s="6"/>
    </row>
    <row r="12" spans="2:11" x14ac:dyDescent="0.2">
      <c r="E12" s="6"/>
      <c r="F12" s="6"/>
      <c r="G12" s="6"/>
    </row>
    <row r="13" spans="2:11" x14ac:dyDescent="0.2">
      <c r="B13" s="5" t="s">
        <v>3</v>
      </c>
      <c r="E13" s="6"/>
      <c r="F13" s="6"/>
      <c r="G13" s="6"/>
    </row>
    <row r="14" spans="2:11" ht="54.75" customHeight="1" x14ac:dyDescent="0.2">
      <c r="B14" s="29" t="s">
        <v>36</v>
      </c>
      <c r="C14" s="30"/>
      <c r="D14" s="30"/>
      <c r="E14" s="30"/>
      <c r="F14" s="30"/>
      <c r="G14" s="30"/>
    </row>
    <row r="15" spans="2:11" ht="43.15" customHeight="1" x14ac:dyDescent="0.2">
      <c r="B15" s="36" t="s">
        <v>37</v>
      </c>
      <c r="C15" s="37"/>
      <c r="D15" s="37"/>
      <c r="E15" s="37"/>
      <c r="F15" s="37"/>
      <c r="G15" s="37"/>
      <c r="H15" s="29"/>
      <c r="I15" s="30"/>
      <c r="J15" s="30"/>
      <c r="K15" s="30"/>
    </row>
    <row r="16" spans="2:11" x14ac:dyDescent="0.2">
      <c r="B16" s="5"/>
      <c r="E16" s="6"/>
      <c r="F16" s="6"/>
      <c r="G16" s="6"/>
    </row>
    <row r="17" spans="2:7" x14ac:dyDescent="0.2">
      <c r="B17" s="5" t="s">
        <v>4</v>
      </c>
      <c r="C17" s="27" t="s">
        <v>35</v>
      </c>
      <c r="E17" s="6"/>
      <c r="F17" s="6"/>
      <c r="G17" s="6"/>
    </row>
    <row r="18" spans="2:7" x14ac:dyDescent="0.2">
      <c r="B18" s="5"/>
      <c r="E18" s="6"/>
      <c r="F18" s="6"/>
      <c r="G18" s="6"/>
    </row>
    <row r="19" spans="2:7" x14ac:dyDescent="0.2">
      <c r="B19" s="5" t="s">
        <v>5</v>
      </c>
      <c r="E19" s="6"/>
      <c r="F19" s="6"/>
      <c r="G19" s="6"/>
    </row>
    <row r="20" spans="2:7" x14ac:dyDescent="0.2">
      <c r="B20" s="28" t="s">
        <v>7</v>
      </c>
      <c r="C20" s="8"/>
      <c r="D20" s="8"/>
      <c r="E20" s="9"/>
      <c r="F20" s="9"/>
      <c r="G20" s="9"/>
    </row>
    <row r="21" spans="2:7" x14ac:dyDescent="0.2">
      <c r="B21" s="5"/>
      <c r="E21" s="6"/>
      <c r="F21" s="6"/>
      <c r="G21" s="6"/>
    </row>
    <row r="22" spans="2:7" x14ac:dyDescent="0.2">
      <c r="B22" s="5" t="s">
        <v>6</v>
      </c>
      <c r="E22" s="6"/>
      <c r="F22" s="6"/>
      <c r="G22" s="6"/>
    </row>
    <row r="23" spans="2:7" x14ac:dyDescent="0.2">
      <c r="B23" s="8" t="s">
        <v>38</v>
      </c>
      <c r="C23" s="8"/>
      <c r="D23" s="8"/>
      <c r="E23" s="9"/>
      <c r="F23" s="9"/>
      <c r="G23" s="9"/>
    </row>
    <row r="24" spans="2:7" x14ac:dyDescent="0.2">
      <c r="B24" s="8"/>
      <c r="C24" s="8"/>
      <c r="D24" s="8"/>
      <c r="E24" s="9"/>
      <c r="F24" s="9"/>
      <c r="G24" s="9"/>
    </row>
    <row r="25" spans="2:7" x14ac:dyDescent="0.2">
      <c r="B25" s="5" t="s">
        <v>8</v>
      </c>
      <c r="D25" s="1" t="s">
        <v>39</v>
      </c>
      <c r="E25" s="6"/>
      <c r="F25" s="6"/>
      <c r="G25" s="6"/>
    </row>
    <row r="26" spans="2:7" x14ac:dyDescent="0.2">
      <c r="B26" s="5"/>
      <c r="D26" s="1" t="s">
        <v>61</v>
      </c>
      <c r="E26" s="6"/>
      <c r="F26" s="6"/>
      <c r="G26" s="6"/>
    </row>
    <row r="27" spans="2:7" x14ac:dyDescent="0.2">
      <c r="B27" s="5" t="s">
        <v>9</v>
      </c>
      <c r="D27" s="1" t="s">
        <v>40</v>
      </c>
      <c r="E27" s="6"/>
      <c r="F27" s="6"/>
      <c r="G27" s="6"/>
    </row>
    <row r="28" spans="2:7" x14ac:dyDescent="0.2">
      <c r="B28" s="5"/>
      <c r="D28" s="1" t="s">
        <v>41</v>
      </c>
      <c r="E28" s="6"/>
      <c r="F28" s="6"/>
      <c r="G28" s="6"/>
    </row>
    <row r="29" spans="2:7" ht="15" x14ac:dyDescent="0.25">
      <c r="B29" s="5" t="s">
        <v>10</v>
      </c>
      <c r="D29" s="10" t="s">
        <v>42</v>
      </c>
      <c r="E29" s="6"/>
      <c r="F29" s="6"/>
      <c r="G29" s="6"/>
    </row>
    <row r="30" spans="2:7" x14ac:dyDescent="0.2">
      <c r="B30" s="5"/>
      <c r="E30" s="6"/>
      <c r="F30" s="6"/>
      <c r="G30" s="6"/>
    </row>
    <row r="32" spans="2:7" x14ac:dyDescent="0.2">
      <c r="B32" s="43" t="s">
        <v>11</v>
      </c>
      <c r="C32" s="43"/>
      <c r="D32" s="43"/>
      <c r="E32" s="43"/>
      <c r="F32" s="43"/>
      <c r="G32" s="43"/>
    </row>
    <row r="34" spans="2:7" x14ac:dyDescent="0.2">
      <c r="B34" s="44" t="s">
        <v>12</v>
      </c>
      <c r="C34" s="44"/>
      <c r="D34" s="12" t="s">
        <v>13</v>
      </c>
      <c r="E34" s="11"/>
    </row>
    <row r="35" spans="2:7" x14ac:dyDescent="0.2">
      <c r="B35" s="1" t="s">
        <v>47</v>
      </c>
      <c r="D35" s="6" t="s">
        <v>43</v>
      </c>
      <c r="E35" s="7"/>
      <c r="G35" s="13"/>
    </row>
    <row r="36" spans="2:7" x14ac:dyDescent="0.2">
      <c r="B36" s="1" t="s">
        <v>14</v>
      </c>
      <c r="D36" s="6" t="s">
        <v>43</v>
      </c>
      <c r="E36" s="7"/>
    </row>
    <row r="37" spans="2:7" x14ac:dyDescent="0.2">
      <c r="B37" s="1" t="s">
        <v>44</v>
      </c>
      <c r="D37" s="6" t="s">
        <v>51</v>
      </c>
      <c r="E37" s="7"/>
    </row>
    <row r="38" spans="2:7" x14ac:dyDescent="0.2">
      <c r="B38" s="1" t="s">
        <v>45</v>
      </c>
      <c r="D38" s="6" t="s">
        <v>46</v>
      </c>
      <c r="E38" s="7"/>
    </row>
    <row r="39" spans="2:7" x14ac:dyDescent="0.2">
      <c r="B39" s="1" t="s">
        <v>48</v>
      </c>
      <c r="D39" s="6" t="s">
        <v>52</v>
      </c>
      <c r="E39" s="7"/>
    </row>
    <row r="40" spans="2:7" x14ac:dyDescent="0.2">
      <c r="B40" s="6" t="s">
        <v>48</v>
      </c>
      <c r="C40" s="6"/>
      <c r="D40" s="6" t="s">
        <v>60</v>
      </c>
      <c r="E40" s="7"/>
    </row>
    <row r="41" spans="2:7" x14ac:dyDescent="0.2">
      <c r="B41" s="6" t="s">
        <v>49</v>
      </c>
      <c r="C41" s="6"/>
      <c r="D41" s="6" t="s">
        <v>53</v>
      </c>
      <c r="E41" s="7"/>
    </row>
    <row r="42" spans="2:7" x14ac:dyDescent="0.2">
      <c r="B42" s="6" t="s">
        <v>50</v>
      </c>
      <c r="C42" s="6"/>
      <c r="D42" s="6" t="s">
        <v>62</v>
      </c>
      <c r="E42" s="7"/>
    </row>
    <row r="43" spans="2:7" x14ac:dyDescent="0.2">
      <c r="B43" s="6"/>
      <c r="C43" s="6"/>
      <c r="D43" s="6"/>
      <c r="E43" s="7"/>
    </row>
    <row r="44" spans="2:7" x14ac:dyDescent="0.2">
      <c r="B44" s="45" t="s">
        <v>15</v>
      </c>
      <c r="C44" s="45"/>
      <c r="E44" s="7"/>
    </row>
    <row r="45" spans="2:7" ht="14.45" customHeight="1" x14ac:dyDescent="0.2">
      <c r="B45" s="6" t="s">
        <v>33</v>
      </c>
      <c r="C45" s="6"/>
      <c r="D45" s="6" t="s">
        <v>54</v>
      </c>
      <c r="E45" s="6"/>
    </row>
    <row r="46" spans="2:7" x14ac:dyDescent="0.2">
      <c r="B46" s="31" t="s">
        <v>16</v>
      </c>
      <c r="C46" s="31"/>
      <c r="D46" s="6" t="s">
        <v>55</v>
      </c>
      <c r="E46" s="7"/>
    </row>
    <row r="48" spans="2:7" x14ac:dyDescent="0.2">
      <c r="B48" s="14" t="s">
        <v>17</v>
      </c>
    </row>
    <row r="50" spans="2:7" x14ac:dyDescent="0.2">
      <c r="B50" s="5" t="s">
        <v>18</v>
      </c>
      <c r="D50" s="15">
        <v>35000000000</v>
      </c>
      <c r="E50" s="16"/>
      <c r="G50" s="13"/>
    </row>
    <row r="51" spans="2:7" x14ac:dyDescent="0.2">
      <c r="B51" s="5" t="s">
        <v>19</v>
      </c>
      <c r="D51" s="15">
        <v>14000000000</v>
      </c>
      <c r="E51" s="16"/>
    </row>
    <row r="52" spans="2:7" x14ac:dyDescent="0.2">
      <c r="B52" s="5" t="s">
        <v>20</v>
      </c>
      <c r="D52" s="15">
        <v>14000000000</v>
      </c>
      <c r="E52" s="16"/>
    </row>
    <row r="53" spans="2:7" x14ac:dyDescent="0.2">
      <c r="B53" s="5" t="s">
        <v>21</v>
      </c>
      <c r="D53" s="15">
        <v>50000000</v>
      </c>
      <c r="E53" s="16"/>
    </row>
    <row r="55" spans="2:7" x14ac:dyDescent="0.2">
      <c r="B55" s="38" t="s">
        <v>22</v>
      </c>
      <c r="C55" s="39"/>
      <c r="D55" s="39"/>
      <c r="E55" s="39"/>
      <c r="F55" s="39"/>
      <c r="G55" s="40"/>
    </row>
    <row r="56" spans="2:7" ht="51" x14ac:dyDescent="0.2">
      <c r="B56" s="17" t="s">
        <v>23</v>
      </c>
      <c r="C56" s="17" t="s">
        <v>24</v>
      </c>
      <c r="D56" s="17" t="s">
        <v>25</v>
      </c>
      <c r="E56" s="17" t="s">
        <v>26</v>
      </c>
      <c r="F56" s="18" t="s">
        <v>27</v>
      </c>
      <c r="G56" s="19" t="s">
        <v>28</v>
      </c>
    </row>
    <row r="57" spans="2:7" x14ac:dyDescent="0.2">
      <c r="B57" s="20">
        <v>1</v>
      </c>
      <c r="C57" s="21" t="s">
        <v>56</v>
      </c>
      <c r="D57" s="22">
        <v>131</v>
      </c>
      <c r="E57" s="22">
        <v>131</v>
      </c>
      <c r="F57" s="22">
        <v>6550000000</v>
      </c>
      <c r="G57" s="23">
        <v>0.47</v>
      </c>
    </row>
    <row r="58" spans="2:7" x14ac:dyDescent="0.2">
      <c r="B58" s="20">
        <v>2</v>
      </c>
      <c r="C58" s="21" t="s">
        <v>57</v>
      </c>
      <c r="D58" s="22">
        <v>76</v>
      </c>
      <c r="E58" s="22">
        <v>76</v>
      </c>
      <c r="F58" s="22">
        <v>3800000000</v>
      </c>
      <c r="G58" s="23">
        <v>0.27</v>
      </c>
    </row>
    <row r="59" spans="2:7" x14ac:dyDescent="0.2">
      <c r="B59" s="20">
        <v>3</v>
      </c>
      <c r="C59" s="21" t="s">
        <v>58</v>
      </c>
      <c r="D59" s="22">
        <v>73</v>
      </c>
      <c r="E59" s="22">
        <v>73</v>
      </c>
      <c r="F59" s="22">
        <v>3650000000</v>
      </c>
      <c r="G59" s="23">
        <v>0.26</v>
      </c>
    </row>
    <row r="60" spans="2:7" x14ac:dyDescent="0.2">
      <c r="B60" s="41" t="s">
        <v>29</v>
      </c>
      <c r="C60" s="42"/>
      <c r="D60" s="24">
        <f>SUM(D57:D59)</f>
        <v>280</v>
      </c>
      <c r="E60" s="24">
        <f>SUM(E57:E59)</f>
        <v>280</v>
      </c>
      <c r="F60" s="25">
        <f>SUM(F57:F59)</f>
        <v>14000000000</v>
      </c>
      <c r="G60" s="26">
        <f>SUM(G57:G59)</f>
        <v>1</v>
      </c>
    </row>
    <row r="62" spans="2:7" x14ac:dyDescent="0.2">
      <c r="B62" s="43" t="s">
        <v>30</v>
      </c>
      <c r="C62" s="43"/>
      <c r="D62" s="43"/>
      <c r="E62" s="43"/>
      <c r="F62" s="43"/>
      <c r="G62" s="43"/>
    </row>
    <row r="64" spans="2:7" x14ac:dyDescent="0.2">
      <c r="B64" s="5" t="s">
        <v>31</v>
      </c>
      <c r="D64" s="1" t="s">
        <v>63</v>
      </c>
    </row>
    <row r="65" spans="2:4" x14ac:dyDescent="0.2">
      <c r="B65" s="5" t="s">
        <v>32</v>
      </c>
      <c r="D65" s="1" t="s">
        <v>59</v>
      </c>
    </row>
  </sheetData>
  <mergeCells count="13">
    <mergeCell ref="B55:G55"/>
    <mergeCell ref="B60:C60"/>
    <mergeCell ref="B62:G62"/>
    <mergeCell ref="B32:G32"/>
    <mergeCell ref="B34:C34"/>
    <mergeCell ref="B44:C44"/>
    <mergeCell ref="H15:K15"/>
    <mergeCell ref="B46:C46"/>
    <mergeCell ref="B6:E6"/>
    <mergeCell ref="B7:E7"/>
    <mergeCell ref="B9:E9"/>
    <mergeCell ref="B14:G14"/>
    <mergeCell ref="B15:G15"/>
  </mergeCells>
  <hyperlinks>
    <hyperlink ref="D29" r:id="rId1" display="contabilidad@alamo.com.py" xr:uid="{00000000-0004-0000-0000-000000000000}"/>
  </hyperlinks>
  <pageMargins left="0.7" right="0.7" top="0.75" bottom="0.75" header="0.3" footer="0.3"/>
  <pageSetup orientation="portrait" r:id="rId2"/>
  <drawing r:id="rId3"/>
  <legacyDrawing r:id="rId4"/>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QsBG84oqU1Kw/bUua2kwy8+rgRLSckrdw+NXi335LYKz0QD8agcn4FCcTWCI08q7Pn0W+FzTds4x
645kikMCCA==</DigestValue>
    </Reference>
    <Reference Type="http://www.w3.org/2000/09/xmldsig#Object" URI="#idOfficeObject">
      <DigestMethod Algorithm="http://www.w3.org/2001/04/xmlenc#sha512"/>
      <DigestValue>Uhz4VeGkhZlSScGD3l0aI9atAscaJ+VYSD4LznnitelkNZaZyrlP3suwuafnn85a3WzenkYbXgGV
BRiLT+8Czg==</DigestValue>
    </Reference>
    <Reference Type="http://uri.etsi.org/01903#SignedProperties" URI="#idSignedProperties">
      <Transforms>
        <Transform Algorithm="http://www.w3.org/TR/2001/REC-xml-c14n-20010315"/>
      </Transforms>
      <DigestMethod Algorithm="http://www.w3.org/2001/04/xmlenc#sha512"/>
      <DigestValue>mInCPveXcfTwJ5of6LIus8H6BNC3Rgyp3R+d8odZR15uq8V8YJKX+Ra37Bf6TthNnn9jCvfvH5Db
NW+dgviE2g==</DigestValue>
    </Reference>
    <Reference Type="http://www.w3.org/2000/09/xmldsig#Object" URI="#idValidSigLnImg">
      <DigestMethod Algorithm="http://www.w3.org/2001/04/xmlenc#sha512"/>
      <DigestValue>TSP18cKTj8GAnEaBPIekwNcV2PzeG/LsolVPHe2rBo0aPzM5SYe86vcu8OCaHDONP/+UqcGS4TGa
N6f6ibaI5w==</DigestValue>
    </Reference>
    <Reference Type="http://www.w3.org/2000/09/xmldsig#Object" URI="#idInvalidSigLnImg">
      <DigestMethod Algorithm="http://www.w3.org/2001/04/xmlenc#sha512"/>
      <DigestValue>nOpMcmRDeli8ms6HPQcMKApBKOr5qitlWQKrOKO5GCoUkUv01hzXKBn3+fiG6tLCWLkeJp+EMcL5
ztJbYjYBuA==</DigestValue>
    </Reference>
  </SignedInfo>
  <SignatureValue>VVKzP0qkK59EmHHfIanmXSm5RR+MlXRPab920YmkVONbrii98XcWgghTtu9H0nyR84xH6ulQ0pfE
IQBjq+0suwm2sQ93WGb7QiQZnCy2nTcG0JLWlymgfHs8BrKSA4CLw0CJTjNCXhklUfCG1nUp/gCa
Gjk6ZO3Ub6Rqm2E1BSG0S/4uw2mwSlTkHV8pYBLYPgJNn56LiE/wV2VCQWrZVLM1wpiXP4BEWIl6
RrmS4mj+e8sInZt1/As4gvcOEQvPZWiV2YoZqd8Sy+9A/Ek9GyO08NqbRKRTePHvQt9wQOr63y4W
od3EQ/J17NWo4nD5mEsEpULgy8qJRqspuyxVrw==</SignatureValue>
  <KeyInfo>
    <X509Data>
      <X509Certificate>MIIHsDCCBZigAwIBAgIQR2ZfCb/AZINBDNBseaA3izANBgkqhkiG9w0BAQ0FADCBhTELMAkGA1UEBhMCUFkxDTALBgNVBAoTBElDUFAxODA2BgNVBAsTL1ByZXN0YWRvciBDdWFsaWZpY2FkbyBkZSBTZXJ2aWNpb3MgZGUgQ29uZmlhbnphMRUwEwYDVQQDEwxDT0RFMTAwIFMuQS4xFjAUBgNVBAUTDVJVQzgwMDgwNjEwLTcwHhcNMjYwNDEzMTMzMjQ3WhcNMjgwNDEzMTMzMjQ3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4A4UNV0x745P2doNisXR+LidrHkxJI4sXJAdmWsBq/AZQiT+ovFQZ7jlruCnJYAOD9/4iqOn9CA1lNd+PNrrn9MkqIvUpRY4I4D0p1H8Ij8kb8zv7Zr4e6vyQZjzBtj1nMOMwwNNBxZZ8uFLyhLvemrYQ1fF7m1hMxc1q5701K88iDgXD9QDqDWYitt7Ch5E4Jz0t5He+5fUd25GYA17P0x1gvu9dw/ADBUkuic/qnsFYmJQo2JA0Wwx5JCx2w3R9sItVHVIgNtOwvUO9ZBDaGoHkZI5zYMscOAOi3O30Zd2EWB4fe97lYdZPpmGocgXIff0R3qLBrGTwgXbhx5hLAgMBAAGjggLfMIIC2zAMBgNVHRMBAf8EAjAAMB0GA1UdDgQWBBTh2lhbMN9KGWgfH9OWh7EueoSw1zAfBgNVHSMEGDAWgBS+NVRiaGDnJtMxwV+XseL2ZM4H9TAOBgNVHQ8BAf8EBAMCBeAwVgYDVR0RBE8wTYEeRElBTkEuUlVCSUFOSUBHUlVQT0JBUl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DnobFvmwM0FxFFCOxhSG/HjEkAWnGVngiRryHWr3GwlXNIIa6FtJHhPhEmCfpkDOZrec7pwwh1wGGn0vw7zyAUbhUM4b1Cgj5s+giHFjZSNxInwirJs6MoX2dVoV2fO26BqZCeEpIS6WdTTwsyPShF3RhetOz3CngZ04dijDmg2A6Mb7m/SwZw1t5zgic1r0NseFiabtS1w+XsTIZzM75w/oRs6n5hLPvkE3fY43MhDGB8O7jL6EKJXRLsTPBt7rMyZ5Wuw+/9gEI/4KrEmuXy3jl/mS2rd2x1IthT+PfyLRYbugxZfQglTISzt57lpkYyPKjyoHygoiaXYfynumoIo4butD7e8ayAR8mbG+IhZ0R7OTZQMMjTRMq4Dly+M5YKx8LGDXnykZfzYZRXfT2Ai4NhbZZj1W+Y283uwGr5z/dVp844BUp8Q7qLzV3C7557AM2Pnj2a8FQ0oD6F4Fp/KPeigwlpWgIO1ykH508SO+NE1anR78uX3cwmXYBEyKCj3WcekqarOT8QuLWj68tr19FIE28TihhiDbC5QqIumsPH9k4W513ka+BTchYhaJj6ht9o/E47Mwhbo6RjtESf1jr0IonPz3ty2FmIzSZ625U4s7XNhFGG6CfDwLB4CPWKx/t7aKNubHA8sXDEL9DhMK+0ThTxF+iGrq0BbB0X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60iG7tq6b7HXfye46WAib7Xh//yu/eX23P+6V5b5mO4u/VMlLBr0QwTGHtiJ+1M3q3LlsDzbXOQ5W8JigSDCVg==</DigestValue>
      </Reference>
      <Reference URI="/xl/calcChain.xml?ContentType=application/vnd.openxmlformats-officedocument.spreadsheetml.calcChain+xml">
        <DigestMethod Algorithm="http://www.w3.org/2001/04/xmlenc#sha512"/>
        <DigestValue>E97inWrpkiz5QEDe0Ga/w4xnDBYCLKGMlf4LOzsqvq7SJarTNRqD1sSWoMNhCgJDPwHKC8hmcnTUBd0b/LoPJQ==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vaYIKMKrD7R+0E9MoGo/gD4/kZ4/fcZNue/qy1SP5qJID9yFHVMgll6MKzltbD9vLzMORAlZuC0Ans+banxm5w==</DigestValue>
      </Reference>
      <Reference URI="/xl/drawings/vmlDrawing1.vml?ContentType=application/vnd.openxmlformats-officedocument.vmlDrawing">
        <DigestMethod Algorithm="http://www.w3.org/2001/04/xmlenc#sha512"/>
        <DigestValue>rd6a+xG6yNbtWYA8gRe39mx8PgjAVf8HnHxKchhTZrbEmwUG4cdV1Ar0HMJ/a/E782wdrfoCzOpRqmIuHtCqsQ==</DigestValue>
      </Reference>
      <Reference URI="/xl/media/image1.png?ContentType=image/png">
        <DigestMethod Algorithm="http://www.w3.org/2001/04/xmlenc#sha512"/>
        <DigestValue>ef9v2KAKzU8rHnljH6SU0bWXCEa9algmnQ/ZKfyOxDB3AVA1QOmT2JLRZuthpB99M63tVAT0IauOvK4ysFYrVg==</DigestValue>
      </Reference>
      <Reference URI="/xl/media/image2.emf?ContentType=image/x-emf">
        <DigestMethod Algorithm="http://www.w3.org/2001/04/xmlenc#sha512"/>
        <DigestValue>UxLlVkz0RSzDmi6Iia7WPEPY4urRLJKEzukrSF7wCwOEx/8QZ6JU8UrIDF2z1AHJ1ce9hH6HyUTInAQsskuVHw==</DigestValue>
      </Reference>
      <Reference URI="/xl/printerSettings/printerSettings1.bin?ContentType=application/vnd.openxmlformats-officedocument.spreadsheetml.printerSettings">
        <DigestMethod Algorithm="http://www.w3.org/2001/04/xmlenc#sha512"/>
        <DigestValue>NleQ9UaACasQHRkSr1zimv3EC/nVv6oOuLxVTa5Qzl7jZiXghh/lSA6m/AojaFRiPqouGK6Cf1kGN+geONf4gg==</DigestValue>
      </Reference>
      <Reference URI="/xl/sharedStrings.xml?ContentType=application/vnd.openxmlformats-officedocument.spreadsheetml.sharedStrings+xml">
        <DigestMethod Algorithm="http://www.w3.org/2001/04/xmlenc#sha512"/>
        <DigestValue>2sL67AMIVjfYr7reu3lgyQGYpMxqFVx6zS2drQYQtVI99UKxdeoUBMreB1iJ6Qy4mudGah4gKY7jNQocgf2vdQ==</DigestValue>
      </Reference>
      <Reference URI="/xl/styles.xml?ContentType=application/vnd.openxmlformats-officedocument.spreadsheetml.styles+xml">
        <DigestMethod Algorithm="http://www.w3.org/2001/04/xmlenc#sha512"/>
        <DigestValue>+t0Pf1JTLd3/lcGKmtRqnFE3ZOBX6bil9FFBzf3ivIMins3ko0/MlK6A09MSTXuMbIni5VaPLxq/XtqX9wBl1A==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S7mnf3ooNbD3ejomWdYGqohNz1360SgBmGUxaclJa0o61iWgwr2KoJW7b8U2j+lUrHAwjV3seTAb5hc2C005zg==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UffTaT1IOFl+phef0L4pFgYW3Cz78Lynh9KSaNuSoKQVrUw1bT+m6HY28hQ/U/GZpr6qpKrCGYPH0sSYDsLEEg==</DigestValue>
      </Reference>
      <Reference URI="/xl/worksheets/sheet1.xml?ContentType=application/vnd.openxmlformats-officedocument.spreadsheetml.worksheet+xml">
        <DigestMethod Algorithm="http://www.w3.org/2001/04/xmlenc#sha512"/>
        <DigestValue>CpeO5XYHUjwg6Tv2fDLaE0hZ+o05nmY3CJaD2++gn6tOOeXHB3suTQYARmh3rbudCoCU4lYFlT9e8cCJ7IWjAA==</DigestValue>
      </Reference>
    </Manifest>
    <SignatureProperties>
      <SignatureProperty Id="idSignatureTime" Target="#idPackageSignature">
        <mdssi:SignatureTime xmlns:mdssi="http://schemas.openxmlformats.org/package/2006/digital-signature">
          <mdssi:Format>YYYY-MM-DDThh:mm:ssTZD</mdssi:Format>
          <mdssi:Value>2026-05-18T12:23:58Z</mdssi:Value>
        </mdssi:SignatureTime>
      </SignatureProperty>
    </SignatureProperties>
  </Object>
  <Object Id="idOfficeObject">
    <SignatureProperties>
      <SignatureProperty Id="idOfficeV1Details" Target="#idPackageSignature">
        <SignatureInfoV1 xmlns="http://schemas.microsoft.com/office/2006/digsig">
          <SetupID>{4566F016-7353-4ACE-9325-58D32E5EB33D}</SetupID>
          <SignatureText>  </SignatureText>
          <SignatureImage/>
          <SignatureComments/>
          <WindowsVersion>10.0</WindowsVersion>
          <OfficeVersion>16.0.19127/27</OfficeVersion>
          <ApplicationVersion>16.0.19127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2026-05-18T12:23:58Z</xd:SigningTime>
          <xd:SigningCertificate>
            <xd:Cert>
              <xd:CertDigest>
                <DigestMethod Algorithm="http://www.w3.org/2001/04/xmlenc#sha512"/>
                <DigestValue>XZpSMVlSx6eH+6s01y0g4JtpFIaYz2e4a8sXHSTjSff/K0OohgdrryuKAda0bH7kQy8C/z03C3bdlUk+kjC5wg==</DigestValue>
              </xd:CertDigest>
              <xd:IssuerSerial>
                <X509IssuerName>SERIALNUMBER=RUC80080610-7, CN=CODE100 S.A., OU=Prestador Cualificado de Servicios de Confianza, O=ICPP, C=PY</X509IssuerName>
                <X509SerialNumber>94906729581609614222451753261203470219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AABAAB/AAAAAAAAAAAAAAC2FgAARAsAACBFTUYAAAEAfBoAAJ0AAAAGAAAAAAAAAAAAAAAAAAAAVgUAAAADAAA1AQAArQAAAAAAAAAAAAAAAAAAAAi3BADIo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qBewGgIHX2V9dwoAAAAgAAAA0Ob+AwAA9wOAlaUGYES1G/57kNHY6+0IsBoCBxyJdwAoAAAA0AfvA2QAAABYvdQXKAAAANE5KgZI6UgJOLmoFwAAAAAAAAAAsBoCBwIAAAAAAAAABQAAAAAA7wPMAe8DAAAAACAAAAA8Cu8DAAAAAAAA9wM4Cu8DVFalBoiJdwC+YH13gI53AL5gfXcAAAAAAAAAACAAAAAAqaUGpIl3AKMd9XAAAPcDAAAAAAAAAAAAAAAAYftOd7iJdwAGAAAAzIp3AMyKdwAAAgAA/P///wEAAAAAAAAAAAAAAAAAAAAAAAAAAAAAAAAAAABkdgAIAAAAACUAAAAMAAAAAQAAABgAAAAMAAAAAAAAABIAAAAMAAAAAQAAABYAAAAMAAAACAAAAFQAAABUAAAACgAAACcAAAAeAAAASgAAAAEAAABh97RBVTW0QQoAAABLAAAAAQAAAEwAAAAEAAAACQAAACcAAAAgAAAASwAAAFAAAABYAAAAFQAAABYAAAAMAAAAAAAAAFIAAABwAQAAAgAAABAAAAAHAAAAAAAAAAAAAAC8AgAAAAAAAAECAiJTAHkAcwB0AGUAbQAAAAAAAAAAAAAAAAAAAAAAAAAAAAAAAAAAAAAAAAAAAAAAAAAAAAAAAAAAAAAAAAAAAAAAAAD5AwkAAADsaYF3CQAAALiP+QMAAAAAmIv5A5iL+QNYD+VwAAAAAGYP5XAAAAAAAAAAAAAAAAAAAAAAAAAAACjU+QMAAAAAAAAAAAAAAAAAAAAAAAAAAAAAAAAAAAAAAAAAAAAAAAAAAAAAAAAAAAAAAAAAAAAAAAAAAAAAAAAAAHgAw80FwqRmi3dc43gA2NR9d5iL+QOLGy1wAAAAAOjVfXf//wAAAAAAAMvWfXfL1n13jON4AJDjeABYD+VwAAAAAAAAAABh+053ixstcAcAAADE43gAxON4AAACAAD8////AQ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gAAAEcAAAApAAAAMwAAAAoAAAAVAAAAIQDwAAAAAAAAAAAAAACAPwAAAAAAAAAAAACAPwAAAAAAAAAAAAAAAAAAAAAAAAAAAAAAAAAAAAAAAAAAJQAAAAwAAAAAAACAKAAAAAwAAAADAAAAUgAAAHABAAADAAAA8P///wAAAAAAAAAAAAAAAJABAAAAAAABAAAAAHMAZQBnAG8AZQAgAHUAaQAAAAAAAAAAAAAAAAAAAAAAAAAAAAAAAAAAAAAAAAAAAAAAAAAAAAAAAAAAAAAAAAAAACf///////QBAAAKJwoA+Cy+FwAAAADrECf///////QBAAAKJwoA+Cy+F7mwfnc0iXcA2mz0dgASASjrEAonTkFJAD+lCsK8iXcAZMg1cAAAAACgz+wXoM/sF3PINXBHEQoCGN7VF6DP7BcAAAAAAAAAAAAAAAAAAAAAAAAAAAAAAAAAAAAAAAAAAAAAAAAAAAAAAAAAAAAAAAAAAAAAAAAAAAAAAAAAAAAAAAAAAAAAAAAAAAAAAAAAAAAAAAAAAAAAAAAAAGH7TnfUiXcACQAAAOSKdwDkincAAAIAAPz///8BAAAAAAAAAAAAAAAAAAAAAAAAAAAAAAAAAAAAZHYACAAAAAAlAAAADAAAAAMAAAAYAAAADAAAAAAAAAASAAAADAAAAAEAAAAeAAAAGAAAACkAAAAzAAAAMwAAAEgAAAAlAAAADAAAAAMAAABUAAAAWAAAACoAAAAzAAAAMQAAAEcAAAABAAAAYfe0QVU1tEEqAAAAMwAAAAIAAABMAAAAAAAAAAAAAAAAAAAA//////////9QAAAAIAAgAAQAAAAEAAAASwAAAEAAAAAwAAAABQAAACAAAAABAAAAAQAAABAAAAAAAAAAAAAAAAEBAACAAAAAAAAAAAAAAAABAQAAgAAAACUAAAAMAAAAAgAAACcAAAAYAAAABAAAAAAAAAD///8AAAAAACUAAAAMAAAABAAAAEwAAABkAAAAAAAAAFAAAAAAAQAAfAAAAAAAAABQAAAAAQEAAC0AAAAhAPAAAAAAAAAAAAAAAIA/AAAAAAAAAAAAAIA/AAAAAAAAAAAAAAAAAAAAAAAAAAAAAAAAAAAAAAAAAAAlAAAADAAAAAAAAIAoAAAADAAAAAQAAAAnAAAAGAAAAAQAAAAAAAAA////AAAAAAAlAAAADAAAAAQAAABMAAAAZAAAAAkAAABQAAAA9wAAAFwAAAAJAAAAUAAAAO8AAAANAAAAIQDwAAAAAAAAAAAAAACAPwAAAAAAAAAAAACAPwAAAAAAAAAAAAAAAAAAAAAAAAAAAAAAAAAAAAAAAAAAJQAAAAwAAAAAAACAKAAAAAwAAAAEAAAAUgAAAHABAAAEAAAA9f///wAAAAAAAAAAAAAAAJABAAAAAAABAAAAAHMAZQBnAG8AZQAgAHUAaQAAAAAAAAAAAAAAAAAAAAAAAAAAAAAAAAAAAAAAAAAAAAAAAAAAAAAAAAAAAAAAAAAAAAAAQAAAANBe9HaYi/kDgg/lcAAAAAAAAAAAAAAAAAAAAAAAAAAAAAAAAAAAAAAAAAAAAAAAAAAAAAAAAAAAAAAAAGDReAAAAAAAIPvtFxIAFAAQ++0XAAAAAAAAAABk0XgAAgAAAAAAAABkAAAABiOfAAAAAgAA0XgAANF4AAAAeAACAAAAAgAAAAAA7BcT/QXCfNJ4AMDSeADBnn13pNF4AAAAAAAsAAAAENN4AAAAAAAz/QXCYNF4AK2WT3cAAPR2VNF4AAAAAABc0XgAAAAAAIsbLXAAAPR2AAAAABMAFACCD+Vw0F70dnTReAAE+G11AAAAAAAAAADoxPV2ZHYACAAAAAAlAAAADAAAAAQAAAAYAAAADAAAAAAAAAASAAAADAAAAAEAAAAeAAAAGAAAAAkAAABQAAAA+AAAAF0AAAAlAAAADAAAAAQAAABUAAAA3AAAAAoAAABQAAAAmgAAAFwAAAABAAAAYfe0QVU1tEEKAAAAUAAAABgAAABMAAAAAAAAAAAAAAAAAAAA//////////98AAAAQgBMAEEAUwAgAEEALgAgAFIARQBHAFUARQBSAEEAIABSAEkAUQBVAEUATABNAEUABgAAAAUAAAAHAAAABgAAAAMAAAAHAAAAAwAAAAMAAAAHAAAABgAAAAgAAAAIAAAABgAAAAcAAAAHAAAAAwAAAAcAAAADAAAACAAAAAgAAAAGAAAABQAAAAoAAAAG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QAAAAYAAAADAAAAAAAAAASAAAADAAAAAEAAAAeAAAAGAAAAAkAAABgAAAA+AAAAG0AAAAlAAAADAAAAAQAAABUAAAALAEAAAoAAABgAAAA4wAAAGwAAAABAAAAYfe0QVU1tEEKAAAAYAAAACUAAABMAAAAAAAAAAAAAAAAAAAA//////////+YAAAAUgBFAFAAUgBFAFMARQBOAFQAQQBOAFQARQAgAEwARQBHAEEATAAgAC0AIABDAEEAUgBNAEUATgBUAEEAIABTAC4AQQAuAEUALgAAAAcAAAAGAAAABgAAAAcAAAAGAAAABgAAAAYAAAAIAAAABgAAAAcAAAAIAAAABgAAAAYAAAADAAAABQAAAAYAAAAIAAAABwAAAAUAAAADAAAABAAAAAMAAAAHAAAABwAAAAcAAAAKAAAABgAAAAgAAAAGAAAABwAAAAMAAAAGAAAAAwAAAAcAAAADAAAABgAAAAM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BAAAABgAAAAMAAAAAAAAABIAAAAMAAAAAQAAABYAAAAMAAAAAAAAAFQAAABEAQAACgAAAHAAAAD2AAAAfAAAAAEAAABh97RBVTW0QQoAAABwAAAAKQAAAEwAAAAEAAAACQAAAHAAAAD4AAAAfQAAAKAAAABGAGkAcgBtAGEAZABvACAAcABvAHIAOgAgAEIATABBAFMAIABBAFQASQBMAEkATwAgAFIARQBHAFUARQBSAEEAIABSAEkAUQBVAEUATABNAEUAAAAGAAAAAwAAAAQAAAAJAAAABgAAAAcAAAAHAAAAAwAAAAcAAAAHAAAABAAAAAMAAAADAAAABgAAAAUAAAAHAAAABgAAAAMAAAAHAAAABgAAAAMAAAAFAAAAAwAAAAkAAAADAAAABwAAAAYAAAAIAAAACAAAAAYAAAAHAAAABwAAAAMAAAAHAAAAAwAAAAgAAAAIAAAABgAAAAUAAAAKAAAABgAAABYAAAAMAAAAAAAAACUAAAAMAAAAAgAAAA4AAAAUAAAAAAAAABAAAAAUAAAA</Object>
  <Object Id="idInvalidSigLnImg">AQAAAGwAAAAAAAAAAAAAAAABAAB/AAAAAAAAAAAAAAC2FgAARAsAACBFTUYAAAEA1B8AALAAAAAGAAAAAAAAAAAAAAAAAAAAVgUAAAADAAA1AQAArQAAAAAAAAAAAAAAAAAAAAi3BADIo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WUcAAAAfqbJd6PIeqDCQFZ4JTd0Lk/HMVPSGy5uFiE4GypVJ0KnHjN9AAAB1nYAAACcz+7S6ffb7fnC0t1haH0hMm8aLXIuT8ggOIwoRKslP58cK08AAAHcAQ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2UcAAAAotHvtdryxOL1xOL1tdry0+r32+350+r3tdryxOL1pdPvc5rAAQIDAEY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EAAAADQXvR2mIv5A4IP5XAAAAAAAAAAAAAAAAAAAAAAAAAAAAAAAAAAAAAAAAAAAAAAAAAAAAAAAAAAAAAAAABg0XgAAAAAACD77RcSABQAEPvtFwAAAAAAAAAAZNF4AAIAAAAAAAAAZAAAAAYjnwAAAAIAANF4AADReAAAAHgAAgAAAAIAAAAAAOwXE/0FwnzSeADA0ngAwZ59d6TReAAAAAAALAAAABDTeAAAAAAAM/0FwmDReACtlk93AAD0dlTReAAAAAAAXNF4AAAAAACLGy1wAAD0dgAAAAATABQAgg/lcNBe9HZ00XgABPhtdQAAAAAAAAAA6MT1dm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AAAAAAAAAAAAAAAAAAAAAAAAAAAAAAAAAAAAAAAAAAAAAAAAAAAAAAAAAAAD5AwkAAADsaYF3CQAAALiP+QMAAAAAmIv5A5iL+QNYD+VwAAAAAGYP5XAAAAAAAAAAAAAAAAAAAAAAAAAAACjU+QMAAAAAAAAAAAAAAAAAAAAAAAAAAAAAAAAAAAAAAAAAAAAAAAAAAAAAAAAAAAAAAAAAAAAAAAAAAAAAAAAAAHgAw80FwqRmi3dc43gA2NR9d5iL+QOLGy1wAAAAAOjVfXf//wAAAAAAAMvWfXfL1n13jON4AJDjeABYD+VwAAAAAAAAAABh+053ixstcAcAAADE43gAxON4AAACAAD8////AQ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gXsBoCB19lfXcKAAAAIAAAANDm/gMAAPcDgJWlBmBEtRv+e5DR2OvtCLAaAgcciXcAKAAAANAH7wNkAAAAWL3UFygAAADROSoGSOlICTi5qBcAAAAAAAAAALAaAgcCAAAAAAAAAAUAAAAAAO8DzAHvAwAAAAAgAAAAPArvAwAAAAAAAPcDOArvA1RWpQaIiXcAvmB9d4COdwC+YH13AAAAAAAAAAAgAAAAAKmlBqSJdwCjHfVwAAD3AwAAAAAAAAAAAAAAAGH7Tne4iXcABgAAAMyKdwDMincAAAIAAPz///8BAAAAAAAAAAAAAAAAAAAAAAAAAAAAAAAAAAAA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yAAAARwAAACkAAAAzAAAACgAAABUAAAAhAPAAAAAAAAAAAAAAAIA/AAAAAAAAAAAAAIA/AAAAAAAAAAAAAAAAAAAAAAAAAAAAAAAAAAAAAAAAAAAlAAAADAAAAAAAAIAoAAAADAAAAAQAAABSAAAAcAEAAAQAAADw////AAAAAAAAAAAAAAAAkAEAAAAAAAEAAAAAcwBlAGcAbwBlACAAdQBpAAAAAAAAAAAAAAAAAAAAAAAAAAAAAAAAAAAAAAAAAAAAAAAAAAAAAAAAAAAAAAAAAAAAJ///////9AEAAAonCgD4LL4XAAAAAOsQJ///////9AEAAAonCgD4LL4XubB+dzSJdwDabPR2ABIBKOsQCidOQUkAP6UKwryJdwBkyDVwAAAAAKDP7Begz+wXc8g1cEcRCgIY3tUXoM/sFwAAAAAAAAAAAAAAAAAAAAAAAAAAAAAAAAAAAAAAAAAAAAAAAAAAAAAAAAAAAAAAAAAAAAAAAAAAAAAAAAAAAAAAAAAAAAAAAAAAAAAAAAAAAAAAAAAAAAAAAAAAYftOd9SJdwAJAAAA5Ip3AOSKdwAAAgAA/P///wEAAAAAAAAAAAAAAAAAAAAAAAAAAAAAAAAAAABkdgAIAAAAACUAAAAMAAAABAAAABgAAAAMAAAAAAAAABIAAAAMAAAAAQAAAB4AAAAYAAAAKQAAADMAAAAzAAAASAAAACUAAAAMAAAABAAAAFQAAABYAAAAKgAAADMAAAAxAAAARwAAAAEAAABh97RBVTW0QSoAAAAzAAAAAgAAAEwAAAAAAAAAAAAAAAAAAAD//////////1AAAAAgACAABAAAAAQ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ASAAAADAAAAAEAAAAeAAAAGAAAAAkAAABQAAAA+AAAAF0AAAAlAAAADAAAAAEAAABUAAAA3AAAAAoAAABQAAAAmgAAAFwAAAABAAAAYfe0QVU1tEEKAAAAUAAAABgAAABMAAAAAAAAAAAAAAAAAAAA//////////98AAAAQgBMAEEAUwAgAEEALgAgAFIARQBHAFUARQBSAEEAIABSAEkAUQBVAEUATABNAEUABgAAAAUAAAAHAAAABgAAAAMAAAAHAAAAAwAAAAMAAAAHAAAABgAAAAgAAAAIAAAABgAAAAcAAAAHAAAAAwAAAAcAAAADAAAACAAAAAgAAAAGAAAABQAAAAoAAAAG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ASAAAADAAAAAEAAAAeAAAAGAAAAAkAAABgAAAA+AAAAG0AAAAlAAAADAAAAAEAAABUAAAALAEAAAoAAABgAAAA4wAAAGwAAAABAAAAYfe0QVU1tEEKAAAAYAAAACUAAABMAAAAAAAAAAAAAAAAAAAA//////////+YAAAAUgBFAFAAUgBFAFMARQBOAFQAQQBOAFQARQAgAEwARQBHAEEATAAgAC0AIABDAEEAUgBNAEUATgBUAEEAIABTAC4AQQAuAEUALgAAAAcAAAAGAAAABgAAAAcAAAAGAAAABgAAAAYAAAAIAAAABgAAAAcAAAAIAAAABgAAAAYAAAADAAAABQAAAAYAAAAIAAAABwAAAAUAAAADAAAABAAAAAMAAAAHAAAABwAAAAcAAAAKAAAABgAAAAgAAAAGAAAABwAAAAMAAAAGAAAAAwAAAAcAAAADAAAABgAAAAM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BIAAAAMAAAAAQAAABYAAAAMAAAAAAAAAFQAAABEAQAACgAAAHAAAAD2AAAAfAAAAAEAAABh97RBVTW0QQoAAABwAAAAKQAAAEwAAAAEAAAACQAAAHAAAAD4AAAAfQAAAKAAAABGAGkAcgBtAGEAZABvACAAcABvAHIAOgAgAEIATABBAFMAIABBAFQASQBMAEkATwAgAFIARQBHAFUARQBSAEEAIABSAEkAUQBVAEUATABNAEUAAAAGAAAAAwAAAAQAAAAJAAAABgAAAAcAAAAHAAAAAwAAAAcAAAAHAAAABAAAAAMAAAADAAAABgAAAAUAAAAHAAAABgAAAAMAAAAHAAAABgAAAAMAAAAFAAAAAwAAAAkAAAADAAAABwAAAAYAAAAIAAAACAAAAAYAAAAHAAAABwAAAAMAAAAHAAAAAwAAAAgAAAAIAAAABgAAAAUAAAAK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Rossana Tobar - Agregsa</cp:lastModifiedBy>
  <dcterms:created xsi:type="dcterms:W3CDTF">2024-05-10T19:53:00Z</dcterms:created>
  <dcterms:modified xsi:type="dcterms:W3CDTF">2026-05-18T12:23:51Z</dcterms:modified>
</cp:coreProperties>
</file>