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sana.tobar\Documents\AÑO 2025 GRUPO BARR\FIRMA DIGITAL\CARMENTA Y ESTELAR SAE\cierre nuevo\Nueva carpeta\"/>
    </mc:Choice>
  </mc:AlternateContent>
  <xr:revisionPtr revIDLastSave="0" documentId="8_{5A456E05-025F-4BF0-AC8F-F750470C53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DRC'!$C$14:$L$64</definedName>
    <definedName name="_xlnm.Print_Area" localSheetId="0">'modelo DIF DRC'!$A$1:$N$124</definedName>
  </definedNames>
  <calcPr calcId="191029"/>
</workbook>
</file>

<file path=xl/calcChain.xml><?xml version="1.0" encoding="utf-8"?>
<calcChain xmlns="http://schemas.openxmlformats.org/spreadsheetml/2006/main">
  <c r="G80" i="9" l="1"/>
  <c r="I29" i="9"/>
  <c r="H90" i="9" l="1"/>
  <c r="I89" i="9"/>
  <c r="I87" i="9"/>
  <c r="F90" i="9"/>
  <c r="E90" i="9"/>
  <c r="F89" i="9"/>
  <c r="E89" i="9"/>
  <c r="F88" i="9"/>
  <c r="E88" i="9"/>
  <c r="F87" i="9"/>
  <c r="E87" i="9"/>
  <c r="F86" i="9"/>
  <c r="E86" i="9"/>
  <c r="I25" i="9" l="1"/>
  <c r="G109" i="9" l="1"/>
  <c r="G112" i="9" s="1"/>
  <c r="H88" i="9"/>
  <c r="H109" i="9" s="1"/>
  <c r="I86" i="9"/>
  <c r="I109" i="9" s="1"/>
  <c r="H70" i="9"/>
  <c r="H71" i="9"/>
  <c r="H69" i="9"/>
  <c r="H66" i="9"/>
  <c r="H65" i="9"/>
  <c r="H59" i="9"/>
  <c r="H58" i="9"/>
  <c r="I57" i="9"/>
  <c r="H24" i="9"/>
  <c r="I23" i="9"/>
  <c r="H22" i="9"/>
  <c r="I21" i="9"/>
  <c r="I80" i="9" l="1"/>
  <c r="I112" i="9" s="1"/>
  <c r="K109" i="9"/>
  <c r="L109" i="9"/>
  <c r="O30" i="9"/>
  <c r="L80" i="9"/>
  <c r="K80" i="9"/>
  <c r="H20" i="9"/>
  <c r="H80" i="9" s="1"/>
  <c r="H112" i="9" s="1"/>
  <c r="L112" i="9" l="1"/>
  <c r="K112" i="9"/>
</calcChain>
</file>

<file path=xl/sharedStrings.xml><?xml version="1.0" encoding="utf-8"?>
<sst xmlns="http://schemas.openxmlformats.org/spreadsheetml/2006/main" count="116" uniqueCount="96">
  <si>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</si>
  <si>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</si>
  <si>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</si>
  <si>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</si>
  <si>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</si>
  <si>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</si>
  <si>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</si>
  <si>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</si>
  <si>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</si>
  <si>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</si>
  <si>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</si>
  <si>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</si>
  <si>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</si>
  <si>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</si>
  <si>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</si>
  <si>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</si>
  <si>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</si>
  <si>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</si>
  <si>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</si>
  <si>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</si>
  <si>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</si>
  <si>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</si>
  <si>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</si>
  <si>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</si>
  <si>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</si>
  <si>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</si>
  <si>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</si>
  <si>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</si>
  <si>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</si>
  <si>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</si>
  <si>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</si>
  <si>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</si>
  <si>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</si>
  <si>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</si>
  <si>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</si>
  <si>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</si>
  <si>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</si>
  <si>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</si>
  <si>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</si>
  <si>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</si>
  <si>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CONTINENTAL</t>
  </si>
  <si>
    <t>INTERFISA</t>
  </si>
  <si>
    <t>INTERESES A PAGAR</t>
  </si>
  <si>
    <t>PRÉSTAMOS DEL DUEÑO, SOCIOS O  ENTIDADES VINCULADAS</t>
  </si>
  <si>
    <t>OTROS ACREEDORES BANCARIOS P/CHEQUES DIFERIDOS</t>
  </si>
  <si>
    <t>CARLOS ALBERTO MARTINEZ A</t>
  </si>
  <si>
    <t>SEGURIDAD S.A. COMPAÑIA D</t>
  </si>
  <si>
    <t>CINTHIA CAROLINA OCAMPOS</t>
  </si>
  <si>
    <t>TELECEL S.A.E.</t>
  </si>
  <si>
    <t>Intereses a Pagar - Alok</t>
  </si>
  <si>
    <t>Gastos de despacho a Pagar - Carmar</t>
  </si>
  <si>
    <t>Fondo Fijo Pediente de Reposición</t>
  </si>
  <si>
    <t>Sueldos y Jornales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</si>
  <si>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</si>
  <si>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</si>
  <si>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</si>
  <si>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</si>
  <si>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</si>
  <si>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</si>
  <si>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</si>
  <si>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</si>
  <si>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</si>
  <si>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BANCO NACIONAL DE FOMENTO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</si>
  <si>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</si>
  <si>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</si>
  <si>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</si>
  <si>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</si>
  <si>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</si>
  <si>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</si>
  <si>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</si>
  <si>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</si>
  <si>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</si>
  <si>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BRASKEM</t>
  </si>
  <si>
    <t>DIVIDENDOS A PAGAR</t>
  </si>
  <si>
    <t>UENO BANK</t>
  </si>
  <si>
    <t>GRUPO INVENTIVA SACI</t>
  </si>
  <si>
    <t>LA BOLSA S.A.</t>
  </si>
  <si>
    <t>ZETA BANCO</t>
  </si>
  <si>
    <t>JUNTA DE SANEAMIENTO DE P</t>
  </si>
  <si>
    <t>MUEHLSTEIN INTERNATIONAL</t>
  </si>
  <si>
    <t>CUEVAS HERMANOS S.A.</t>
  </si>
  <si>
    <t>PAMAQ S.A.</t>
  </si>
  <si>
    <t>PARAGUAY ENERGY OPERACION</t>
  </si>
  <si>
    <t>PROVINDUS S.A.</t>
  </si>
  <si>
    <t>VASCO PARAGUAY S.A.</t>
  </si>
  <si>
    <t>ET CASA PRÉ FABRICADOS S/</t>
  </si>
  <si>
    <t>BANCO CONTINENTAL- CHEQUES DESCONTADOS</t>
  </si>
  <si>
    <t>SOLAR BANCO- CHEQUES DESCONTADOS</t>
  </si>
  <si>
    <t>MINERAIS INDUSTRIAIS SA</t>
  </si>
  <si>
    <t>MERCOPLAST S.A.</t>
  </si>
  <si>
    <t>MAPFRE PARAGUAY COMPAÑIA</t>
  </si>
  <si>
    <t>MERSAN ABOGADOS S.R.L</t>
  </si>
  <si>
    <t>ENVASES PARAGUAYOS S.A</t>
  </si>
  <si>
    <t>PARANA EXPRESS SA</t>
  </si>
  <si>
    <t>PUNTO ELECTRICO E.A.S.</t>
  </si>
  <si>
    <t>JOSE G. BENZA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</si>
</sst>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4" fontId="6" fillId="0" borderId="0">
      <protection locked="0"/>
    </xf>
    <xf numFmtId="166" fontId="7" fillId="0" borderId="0">
      <protection locked="0"/>
    </xf>
    <xf numFmtId="166" fontId="7" fillId="0" borderId="0">
      <protection locked="0"/>
    </xf>
    <xf numFmtId="0" fontId="20" fillId="0" borderId="0"/>
    <xf numFmtId="167" fontId="6" fillId="0" borderId="0">
      <protection locked="0"/>
    </xf>
    <xf numFmtId="168" fontId="6" fillId="0" borderId="0">
      <protection locked="0"/>
    </xf>
    <xf numFmtId="164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6" fillId="0" borderId="0">
      <protection locked="0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79">
    <xf numFmtId="0" fontId="0" fillId="0" borderId="0" xfId="0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5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/>
    <xf numFmtId="0" fontId="11" fillId="0" borderId="6" xfId="0" applyFont="1" applyBorder="1" applyAlignment="1">
      <alignment horizontal="left"/>
    </xf>
    <xf numFmtId="0" fontId="13" fillId="2" borderId="0" xfId="0" applyFont="1" applyFill="1"/>
    <xf numFmtId="0" fontId="13" fillId="2" borderId="7" xfId="0" applyFont="1" applyFill="1" applyBorder="1"/>
    <xf numFmtId="0" fontId="10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3" fillId="0" borderId="9" xfId="0" applyFont="1" applyBorder="1"/>
    <xf numFmtId="0" fontId="13" fillId="2" borderId="9" xfId="0" applyFont="1" applyFill="1" applyBorder="1"/>
    <xf numFmtId="0" fontId="13" fillId="2" borderId="3" xfId="0" applyFont="1" applyFill="1" applyBorder="1"/>
    <xf numFmtId="0" fontId="11" fillId="0" borderId="10" xfId="0" applyFont="1" applyBorder="1" applyAlignment="1">
      <alignment horizontal="left"/>
    </xf>
    <xf numFmtId="0" fontId="13" fillId="0" borderId="11" xfId="0" applyFont="1" applyBorder="1"/>
    <xf numFmtId="0" fontId="13" fillId="2" borderId="12" xfId="0" applyFont="1" applyFill="1" applyBorder="1"/>
    <xf numFmtId="0" fontId="10" fillId="0" borderId="13" xfId="0" applyFont="1" applyBorder="1" applyAlignment="1">
      <alignment horizontal="left"/>
    </xf>
    <xf numFmtId="0" fontId="13" fillId="0" borderId="13" xfId="0" applyFont="1" applyBorder="1"/>
    <xf numFmtId="0" fontId="13" fillId="0" borderId="13" xfId="0" applyFont="1" applyBorder="1" applyAlignment="1">
      <alignment wrapText="1"/>
    </xf>
    <xf numFmtId="164" fontId="13" fillId="2" borderId="0" xfId="7" applyFont="1" applyFill="1" applyBorder="1"/>
    <xf numFmtId="164" fontId="13" fillId="0" borderId="0" xfId="0" applyNumberFormat="1" applyFont="1" applyAlignment="1">
      <alignment horizontal="left"/>
    </xf>
    <xf numFmtId="41" fontId="13" fillId="2" borderId="7" xfId="0" applyNumberFormat="1" applyFont="1" applyFill="1" applyBorder="1"/>
    <xf numFmtId="170" fontId="13" fillId="2" borderId="0" xfId="7" applyNumberFormat="1" applyFont="1" applyFill="1" applyBorder="1"/>
    <xf numFmtId="170" fontId="13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14" fontId="22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11" xfId="0" applyNumberFormat="1" applyFont="1" applyBorder="1"/>
    <xf numFmtId="164" fontId="13" fillId="2" borderId="11" xfId="7" applyFont="1" applyFill="1" applyBorder="1"/>
    <xf numFmtId="164" fontId="13" fillId="2" borderId="12" xfId="7" applyFont="1" applyFill="1" applyBorder="1"/>
    <xf numFmtId="0" fontId="13" fillId="0" borderId="0" xfId="0" applyFont="1" applyAlignment="1">
      <alignment horizontal="center"/>
    </xf>
    <xf numFmtId="164" fontId="13" fillId="2" borderId="7" xfId="7" applyFont="1" applyFill="1" applyBorder="1"/>
    <xf numFmtId="164" fontId="13" fillId="0" borderId="0" xfId="7" applyFont="1" applyBorder="1" applyAlignment="1">
      <alignment horizontal="left"/>
    </xf>
    <xf numFmtId="164" fontId="10" fillId="0" borderId="0" xfId="7" applyFont="1" applyFill="1" applyBorder="1" applyAlignment="1">
      <alignment horizontal="left"/>
    </xf>
    <xf numFmtId="164" fontId="13" fillId="2" borderId="11" xfId="0" applyNumberFormat="1" applyFont="1" applyFill="1" applyBorder="1"/>
    <xf numFmtId="0" fontId="13" fillId="0" borderId="7" xfId="0" applyFont="1" applyBorder="1"/>
    <xf numFmtId="14" fontId="9" fillId="0" borderId="0" xfId="0" applyNumberFormat="1" applyFont="1" applyAlignment="1">
      <alignment horizontal="left"/>
    </xf>
    <xf numFmtId="164" fontId="13" fillId="0" borderId="0" xfId="0" applyNumberFormat="1" applyFont="1"/>
    <xf numFmtId="43" fontId="13" fillId="0" borderId="0" xfId="0" applyNumberFormat="1" applyFont="1"/>
    <xf numFmtId="4" fontId="9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left"/>
    </xf>
    <xf numFmtId="0" fontId="10" fillId="0" borderId="6" xfId="0" quotePrefix="1" applyFont="1" applyBorder="1" applyAlignment="1">
      <alignment horizontal="left"/>
    </xf>
    <xf numFmtId="164" fontId="13" fillId="0" borderId="13" xfId="7" applyFont="1" applyBorder="1"/>
    <xf numFmtId="4" fontId="13" fillId="0" borderId="0" xfId="0" applyNumberFormat="1" applyFont="1" applyAlignment="1">
      <alignment horizontal="right"/>
    </xf>
    <xf numFmtId="41" fontId="1" fillId="0" borderId="0" xfId="21" applyFont="1"/>
    <xf numFmtId="3" fontId="13" fillId="0" borderId="0" xfId="0" applyNumberFormat="1" applyFont="1"/>
    <xf numFmtId="14" fontId="17" fillId="0" borderId="0" xfId="0" applyNumberFormat="1" applyFont="1" applyAlignment="1">
      <alignment horizontal="left" wrapText="1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9" fontId="13" fillId="0" borderId="14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</cellXfs>
  <cellStyles count="22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00000000-0005-0000-0000-000007000000}"/>
    <cellStyle name="Millares [0] 3" xfId="21" xr:uid="{00000000-0005-0000-0000-000008000000}"/>
    <cellStyle name="Millares 2" xfId="8" xr:uid="{00000000-0005-0000-0000-000009000000}"/>
    <cellStyle name="Monetario" xfId="9" xr:uid="{00000000-0005-0000-0000-00000A000000}"/>
    <cellStyle name="Normal" xfId="0" builtinId="0"/>
    <cellStyle name="Normal 10" xfId="20" xr:uid="{00000000-0005-0000-0000-00000C000000}"/>
    <cellStyle name="Normal 2" xfId="10" xr:uid="{00000000-0005-0000-0000-00000D000000}"/>
    <cellStyle name="Normal 3" xfId="11" xr:uid="{00000000-0005-0000-0000-00000E000000}"/>
    <cellStyle name="Normal 4" xfId="12" xr:uid="{00000000-0005-0000-0000-00000F000000}"/>
    <cellStyle name="Normal 5" xfId="13" xr:uid="{00000000-0005-0000-0000-000010000000}"/>
    <cellStyle name="Normal 6" xfId="14" xr:uid="{00000000-0005-0000-0000-000011000000}"/>
    <cellStyle name="Normal 7" xfId="15" xr:uid="{00000000-0005-0000-0000-000012000000}"/>
    <cellStyle name="Normal 8" xfId="17" xr:uid="{00000000-0005-0000-0000-000013000000}"/>
    <cellStyle name="Normal 9" xfId="18" xr:uid="{00000000-0005-0000-0000-000014000000}"/>
    <cellStyle name="Porcentual 2" xfId="1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23"/>
  <sheetViews>
    <sheetView showGridLines="0" tabSelected="1" topLeftCell="A118" zoomScaleNormal="100" zoomScaleSheetLayoutView="90" workbookViewId="0">
      <selection activeCell="H120" sqref="H120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7" width="23.5703125" style="5" bestFit="1" customWidth="1"/>
    <col min="8" max="8" width="18.570312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74" t="s">
        <v>23</v>
      </c>
      <c r="D2" s="74"/>
      <c r="E2" s="74"/>
      <c r="F2" s="74"/>
      <c r="G2" s="74"/>
      <c r="H2" s="74"/>
      <c r="I2" s="74"/>
      <c r="J2" s="74"/>
      <c r="K2" s="74"/>
      <c r="L2" s="74"/>
      <c r="M2" s="4"/>
      <c r="N2" s="4"/>
    </row>
    <row r="3" spans="3:256" ht="9.75" customHeight="1" x14ac:dyDescent="0.2"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5" spans="3:256" x14ac:dyDescent="0.2">
      <c r="C5" s="3" t="s">
        <v>4</v>
      </c>
      <c r="E5" s="6"/>
      <c r="F5" s="1" t="s">
        <v>60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46112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6509.67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8" t="s">
        <v>30</v>
      </c>
      <c r="I9" s="78"/>
      <c r="J9" s="78"/>
      <c r="K9" s="8"/>
      <c r="L9" s="1"/>
    </row>
    <row r="10" spans="3:256" x14ac:dyDescent="0.2">
      <c r="C10" s="30" t="s">
        <v>69</v>
      </c>
      <c r="D10" s="30" t="s">
        <v>70</v>
      </c>
      <c r="E10" s="30" t="s">
        <v>71</v>
      </c>
      <c r="F10" s="56">
        <v>30000000000</v>
      </c>
      <c r="G10" s="56">
        <v>30000000000</v>
      </c>
      <c r="H10" s="71">
        <v>1</v>
      </c>
      <c r="I10" s="72"/>
      <c r="J10" s="73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65" t="s">
        <v>32</v>
      </c>
      <c r="D14" s="67" t="s">
        <v>0</v>
      </c>
      <c r="E14" s="11" t="s">
        <v>16</v>
      </c>
      <c r="F14" s="11" t="s">
        <v>16</v>
      </c>
      <c r="G14" s="11" t="s">
        <v>1</v>
      </c>
      <c r="H14" s="69" t="s">
        <v>1</v>
      </c>
      <c r="I14" s="70"/>
      <c r="J14" s="67" t="s">
        <v>2</v>
      </c>
      <c r="K14" s="75" t="s">
        <v>3</v>
      </c>
      <c r="L14" s="76"/>
    </row>
    <row r="15" spans="3:256" ht="26.25" customHeight="1" thickBot="1" x14ac:dyDescent="0.25">
      <c r="C15" s="66"/>
      <c r="D15" s="68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8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61" t="s">
        <v>34</v>
      </c>
      <c r="D19" s="62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45890</v>
      </c>
      <c r="F20" s="39">
        <v>46250</v>
      </c>
      <c r="G20" s="33">
        <v>426984965</v>
      </c>
      <c r="H20" s="33">
        <f>+G20</f>
        <v>426984965</v>
      </c>
      <c r="I20" s="33"/>
      <c r="J20" s="5" t="s">
        <v>61</v>
      </c>
      <c r="K20" s="32"/>
      <c r="L20" s="34"/>
    </row>
    <row r="21" spans="3:15" x14ac:dyDescent="0.2">
      <c r="C21" s="20" t="s">
        <v>40</v>
      </c>
      <c r="D21" s="40"/>
      <c r="E21" s="38">
        <v>45807</v>
      </c>
      <c r="F21" s="39">
        <v>46902</v>
      </c>
      <c r="G21" s="33">
        <v>2870764470</v>
      </c>
      <c r="H21" s="33"/>
      <c r="I21" s="33">
        <f>+G21/$F$7</f>
        <v>441000</v>
      </c>
      <c r="J21" s="5" t="s">
        <v>61</v>
      </c>
      <c r="K21" s="32"/>
      <c r="L21" s="34"/>
      <c r="O21" s="51"/>
    </row>
    <row r="22" spans="3:15" x14ac:dyDescent="0.2">
      <c r="C22" s="20" t="s">
        <v>41</v>
      </c>
      <c r="D22" s="40"/>
      <c r="E22" s="38">
        <v>45280</v>
      </c>
      <c r="F22" s="39">
        <v>47088</v>
      </c>
      <c r="G22" s="33">
        <v>196892438</v>
      </c>
      <c r="H22" s="33">
        <f>+G22</f>
        <v>196892438</v>
      </c>
      <c r="I22" s="33"/>
      <c r="J22" s="5" t="s">
        <v>61</v>
      </c>
      <c r="K22" s="32"/>
      <c r="L22" s="34"/>
    </row>
    <row r="23" spans="3:15" x14ac:dyDescent="0.2">
      <c r="C23" s="20" t="s">
        <v>77</v>
      </c>
      <c r="D23" s="37"/>
      <c r="E23" s="38">
        <v>45925</v>
      </c>
      <c r="F23" s="39">
        <v>46637</v>
      </c>
      <c r="G23" s="33">
        <v>504499425</v>
      </c>
      <c r="H23" s="33"/>
      <c r="I23" s="33">
        <f>+G23/$F$7</f>
        <v>77500</v>
      </c>
      <c r="J23" s="5" t="s">
        <v>61</v>
      </c>
      <c r="K23" s="32"/>
      <c r="L23" s="34"/>
      <c r="O23" s="51"/>
    </row>
    <row r="24" spans="3:15" x14ac:dyDescent="0.2">
      <c r="C24" s="20" t="s">
        <v>62</v>
      </c>
      <c r="D24" s="37"/>
      <c r="E24" s="38">
        <v>45901</v>
      </c>
      <c r="F24" s="39">
        <v>46631</v>
      </c>
      <c r="G24" s="33">
        <v>2625000000</v>
      </c>
      <c r="H24" s="33">
        <f>+G24</f>
        <v>2625000000</v>
      </c>
      <c r="I24" s="33"/>
      <c r="J24" s="5" t="s">
        <v>61</v>
      </c>
      <c r="K24" s="32"/>
      <c r="L24" s="34"/>
      <c r="O24" s="51"/>
    </row>
    <row r="25" spans="3:15" x14ac:dyDescent="0.2">
      <c r="C25" s="20" t="s">
        <v>74</v>
      </c>
      <c r="D25" s="37"/>
      <c r="E25" s="38">
        <v>45415</v>
      </c>
      <c r="F25" s="39">
        <v>47380</v>
      </c>
      <c r="G25" s="33">
        <v>3735764798</v>
      </c>
      <c r="H25" s="33"/>
      <c r="I25" s="33">
        <f>+G25/F7</f>
        <v>573879.29004081618</v>
      </c>
      <c r="J25" s="5" t="s">
        <v>61</v>
      </c>
      <c r="K25" s="32"/>
      <c r="L25" s="34"/>
      <c r="O25" s="51"/>
    </row>
    <row r="26" spans="3:15" x14ac:dyDescent="0.2">
      <c r="C26" s="20" t="s">
        <v>42</v>
      </c>
      <c r="D26" s="37"/>
      <c r="E26" s="38"/>
      <c r="F26" s="39"/>
      <c r="G26" s="33">
        <v>321294680</v>
      </c>
      <c r="H26" s="33"/>
      <c r="I26" s="36"/>
      <c r="K26" s="32"/>
      <c r="L26" s="34"/>
    </row>
    <row r="27" spans="3:15" x14ac:dyDescent="0.2">
      <c r="C27" s="20" t="s">
        <v>86</v>
      </c>
      <c r="D27" s="37"/>
      <c r="E27" s="38"/>
      <c r="F27" s="39"/>
      <c r="G27" s="33">
        <v>625000000</v>
      </c>
      <c r="H27" s="33"/>
      <c r="I27" s="36"/>
      <c r="K27" s="32"/>
      <c r="L27" s="34"/>
    </row>
    <row r="28" spans="3:15" x14ac:dyDescent="0.2">
      <c r="C28" s="20" t="s">
        <v>87</v>
      </c>
      <c r="D28" s="37"/>
      <c r="E28" s="38"/>
      <c r="F28" s="39"/>
      <c r="G28" s="33">
        <v>257500000</v>
      </c>
      <c r="H28" s="33"/>
      <c r="I28" s="36"/>
      <c r="K28" s="32"/>
      <c r="L28" s="34"/>
    </row>
    <row r="29" spans="3:15" x14ac:dyDescent="0.2">
      <c r="C29" s="20" t="s">
        <v>44</v>
      </c>
      <c r="D29" s="37"/>
      <c r="E29" s="38"/>
      <c r="F29" s="39"/>
      <c r="G29" s="33">
        <v>3583862206</v>
      </c>
      <c r="H29" s="33">
        <v>2444656481</v>
      </c>
      <c r="I29" s="36">
        <f>1139205725/F7</f>
        <v>175002.06999740386</v>
      </c>
      <c r="K29" s="35"/>
      <c r="L29" s="34"/>
      <c r="O29" s="51"/>
    </row>
    <row r="30" spans="3:15" x14ac:dyDescent="0.2">
      <c r="C30" s="20"/>
      <c r="D30" s="37"/>
      <c r="E30" s="38"/>
      <c r="F30" s="39"/>
      <c r="G30" s="33"/>
      <c r="H30" s="33"/>
      <c r="I30" s="36"/>
      <c r="K30" s="35"/>
      <c r="L30" s="34"/>
      <c r="O30" s="52">
        <f>+O29/I29</f>
        <v>0</v>
      </c>
    </row>
    <row r="31" spans="3:15" x14ac:dyDescent="0.2">
      <c r="C31" s="17"/>
      <c r="D31" s="21"/>
      <c r="E31" s="21"/>
      <c r="F31" s="21"/>
      <c r="G31" s="21"/>
      <c r="H31" s="21"/>
      <c r="I31" s="21"/>
      <c r="K31" s="18"/>
      <c r="L31" s="19"/>
    </row>
    <row r="32" spans="3:15" x14ac:dyDescent="0.2">
      <c r="C32" s="61" t="s">
        <v>57</v>
      </c>
      <c r="D32" s="62"/>
      <c r="E32" s="2"/>
      <c r="F32" s="2"/>
      <c r="H32" s="2"/>
      <c r="I32" s="2"/>
      <c r="L32" s="49"/>
    </row>
    <row r="33" spans="3:12" x14ac:dyDescent="0.2">
      <c r="C33" s="20" t="s">
        <v>80</v>
      </c>
      <c r="D33" s="37"/>
      <c r="E33" s="38"/>
      <c r="F33" s="39"/>
      <c r="G33" s="33">
        <v>323506317.9308998</v>
      </c>
      <c r="H33" s="33"/>
      <c r="I33" s="57">
        <v>49696.270000000004</v>
      </c>
      <c r="K33" s="18"/>
      <c r="L33" s="19"/>
    </row>
    <row r="34" spans="3:12" ht="12" customHeight="1" x14ac:dyDescent="0.2">
      <c r="C34" s="20" t="s">
        <v>85</v>
      </c>
      <c r="D34" s="37"/>
      <c r="E34" s="38"/>
      <c r="F34" s="39"/>
      <c r="G34" s="33">
        <v>266081278.02589998</v>
      </c>
      <c r="H34" s="33"/>
      <c r="I34" s="57">
        <v>40874.769999999997</v>
      </c>
      <c r="K34" s="18"/>
      <c r="L34" s="19"/>
    </row>
    <row r="35" spans="3:12" ht="12" customHeight="1" x14ac:dyDescent="0.2">
      <c r="C35" s="20" t="s">
        <v>63</v>
      </c>
      <c r="D35" s="37"/>
      <c r="E35" s="38"/>
      <c r="F35" s="39"/>
      <c r="G35" s="33">
        <v>220162735.36124998</v>
      </c>
      <c r="H35" s="33"/>
      <c r="I35" s="57">
        <v>33820.875</v>
      </c>
      <c r="K35" s="18"/>
      <c r="L35" s="19"/>
    </row>
    <row r="36" spans="3:12" ht="12" customHeight="1" x14ac:dyDescent="0.2">
      <c r="C36" s="20" t="s">
        <v>72</v>
      </c>
      <c r="D36" s="37"/>
      <c r="E36" s="38"/>
      <c r="F36" s="39"/>
      <c r="G36" s="33">
        <v>219115492.19999999</v>
      </c>
      <c r="H36" s="33"/>
      <c r="I36" s="57">
        <v>33660</v>
      </c>
      <c r="K36" s="18"/>
      <c r="L36" s="19"/>
    </row>
    <row r="37" spans="3:12" ht="12" customHeight="1" x14ac:dyDescent="0.2">
      <c r="C37" s="20" t="s">
        <v>79</v>
      </c>
      <c r="D37" s="37"/>
      <c r="E37" s="38"/>
      <c r="F37" s="39"/>
      <c r="G37" s="33">
        <v>81954076.335299999</v>
      </c>
      <c r="H37" s="33"/>
      <c r="I37" s="57">
        <v>12589.59</v>
      </c>
      <c r="K37" s="18"/>
      <c r="L37" s="19"/>
    </row>
    <row r="38" spans="3:12" ht="12" customHeight="1" x14ac:dyDescent="0.2">
      <c r="C38" s="20" t="s">
        <v>45</v>
      </c>
      <c r="D38" s="37"/>
      <c r="E38" s="38"/>
      <c r="F38" s="39"/>
      <c r="G38" s="33">
        <v>67612621.5</v>
      </c>
      <c r="H38" s="33">
        <v>56871666</v>
      </c>
      <c r="I38" s="57">
        <v>1650</v>
      </c>
      <c r="K38" s="18"/>
      <c r="L38" s="19"/>
    </row>
    <row r="39" spans="3:12" ht="12" customHeight="1" x14ac:dyDescent="0.2">
      <c r="C39" s="20" t="s">
        <v>88</v>
      </c>
      <c r="D39" s="37"/>
      <c r="E39" s="38"/>
      <c r="F39" s="39"/>
      <c r="G39" s="33">
        <v>59758770.600000001</v>
      </c>
      <c r="H39" s="33"/>
      <c r="I39" s="57">
        <v>9180</v>
      </c>
      <c r="K39" s="18"/>
      <c r="L39" s="19"/>
    </row>
    <row r="40" spans="3:12" ht="12" customHeight="1" x14ac:dyDescent="0.2">
      <c r="C40" s="20" t="s">
        <v>76</v>
      </c>
      <c r="D40" s="37"/>
      <c r="E40" s="38"/>
      <c r="F40" s="39"/>
      <c r="G40" s="33">
        <v>45924725</v>
      </c>
      <c r="H40" s="33">
        <v>45924725</v>
      </c>
      <c r="I40" s="57"/>
      <c r="K40" s="18"/>
      <c r="L40" s="19"/>
    </row>
    <row r="41" spans="3:12" ht="12" customHeight="1" x14ac:dyDescent="0.2">
      <c r="C41" s="20" t="s">
        <v>89</v>
      </c>
      <c r="D41" s="37"/>
      <c r="E41" s="38"/>
      <c r="F41" s="39"/>
      <c r="G41" s="33">
        <v>23087976.782399997</v>
      </c>
      <c r="H41" s="33"/>
      <c r="I41" s="57">
        <v>3546.72</v>
      </c>
      <c r="K41" s="18"/>
      <c r="L41" s="19"/>
    </row>
    <row r="42" spans="3:12" ht="12" customHeight="1" x14ac:dyDescent="0.2">
      <c r="C42" s="20" t="s">
        <v>46</v>
      </c>
      <c r="D42" s="37"/>
      <c r="E42" s="38"/>
      <c r="F42" s="39"/>
      <c r="G42" s="33">
        <v>16274175.000000002</v>
      </c>
      <c r="H42" s="33"/>
      <c r="I42" s="57">
        <v>2499.9999999999995</v>
      </c>
      <c r="K42" s="18"/>
      <c r="L42" s="19"/>
    </row>
    <row r="43" spans="3:12" ht="12" customHeight="1" x14ac:dyDescent="0.2">
      <c r="C43" s="20" t="s">
        <v>90</v>
      </c>
      <c r="D43" s="37"/>
      <c r="E43" s="38"/>
      <c r="F43" s="39"/>
      <c r="G43" s="33">
        <v>11869712</v>
      </c>
      <c r="H43" s="33">
        <v>11869712</v>
      </c>
      <c r="I43" s="57"/>
      <c r="K43" s="18"/>
      <c r="L43" s="19"/>
    </row>
    <row r="44" spans="3:12" ht="12" customHeight="1" x14ac:dyDescent="0.2">
      <c r="C44" s="20" t="s">
        <v>91</v>
      </c>
      <c r="D44" s="37"/>
      <c r="E44" s="38"/>
      <c r="F44" s="39"/>
      <c r="G44" s="33">
        <v>10740955.5</v>
      </c>
      <c r="H44" s="33"/>
      <c r="I44" s="57">
        <v>1650</v>
      </c>
      <c r="K44" s="18"/>
      <c r="L44" s="19"/>
    </row>
    <row r="45" spans="3:12" ht="15" customHeight="1" x14ac:dyDescent="0.2">
      <c r="C45" s="20" t="s">
        <v>83</v>
      </c>
      <c r="D45" s="37"/>
      <c r="E45" s="38"/>
      <c r="F45" s="39"/>
      <c r="G45" s="33">
        <v>5520000</v>
      </c>
      <c r="H45" s="33">
        <v>5520000</v>
      </c>
      <c r="I45" s="57"/>
      <c r="K45" s="18"/>
      <c r="L45" s="19"/>
    </row>
    <row r="46" spans="3:12" ht="15" customHeight="1" x14ac:dyDescent="0.2">
      <c r="C46" s="20" t="s">
        <v>82</v>
      </c>
      <c r="D46" s="37"/>
      <c r="E46" s="38"/>
      <c r="F46" s="39"/>
      <c r="G46" s="33">
        <v>4098210</v>
      </c>
      <c r="H46" s="33">
        <v>4098210</v>
      </c>
      <c r="I46" s="57"/>
      <c r="K46" s="18"/>
      <c r="L46" s="19"/>
    </row>
    <row r="47" spans="3:12" x14ac:dyDescent="0.2">
      <c r="C47" s="20" t="s">
        <v>92</v>
      </c>
      <c r="D47" s="37"/>
      <c r="E47" s="38"/>
      <c r="F47" s="39"/>
      <c r="G47" s="33">
        <v>3297473.3385000001</v>
      </c>
      <c r="H47" s="33"/>
      <c r="I47" s="57">
        <v>506.55</v>
      </c>
      <c r="K47" s="18"/>
      <c r="L47" s="19"/>
    </row>
    <row r="48" spans="3:12" ht="15" customHeight="1" x14ac:dyDescent="0.2">
      <c r="C48" s="20" t="s">
        <v>93</v>
      </c>
      <c r="D48" s="37"/>
      <c r="E48" s="38"/>
      <c r="F48" s="39"/>
      <c r="G48" s="33">
        <v>2660000</v>
      </c>
      <c r="H48" s="33">
        <v>2660000</v>
      </c>
      <c r="I48" s="57"/>
      <c r="K48" s="18"/>
      <c r="L48" s="19"/>
    </row>
    <row r="49" spans="3:12" ht="15" customHeight="1" x14ac:dyDescent="0.2">
      <c r="C49" s="20" t="s">
        <v>94</v>
      </c>
      <c r="D49" s="37"/>
      <c r="E49" s="38"/>
      <c r="F49" s="39"/>
      <c r="G49" s="33">
        <v>2535000</v>
      </c>
      <c r="H49" s="33">
        <v>2535000</v>
      </c>
      <c r="I49" s="57"/>
      <c r="K49" s="18"/>
      <c r="L49" s="19"/>
    </row>
    <row r="50" spans="3:12" ht="15" customHeight="1" x14ac:dyDescent="0.2">
      <c r="C50" s="20" t="s">
        <v>48</v>
      </c>
      <c r="D50" s="37"/>
      <c r="E50" s="38"/>
      <c r="F50" s="39"/>
      <c r="G50" s="33">
        <v>1899000</v>
      </c>
      <c r="H50" s="33">
        <v>1899000</v>
      </c>
      <c r="I50" s="57"/>
      <c r="K50" s="18"/>
      <c r="L50" s="19"/>
    </row>
    <row r="51" spans="3:12" ht="15" customHeight="1" x14ac:dyDescent="0.2">
      <c r="C51" s="20" t="s">
        <v>84</v>
      </c>
      <c r="D51" s="37"/>
      <c r="E51" s="38"/>
      <c r="F51" s="39"/>
      <c r="G51" s="33">
        <v>1770680</v>
      </c>
      <c r="H51" s="33">
        <v>1770680</v>
      </c>
      <c r="I51" s="57"/>
      <c r="K51" s="18"/>
      <c r="L51" s="19"/>
    </row>
    <row r="52" spans="3:12" ht="15" customHeight="1" x14ac:dyDescent="0.2">
      <c r="C52" s="20" t="s">
        <v>47</v>
      </c>
      <c r="D52" s="37"/>
      <c r="E52" s="38"/>
      <c r="F52" s="39"/>
      <c r="G52" s="33">
        <v>1650000</v>
      </c>
      <c r="H52" s="33">
        <v>1650000</v>
      </c>
      <c r="I52" s="57"/>
      <c r="K52" s="18"/>
      <c r="L52" s="19"/>
    </row>
    <row r="53" spans="3:12" ht="15" customHeight="1" x14ac:dyDescent="0.2">
      <c r="C53" s="20" t="s">
        <v>95</v>
      </c>
      <c r="D53" s="37"/>
      <c r="E53" s="38"/>
      <c r="F53" s="39"/>
      <c r="G53" s="33">
        <v>990000</v>
      </c>
      <c r="H53" s="33">
        <v>990000</v>
      </c>
      <c r="I53" s="57"/>
      <c r="K53" s="18"/>
      <c r="L53" s="19"/>
    </row>
    <row r="54" spans="3:12" x14ac:dyDescent="0.2">
      <c r="C54" s="55" t="s">
        <v>81</v>
      </c>
      <c r="D54" s="37"/>
      <c r="E54" s="38"/>
      <c r="F54" s="39"/>
      <c r="G54" s="33">
        <v>916376</v>
      </c>
      <c r="H54" s="33">
        <v>916376</v>
      </c>
      <c r="I54" s="57"/>
      <c r="K54" s="18"/>
      <c r="L54" s="19"/>
    </row>
    <row r="55" spans="3:12" ht="15" customHeight="1" x14ac:dyDescent="0.2">
      <c r="C55" s="20" t="s">
        <v>75</v>
      </c>
      <c r="D55" s="37"/>
      <c r="E55" s="38"/>
      <c r="F55" s="39"/>
      <c r="G55" s="33">
        <v>553321.94999999995</v>
      </c>
      <c r="H55" s="33"/>
      <c r="I55" s="57">
        <v>85</v>
      </c>
      <c r="K55" s="18"/>
      <c r="L55" s="19"/>
    </row>
    <row r="56" spans="3:12" ht="15" customHeight="1" x14ac:dyDescent="0.2">
      <c r="C56" s="20" t="s">
        <v>78</v>
      </c>
      <c r="D56" s="37"/>
      <c r="E56" s="38"/>
      <c r="F56" s="39"/>
      <c r="G56" s="33">
        <v>98112</v>
      </c>
      <c r="H56" s="33">
        <v>98112</v>
      </c>
      <c r="I56" s="57"/>
      <c r="K56" s="18"/>
      <c r="L56" s="19"/>
    </row>
    <row r="57" spans="3:12" ht="12" customHeight="1" x14ac:dyDescent="0.25">
      <c r="C57" s="20" t="s">
        <v>49</v>
      </c>
      <c r="D57" s="37"/>
      <c r="E57" s="38"/>
      <c r="F57" s="39"/>
      <c r="G57" s="33">
        <v>310022383</v>
      </c>
      <c r="H57" s="58"/>
      <c r="I57" s="57">
        <f>+G57/F7</f>
        <v>47624.90003333502</v>
      </c>
      <c r="K57" s="18"/>
      <c r="L57" s="19"/>
    </row>
    <row r="58" spans="3:12" ht="15" x14ac:dyDescent="0.25">
      <c r="C58" s="20" t="s">
        <v>50</v>
      </c>
      <c r="D58" s="37"/>
      <c r="E58" s="38"/>
      <c r="F58" s="39"/>
      <c r="G58" s="33">
        <v>0</v>
      </c>
      <c r="H58" s="58">
        <f>+G58</f>
        <v>0</v>
      </c>
      <c r="I58" s="36"/>
      <c r="K58" s="18"/>
      <c r="L58" s="19"/>
    </row>
    <row r="59" spans="3:12" ht="15" x14ac:dyDescent="0.25">
      <c r="C59" s="20" t="s">
        <v>51</v>
      </c>
      <c r="D59" s="37"/>
      <c r="E59" s="38"/>
      <c r="F59" s="39"/>
      <c r="G59" s="33">
        <v>15720236</v>
      </c>
      <c r="H59" s="58">
        <f t="shared" ref="H59" si="0">+G59</f>
        <v>15720236</v>
      </c>
      <c r="I59" s="36"/>
      <c r="K59" s="18"/>
      <c r="L59" s="19"/>
    </row>
    <row r="60" spans="3:12" ht="15" x14ac:dyDescent="0.25">
      <c r="C60" s="20"/>
      <c r="D60" s="37"/>
      <c r="E60" s="38"/>
      <c r="F60" s="39"/>
      <c r="G60" s="33"/>
      <c r="H60" s="58"/>
      <c r="I60" s="36"/>
      <c r="K60" s="18"/>
      <c r="L60" s="19"/>
    </row>
    <row r="61" spans="3:12" x14ac:dyDescent="0.2">
      <c r="C61" s="20"/>
      <c r="D61" s="37"/>
      <c r="E61" s="38"/>
      <c r="F61" s="39"/>
      <c r="G61" s="33"/>
      <c r="H61" s="33"/>
      <c r="I61" s="36"/>
      <c r="K61" s="18"/>
      <c r="L61" s="19"/>
    </row>
    <row r="62" spans="3:12" x14ac:dyDescent="0.2">
      <c r="C62" s="17"/>
      <c r="D62" s="21"/>
      <c r="E62" s="21"/>
      <c r="F62" s="21"/>
      <c r="G62" s="21"/>
      <c r="H62" s="21"/>
      <c r="I62" s="21"/>
      <c r="K62" s="18"/>
      <c r="L62" s="19"/>
    </row>
    <row r="63" spans="3:12" x14ac:dyDescent="0.2">
      <c r="C63" s="61" t="s">
        <v>37</v>
      </c>
      <c r="D63" s="62"/>
      <c r="E63" s="2"/>
      <c r="F63" s="2"/>
      <c r="G63" s="2"/>
      <c r="H63" s="2"/>
      <c r="I63" s="2"/>
      <c r="K63" s="18"/>
      <c r="L63" s="19"/>
    </row>
    <row r="64" spans="3:12" x14ac:dyDescent="0.2">
      <c r="C64" s="20" t="s">
        <v>25</v>
      </c>
      <c r="D64" s="2"/>
      <c r="E64" s="2"/>
      <c r="F64" s="2"/>
      <c r="G64" s="2"/>
      <c r="H64" s="2"/>
      <c r="I64" s="2"/>
      <c r="K64" s="18"/>
      <c r="L64" s="19"/>
    </row>
    <row r="65" spans="3:12" ht="15" x14ac:dyDescent="0.25">
      <c r="C65" s="20" t="s">
        <v>52</v>
      </c>
      <c r="D65" s="44"/>
      <c r="E65" s="2"/>
      <c r="F65" s="2"/>
      <c r="G65" s="47">
        <v>495258210</v>
      </c>
      <c r="H65" s="58">
        <f>+G65</f>
        <v>495258210</v>
      </c>
      <c r="I65" s="2"/>
      <c r="K65" s="18"/>
      <c r="L65" s="19"/>
    </row>
    <row r="66" spans="3:12" ht="15" x14ac:dyDescent="0.25">
      <c r="C66" s="20" t="s">
        <v>53</v>
      </c>
      <c r="D66" s="44"/>
      <c r="E66" s="2"/>
      <c r="F66" s="2"/>
      <c r="G66" s="47">
        <v>132006958</v>
      </c>
      <c r="H66" s="58">
        <f t="shared" ref="H66" si="1">+G66</f>
        <v>132006958</v>
      </c>
      <c r="I66" s="2"/>
      <c r="K66" s="18"/>
      <c r="L66" s="19"/>
    </row>
    <row r="67" spans="3:12" ht="15" x14ac:dyDescent="0.25">
      <c r="C67" s="20"/>
      <c r="D67" s="44"/>
      <c r="E67" s="2"/>
      <c r="F67" s="2"/>
      <c r="G67" s="47"/>
      <c r="H67" s="58"/>
      <c r="I67" s="2"/>
      <c r="K67" s="18"/>
      <c r="L67" s="19"/>
    </row>
    <row r="68" spans="3:12" ht="15" x14ac:dyDescent="0.25">
      <c r="C68" s="61" t="s">
        <v>38</v>
      </c>
      <c r="D68" s="62"/>
      <c r="E68" s="2"/>
      <c r="F68" s="2"/>
      <c r="G68" s="47"/>
      <c r="H68" s="58"/>
      <c r="I68" s="2"/>
      <c r="K68" s="18"/>
      <c r="L68" s="19"/>
    </row>
    <row r="69" spans="3:12" ht="15" x14ac:dyDescent="0.25">
      <c r="C69" s="20" t="s">
        <v>54</v>
      </c>
      <c r="D69" s="44"/>
      <c r="E69" s="2"/>
      <c r="F69" s="2"/>
      <c r="G69" s="47">
        <v>851062283.39999998</v>
      </c>
      <c r="H69" s="58">
        <f>+G69</f>
        <v>851062283.39999998</v>
      </c>
      <c r="I69" s="2"/>
      <c r="K69" s="18"/>
      <c r="L69" s="19"/>
    </row>
    <row r="70" spans="3:12" ht="15" x14ac:dyDescent="0.25">
      <c r="C70" s="20" t="s">
        <v>55</v>
      </c>
      <c r="D70" s="44"/>
      <c r="E70" s="2"/>
      <c r="F70" s="2"/>
      <c r="G70" s="47">
        <v>54338788</v>
      </c>
      <c r="H70" s="58">
        <f t="shared" ref="H70:H71" si="2">+G70</f>
        <v>54338788</v>
      </c>
      <c r="I70" s="2"/>
      <c r="K70" s="18"/>
      <c r="L70" s="19"/>
    </row>
    <row r="71" spans="3:12" ht="15" x14ac:dyDescent="0.25">
      <c r="C71" s="20" t="s">
        <v>64</v>
      </c>
      <c r="D71" s="44"/>
      <c r="E71" s="2"/>
      <c r="F71" s="2"/>
      <c r="G71" s="47">
        <v>95219991</v>
      </c>
      <c r="H71" s="58">
        <f t="shared" si="2"/>
        <v>95219991</v>
      </c>
      <c r="I71" s="2"/>
      <c r="K71" s="18"/>
      <c r="L71" s="19"/>
    </row>
    <row r="72" spans="3:12" ht="15" x14ac:dyDescent="0.25">
      <c r="C72" s="20"/>
      <c r="D72" s="44"/>
      <c r="E72" s="2"/>
      <c r="F72" s="2"/>
      <c r="G72" s="47"/>
      <c r="H72" s="58"/>
      <c r="I72" s="2"/>
      <c r="K72" s="18"/>
      <c r="L72" s="19"/>
    </row>
    <row r="73" spans="3:12" x14ac:dyDescent="0.2">
      <c r="C73" s="17" t="s">
        <v>56</v>
      </c>
      <c r="D73" s="44"/>
      <c r="E73" s="2"/>
      <c r="F73" s="2"/>
      <c r="G73" s="47"/>
      <c r="H73" s="47"/>
      <c r="I73" s="2"/>
      <c r="K73" s="18"/>
      <c r="L73" s="19"/>
    </row>
    <row r="74" spans="3:12" x14ac:dyDescent="0.2">
      <c r="C74" s="20" t="s">
        <v>43</v>
      </c>
      <c r="D74" s="37"/>
      <c r="E74" s="38"/>
      <c r="F74" s="39"/>
      <c r="G74" s="33">
        <v>4629311158</v>
      </c>
      <c r="H74" s="33"/>
      <c r="I74" s="36"/>
      <c r="K74" s="35"/>
      <c r="L74" s="34"/>
    </row>
    <row r="75" spans="3:12" x14ac:dyDescent="0.2">
      <c r="C75" s="20" t="s">
        <v>58</v>
      </c>
      <c r="D75" s="37"/>
      <c r="E75" s="38"/>
      <c r="F75" s="39"/>
      <c r="G75" s="33">
        <v>366221180</v>
      </c>
      <c r="H75" s="33"/>
      <c r="I75" s="36"/>
      <c r="K75" s="35"/>
      <c r="L75" s="34"/>
    </row>
    <row r="76" spans="3:12" x14ac:dyDescent="0.2">
      <c r="C76" s="20" t="s">
        <v>73</v>
      </c>
      <c r="D76" s="37"/>
      <c r="E76" s="38"/>
      <c r="F76" s="39"/>
      <c r="G76" s="33">
        <v>1033500000</v>
      </c>
      <c r="H76" s="33"/>
      <c r="I76" s="36"/>
      <c r="K76" s="35"/>
      <c r="L76" s="34"/>
    </row>
    <row r="77" spans="3:12" x14ac:dyDescent="0.2">
      <c r="C77" s="20" t="s">
        <v>59</v>
      </c>
      <c r="D77" s="44"/>
      <c r="E77" s="2"/>
      <c r="F77" s="2"/>
      <c r="G77" s="47">
        <v>7249742</v>
      </c>
      <c r="H77" s="47"/>
      <c r="I77" s="2"/>
      <c r="K77" s="18"/>
      <c r="L77" s="19"/>
    </row>
    <row r="78" spans="3:12" x14ac:dyDescent="0.2">
      <c r="C78" s="20"/>
      <c r="D78" s="44"/>
      <c r="E78" s="2"/>
      <c r="F78" s="2"/>
      <c r="G78" s="47"/>
      <c r="H78" s="47"/>
      <c r="I78" s="2"/>
      <c r="K78" s="18"/>
      <c r="L78" s="19"/>
    </row>
    <row r="79" spans="3:12" ht="12.75" thickBot="1" x14ac:dyDescent="0.25">
      <c r="C79" s="22"/>
      <c r="D79" s="23"/>
      <c r="E79" s="23"/>
      <c r="F79" s="23"/>
      <c r="G79" s="23"/>
      <c r="H79" s="23"/>
      <c r="I79" s="23"/>
      <c r="J79" s="23"/>
      <c r="K79" s="24"/>
      <c r="L79" s="25"/>
    </row>
    <row r="80" spans="3:12" ht="12.75" thickBot="1" x14ac:dyDescent="0.25">
      <c r="C80" s="26" t="s">
        <v>10</v>
      </c>
      <c r="D80" s="27"/>
      <c r="E80" s="27"/>
      <c r="F80" s="27"/>
      <c r="G80" s="41">
        <f>SUM(G20:G79)</f>
        <v>24509550920.924255</v>
      </c>
      <c r="H80" s="41">
        <f>SUM(H20:H79)</f>
        <v>7473943831.3999996</v>
      </c>
      <c r="I80" s="41">
        <f>SUM(I20:I79)</f>
        <v>1504766.0350715551</v>
      </c>
      <c r="J80" s="27"/>
      <c r="K80" s="42">
        <f>SUM(K20:K79)</f>
        <v>0</v>
      </c>
      <c r="L80" s="43">
        <f>SUM(L20:L79)</f>
        <v>0</v>
      </c>
    </row>
    <row r="81" spans="3:12" x14ac:dyDescent="0.2">
      <c r="C81" s="20"/>
      <c r="G81" s="59"/>
      <c r="K81" s="18"/>
      <c r="L81" s="19"/>
    </row>
    <row r="82" spans="3:12" x14ac:dyDescent="0.2">
      <c r="C82" s="17" t="s">
        <v>14</v>
      </c>
      <c r="G82" s="51"/>
      <c r="K82" s="18"/>
      <c r="L82" s="19"/>
    </row>
    <row r="83" spans="3:12" ht="7.5" customHeight="1" x14ac:dyDescent="0.2">
      <c r="C83" s="17"/>
      <c r="K83" s="18"/>
      <c r="L83" s="19"/>
    </row>
    <row r="84" spans="3:12" x14ac:dyDescent="0.2">
      <c r="C84" s="63" t="s">
        <v>8</v>
      </c>
      <c r="D84" s="64"/>
      <c r="E84" s="2"/>
      <c r="F84" s="2"/>
      <c r="G84" s="2"/>
      <c r="H84" s="2"/>
      <c r="I84" s="2"/>
      <c r="K84" s="18"/>
      <c r="L84" s="19"/>
    </row>
    <row r="85" spans="3:12" x14ac:dyDescent="0.2">
      <c r="C85" s="17" t="s">
        <v>25</v>
      </c>
      <c r="D85" s="21"/>
      <c r="E85" s="21"/>
      <c r="F85" s="21"/>
      <c r="G85" s="21"/>
      <c r="H85" s="21"/>
      <c r="I85" s="21"/>
      <c r="K85" s="18"/>
      <c r="L85" s="19"/>
    </row>
    <row r="86" spans="3:12" x14ac:dyDescent="0.2">
      <c r="C86" s="20" t="s">
        <v>77</v>
      </c>
      <c r="D86" s="40"/>
      <c r="E86" s="38">
        <f>+E23</f>
        <v>45925</v>
      </c>
      <c r="F86" s="39">
        <f>+F23</f>
        <v>46637</v>
      </c>
      <c r="G86" s="33">
        <v>146467575</v>
      </c>
      <c r="H86" s="33"/>
      <c r="I86" s="36">
        <f>+G86/$F$7</f>
        <v>22500</v>
      </c>
      <c r="J86" s="5" t="s">
        <v>61</v>
      </c>
      <c r="K86" s="32"/>
      <c r="L86" s="34"/>
    </row>
    <row r="87" spans="3:12" x14ac:dyDescent="0.2">
      <c r="C87" s="20" t="s">
        <v>74</v>
      </c>
      <c r="D87" s="40"/>
      <c r="E87" s="38">
        <f>+E25</f>
        <v>45415</v>
      </c>
      <c r="F87" s="39">
        <f>+F25</f>
        <v>47380</v>
      </c>
      <c r="G87" s="33">
        <v>2333065728</v>
      </c>
      <c r="H87" s="33"/>
      <c r="I87" s="36">
        <f>+G87/$F$7</f>
        <v>358400</v>
      </c>
      <c r="J87" s="5" t="s">
        <v>61</v>
      </c>
      <c r="K87" s="32"/>
      <c r="L87" s="34"/>
    </row>
    <row r="88" spans="3:12" x14ac:dyDescent="0.2">
      <c r="C88" s="20" t="s">
        <v>65</v>
      </c>
      <c r="D88" s="40"/>
      <c r="E88" s="38">
        <f>+E22</f>
        <v>45280</v>
      </c>
      <c r="F88" s="39">
        <f>+F22</f>
        <v>47088</v>
      </c>
      <c r="G88" s="33">
        <v>565013123</v>
      </c>
      <c r="H88" s="33">
        <f>+G88</f>
        <v>565013123</v>
      </c>
      <c r="I88" s="36"/>
      <c r="J88" s="5" t="s">
        <v>61</v>
      </c>
      <c r="K88" s="32"/>
      <c r="L88" s="34"/>
    </row>
    <row r="89" spans="3:12" x14ac:dyDescent="0.2">
      <c r="C89" s="20" t="s">
        <v>40</v>
      </c>
      <c r="D89" s="40"/>
      <c r="E89" s="38">
        <f>+E21</f>
        <v>45807</v>
      </c>
      <c r="F89" s="39">
        <f>+F21</f>
        <v>46902</v>
      </c>
      <c r="G89" s="33">
        <v>1432127400</v>
      </c>
      <c r="H89" s="33"/>
      <c r="I89" s="36">
        <f>+G89/$F$7</f>
        <v>220000</v>
      </c>
      <c r="K89" s="32"/>
      <c r="L89" s="34"/>
    </row>
    <row r="90" spans="3:12" x14ac:dyDescent="0.2">
      <c r="C90" s="20" t="s">
        <v>62</v>
      </c>
      <c r="D90" s="40"/>
      <c r="E90" s="38">
        <f>+E24</f>
        <v>45901</v>
      </c>
      <c r="F90" s="39">
        <f>+F24</f>
        <v>46631</v>
      </c>
      <c r="G90" s="33">
        <v>3500000000</v>
      </c>
      <c r="H90" s="33">
        <f>+G90</f>
        <v>3500000000</v>
      </c>
      <c r="I90" s="36"/>
      <c r="K90" s="32"/>
      <c r="L90" s="34"/>
    </row>
    <row r="91" spans="3:12" x14ac:dyDescent="0.2">
      <c r="C91" s="20" t="s">
        <v>42</v>
      </c>
      <c r="D91" s="40"/>
      <c r="E91" s="38"/>
      <c r="F91" s="39"/>
      <c r="G91" s="33">
        <v>0</v>
      </c>
      <c r="H91" s="33"/>
      <c r="I91" s="21"/>
      <c r="K91" s="32"/>
      <c r="L91" s="34"/>
    </row>
    <row r="92" spans="3:12" x14ac:dyDescent="0.2">
      <c r="C92" s="17"/>
      <c r="D92" s="21"/>
      <c r="E92" s="21"/>
      <c r="F92" s="21"/>
      <c r="G92" s="21"/>
      <c r="H92" s="21"/>
      <c r="I92" s="21"/>
      <c r="K92" s="18"/>
      <c r="L92" s="19"/>
    </row>
    <row r="93" spans="3:12" x14ac:dyDescent="0.2">
      <c r="C93" s="63" t="s">
        <v>9</v>
      </c>
      <c r="D93" s="64"/>
      <c r="E93" s="2"/>
      <c r="F93" s="2"/>
      <c r="G93" s="2"/>
      <c r="H93" s="2"/>
      <c r="I93" s="2"/>
      <c r="K93" s="18"/>
      <c r="L93" s="19"/>
    </row>
    <row r="94" spans="3:12" x14ac:dyDescent="0.2">
      <c r="C94" s="17" t="s">
        <v>25</v>
      </c>
      <c r="D94" s="21"/>
      <c r="E94" s="21"/>
      <c r="F94" s="21"/>
      <c r="G94" s="21"/>
      <c r="H94" s="21"/>
      <c r="I94" s="21"/>
      <c r="K94" s="18"/>
      <c r="L94" s="19"/>
    </row>
    <row r="95" spans="3:12" x14ac:dyDescent="0.2">
      <c r="C95" s="17"/>
      <c r="D95" s="21"/>
      <c r="E95" s="21"/>
      <c r="F95" s="21"/>
      <c r="G95" s="21"/>
      <c r="H95" s="21"/>
      <c r="I95" s="21"/>
      <c r="K95" s="18"/>
      <c r="L95" s="19"/>
    </row>
    <row r="96" spans="3:12" x14ac:dyDescent="0.2">
      <c r="C96" s="63" t="s">
        <v>35</v>
      </c>
      <c r="D96" s="64"/>
      <c r="E96" s="2"/>
      <c r="F96" s="2"/>
      <c r="G96" s="2"/>
      <c r="H96" s="2"/>
      <c r="I96" s="2"/>
      <c r="K96" s="18"/>
      <c r="L96" s="19"/>
    </row>
    <row r="97" spans="3:12" x14ac:dyDescent="0.2">
      <c r="C97" s="17" t="s">
        <v>25</v>
      </c>
      <c r="D97" s="21"/>
      <c r="E97" s="21"/>
      <c r="F97" s="21"/>
      <c r="G97" s="21"/>
      <c r="H97" s="21"/>
      <c r="I97" s="21"/>
      <c r="K97" s="18"/>
      <c r="L97" s="19"/>
    </row>
    <row r="98" spans="3:12" x14ac:dyDescent="0.2">
      <c r="C98" s="20" t="s">
        <v>66</v>
      </c>
      <c r="D98" s="21"/>
      <c r="E98" s="54">
        <v>45287</v>
      </c>
      <c r="F98" s="54">
        <v>46384</v>
      </c>
      <c r="G98" s="33">
        <v>10000000000</v>
      </c>
      <c r="H98" s="21"/>
      <c r="I98" s="21"/>
      <c r="K98" s="18"/>
      <c r="L98" s="19"/>
    </row>
    <row r="99" spans="3:12" x14ac:dyDescent="0.2">
      <c r="C99" s="55" t="s">
        <v>67</v>
      </c>
      <c r="D99" s="21"/>
      <c r="E99" s="54">
        <v>45287</v>
      </c>
      <c r="F99" s="54">
        <v>46749</v>
      </c>
      <c r="G99" s="33">
        <v>10000000000</v>
      </c>
      <c r="H99" s="21"/>
      <c r="I99" s="21"/>
      <c r="K99" s="18"/>
      <c r="L99" s="19"/>
    </row>
    <row r="100" spans="3:12" x14ac:dyDescent="0.2">
      <c r="C100" s="55" t="s">
        <v>68</v>
      </c>
      <c r="D100" s="21"/>
      <c r="E100" s="54">
        <v>45287</v>
      </c>
      <c r="F100" s="54">
        <v>47115</v>
      </c>
      <c r="G100" s="33">
        <v>10000000000</v>
      </c>
      <c r="H100" s="21"/>
      <c r="I100" s="21"/>
      <c r="K100" s="18"/>
      <c r="L100" s="19"/>
    </row>
    <row r="101" spans="3:12" x14ac:dyDescent="0.2">
      <c r="C101" s="20"/>
      <c r="D101" s="44"/>
      <c r="E101" s="21"/>
      <c r="F101" s="21"/>
      <c r="G101" s="46"/>
      <c r="H101" s="33"/>
      <c r="I101" s="21"/>
      <c r="K101" s="32"/>
      <c r="L101" s="45"/>
    </row>
    <row r="102" spans="3:12" x14ac:dyDescent="0.2">
      <c r="C102" s="17"/>
      <c r="D102" s="21"/>
      <c r="E102" s="21"/>
      <c r="F102" s="21"/>
      <c r="G102" s="21"/>
      <c r="H102" s="21"/>
      <c r="I102" s="21"/>
      <c r="K102" s="18"/>
      <c r="L102" s="19"/>
    </row>
    <row r="103" spans="3:12" x14ac:dyDescent="0.2">
      <c r="C103" s="63" t="s">
        <v>36</v>
      </c>
      <c r="D103" s="64"/>
      <c r="E103" s="2"/>
      <c r="F103" s="2"/>
      <c r="G103" s="2"/>
      <c r="H103" s="2"/>
      <c r="I103" s="2"/>
      <c r="K103" s="18"/>
      <c r="L103" s="19"/>
    </row>
    <row r="104" spans="3:12" x14ac:dyDescent="0.2">
      <c r="C104" s="17" t="s">
        <v>25</v>
      </c>
      <c r="D104" s="2"/>
      <c r="E104" s="2"/>
      <c r="F104" s="2"/>
      <c r="G104" s="2"/>
      <c r="H104" s="2"/>
      <c r="I104" s="2"/>
      <c r="K104" s="18"/>
      <c r="L104" s="19"/>
    </row>
    <row r="105" spans="3:12" x14ac:dyDescent="0.2">
      <c r="C105" s="20"/>
      <c r="D105" s="44"/>
      <c r="E105" s="2"/>
      <c r="F105" s="2"/>
      <c r="G105" s="47"/>
      <c r="H105" s="47"/>
      <c r="I105" s="2"/>
      <c r="K105" s="18"/>
      <c r="L105" s="19"/>
    </row>
    <row r="106" spans="3:12" x14ac:dyDescent="0.2">
      <c r="C106" s="20"/>
      <c r="D106" s="44"/>
      <c r="E106" s="2"/>
      <c r="F106" s="2"/>
      <c r="G106" s="47"/>
      <c r="H106" s="47"/>
      <c r="I106" s="2"/>
      <c r="K106" s="18"/>
      <c r="L106" s="19"/>
    </row>
    <row r="107" spans="3:12" x14ac:dyDescent="0.2">
      <c r="C107" s="17"/>
      <c r="D107" s="2"/>
      <c r="E107" s="2"/>
      <c r="F107" s="2"/>
      <c r="G107" s="2"/>
      <c r="H107" s="2"/>
      <c r="I107" s="2"/>
      <c r="K107" s="18"/>
      <c r="L107" s="19"/>
    </row>
    <row r="108" spans="3:12" ht="12.75" thickBot="1" x14ac:dyDescent="0.25">
      <c r="C108" s="17"/>
      <c r="K108" s="18"/>
      <c r="L108" s="19"/>
    </row>
    <row r="109" spans="3:12" ht="12.75" thickBot="1" x14ac:dyDescent="0.25">
      <c r="C109" s="26" t="s">
        <v>10</v>
      </c>
      <c r="D109" s="27"/>
      <c r="E109" s="27"/>
      <c r="F109" s="27"/>
      <c r="G109" s="41">
        <f>SUM(G86:G108)</f>
        <v>37976673826</v>
      </c>
      <c r="H109" s="41">
        <f>SUM(H86:H108)</f>
        <v>4065013123</v>
      </c>
      <c r="I109" s="41">
        <f>SUM(I86:I108)</f>
        <v>600900</v>
      </c>
      <c r="J109" s="27"/>
      <c r="K109" s="48">
        <f>SUM(K86:K108)</f>
        <v>0</v>
      </c>
      <c r="L109" s="28">
        <f>SUM(L86:L108)</f>
        <v>0</v>
      </c>
    </row>
    <row r="110" spans="3:12" x14ac:dyDescent="0.2">
      <c r="C110" s="17"/>
      <c r="K110" s="18"/>
      <c r="L110" s="19"/>
    </row>
    <row r="111" spans="3:12" ht="12.75" thickBot="1" x14ac:dyDescent="0.25">
      <c r="C111" s="17"/>
      <c r="K111" s="18"/>
      <c r="L111" s="19"/>
    </row>
    <row r="112" spans="3:12" ht="12.75" thickBot="1" x14ac:dyDescent="0.25">
      <c r="C112" s="26" t="s">
        <v>5</v>
      </c>
      <c r="D112" s="27"/>
      <c r="E112" s="27"/>
      <c r="F112" s="27"/>
      <c r="G112" s="41">
        <f>+G109+G80</f>
        <v>62486224746.924255</v>
      </c>
      <c r="H112" s="41">
        <f>+H109+H80</f>
        <v>11538956954.4</v>
      </c>
      <c r="I112" s="41">
        <f>+I109+I80</f>
        <v>2105666.0350715551</v>
      </c>
      <c r="J112" s="27"/>
      <c r="K112" s="42">
        <f>+K109+K80</f>
        <v>0</v>
      </c>
      <c r="L112" s="43">
        <f>+L109+L80</f>
        <v>0</v>
      </c>
    </row>
    <row r="113" spans="3:12" x14ac:dyDescent="0.2">
      <c r="C113" s="3"/>
    </row>
    <row r="114" spans="3:12" ht="6.75" customHeight="1" x14ac:dyDescent="0.2">
      <c r="C114" s="3"/>
    </row>
    <row r="115" spans="3:12" ht="33" customHeight="1" x14ac:dyDescent="0.2">
      <c r="C115" s="60" t="s">
        <v>20</v>
      </c>
      <c r="D115" s="60"/>
      <c r="E115" s="60"/>
      <c r="F115" s="60"/>
      <c r="G115" s="60"/>
      <c r="H115" s="60"/>
      <c r="I115" s="60"/>
      <c r="J115" s="60"/>
      <c r="K115" s="60"/>
      <c r="L115" s="60"/>
    </row>
    <row r="116" spans="3:12" x14ac:dyDescent="0.2">
      <c r="C116" s="1"/>
    </row>
    <row r="117" spans="3:12" x14ac:dyDescent="0.2">
      <c r="C117" s="1"/>
    </row>
    <row r="118" spans="3:12" x14ac:dyDescent="0.2">
      <c r="C118" s="1"/>
    </row>
    <row r="119" spans="3:12" x14ac:dyDescent="0.2">
      <c r="C119" s="1"/>
    </row>
    <row r="120" spans="3:12" x14ac:dyDescent="0.2">
      <c r="C120" s="1"/>
    </row>
    <row r="121" spans="3:12" x14ac:dyDescent="0.2">
      <c r="C121" s="3"/>
    </row>
    <row r="122" spans="3:12" x14ac:dyDescent="0.2">
      <c r="C122" s="3"/>
    </row>
    <row r="123" spans="3:12" x14ac:dyDescent="0.2">
      <c r="C123" s="3" t="s">
        <v>24</v>
      </c>
    </row>
  </sheetData>
  <autoFilter ref="C14:L64" xr:uid="{00000000-0009-0000-0000-000000000000}">
    <filterColumn colId="5" showButton="0"/>
    <filterColumn colId="8" showButton="0"/>
  </autoFilter>
  <sortState xmlns:xlrd2="http://schemas.microsoft.com/office/spreadsheetml/2017/richdata2" ref="C31:I66">
    <sortCondition descending="1" ref="G31:G66"/>
  </sortState>
  <mergeCells count="18">
    <mergeCell ref="H10:J10"/>
    <mergeCell ref="C96:D96"/>
    <mergeCell ref="C103:D103"/>
    <mergeCell ref="C2:L2"/>
    <mergeCell ref="J14:J15"/>
    <mergeCell ref="K14:L14"/>
    <mergeCell ref="C3:N3"/>
    <mergeCell ref="H9:J9"/>
    <mergeCell ref="C68:D68"/>
    <mergeCell ref="C115:L115"/>
    <mergeCell ref="C63:D63"/>
    <mergeCell ref="C84:D84"/>
    <mergeCell ref="C93:D93"/>
    <mergeCell ref="C14:C15"/>
    <mergeCell ref="D14:D15"/>
    <mergeCell ref="H14:I14"/>
    <mergeCell ref="C19:D19"/>
    <mergeCell ref="C32:D32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eOR6mm1F+AGpW3KTtbgJBG7jTNdUa1Cc6gXx1XURbSN+FH9PgNq0H1v0X8Kv/7aEa8M77QJ9aSaV
1ck0+G3CtA==</DigestValue>
    </Reference>
    <Reference Type="http://www.w3.org/2000/09/xmldsig#Object" URI="#idOfficeObject">
      <DigestMethod Algorithm="http://www.w3.org/2001/04/xmlenc#sha512"/>
      <DigestValue>NIUfAwBwOx97ZAYhEbxJCoAQH1Bx1olrd4AM+bFFDUtklnN7p3vuLIm7cBzD02o4nvAValt1v2SW
o3IeE51zSQ==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HGSkXorsIy+XB390VI4s3xEElSol8HvDGeTBCIhtQ28RH2l7kdxrp4l+GLcloSf2APQUZnt0ghR7
9sRJK38GWQ==</DigestValue>
    </Reference>
    <Reference Type="http://www.w3.org/2000/09/xmldsig#Object" URI="#idValidSigLnImg">
      <DigestMethod Algorithm="http://www.w3.org/2001/04/xmlenc#sha512"/>
      <DigestValue>8JDQUOR0HkZOmAueIxJULgfR2yVPzjUXNvsJgzCYFS45be/Vu7bxM8O4cawFMI+awmOeYBai9G4g
0J91Zv77Bw==</DigestValue>
    </Reference>
    <Reference Type="http://www.w3.org/2000/09/xmldsig#Object" URI="#idInvalidSigLnImg">
      <DigestMethod Algorithm="http://www.w3.org/2001/04/xmlenc#sha512"/>
      <DigestValue>ftNVsFwaz9mNaULXQzr4N2jZ/Ncr0QQ1YgmF2yJTslIrdoQEySiUCaZ8cMjrXtYgBPTSg7doDBUg
jWvZdaY5dw==</DigestValue>
    </Reference>
  </SignedInfo>
  <SignatureValue>NkAbtc+b9JzwmoqswvhBpfDNFRNsczcvdK3xxq1vQ1NBe8tS4WSE1MxoU25qKu/AOrEBlUmyGpST
Y9oSRuzUH3XCLZWX6xa9u09fqwDdNqrjx8xtV+Z8xWeeiTtu+lausXgsAguqFc5gQDWgicfDliya
HWcTS6s8Sf39AS8RTn00Hwv+Hh36dOXkRB8LvrCiKW8qxey8l7Vd0UD6ED/X2xFWP3QVcX+S/njZ
cqmHtyrUhEEDfZJTuHJR3TrBdUU0oGoMqiYkWImsoYeo4PmwZI5RzCsWguUyuLW3P/PsmYeS9gSo
oqJPkWZDtT/LcswY/gZJzQFrsO3tCqj8tx24Xg==</SignatureValue>
  <KeyInfo>
    <X509Data>
      <X509Certificate>MIIHsDCCBZigAwIBAgIQR2ZfCb/AZINBDNBseaA3izANBgkqhkiG9w0BAQ0FADCBhTELMAkGA1UEBhMCUFkxDTALBgNVBAoTBElDUFAxODA2BgNVBAsTL1ByZXN0YWRvciBDdWFsaWZpY2FkbyBkZSBTZXJ2aWNpb3MgZGUgQ29uZmlhbnphMRUwEwYDVQQDEwxDT0RFMTAwIFMuQS4xFjAUBgNVBAUTDVJVQzgwMDgwNjEwLTcwHhcNMjYwNDEzMTMzMjQ3WhcNMjgwNDEzMTMzMjQ3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4A4UNV0x745P2doNisXR+LidrHkxJI4sXJAdmWsBq/AZQiT+ovFQZ7jlruCnJYAOD9/4iqOn9CA1lNd+PNrrn9MkqIvUpRY4I4D0p1H8Ij8kb8zv7Zr4e6vyQZjzBtj1nMOMwwNNBxZZ8uFLyhLvemrYQ1fF7m1hMxc1q5701K88iDgXD9QDqDWYitt7Ch5E4Jz0t5He+5fUd25GYA17P0x1gvu9dw/ADBUkuic/qnsFYmJQo2JA0Wwx5JCx2w3R9sItVHVIgNtOwvUO9ZBDaGoHkZI5zYMscOAOi3O30Zd2EWB4fe97lYdZPpmGocgXIff0R3qLBrGTwgXbhx5hLAgMBAAGjggLfMIIC2zAMBgNVHRMBAf8EAjAAMB0GA1UdDgQWBBTh2lhbMN9KGWgfH9OWh7EueoSw1zAfBgNVHSMEGDAWgBS+NVRiaGDnJtMxwV+XseL2ZM4H9TAOBgNVHQ8BAf8EBAMCBeAwVgYDVR0RBE8wTYEeRElBTkEuUlVCSUFOSUBHUlVQT0JBUl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DnobFvmwM0FxFFCOxhSG/HjEkAWnGVngiRryHWr3GwlXNIIa6FtJHhPhEmCfpkDOZrec7pwwh1wGGn0vw7zyAUbhUM4b1Cgj5s+giHFjZSNxInwirJs6MoX2dVoV2fO26BqZCeEpIS6WdTTwsyPShF3RhetOz3CngZ04dijDmg2A6Mb7m/SwZw1t5zgic1r0NseFiabtS1w+XsTIZzM75w/oRs6n5hLPvkE3fY43MhDGB8O7jL6EKJXRLsTPBt7rMyZ5Wuw+/9gEI/4KrEmuXy3jl/mS2rd2x1IthT+PfyLRYbugxZfQglTISzt57lpkYyPKjyoHygoiaXYfynumoIo4butD7e8ayAR8mbG+IhZ0R7OTZQMMjTRMq4Dly+M5YKx8LGDXnykZfzYZRXfT2Ai4NhbZZj1W+Y283uwGr5z/dVp844BUp8Q7qLzV3C7557AM2Pnj2a8FQ0oD6F4Fp/KPeigwlpWgIO1ykH508SO+NE1anR78uX3cwmXYBEyKCj3WcekqarOT8QuLWj68tr19FIE28TihhiDbC5QqIumsPH9k4W513ka+BTchYhaJj6ht9o/E47Mwhbo6RjtESf1jr0IonPz3ty2FmIzSZ625U4s7XNhFGG6CfDwLB4CPWKx/t7aKNubHA8sXDEL9DhMK+0ThTxF+iGrq0BbB0X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NPfg8/t5vj04uwechWdqh4kVfmixMbnFwPnxelux7pXbV5SXt6R51EisKEK41FZyZqXcEOsVPsGqtZlrZpPa9Q==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wnw0h11rPkktwSXJP6jtWctP6es4qtfMHTio6pYLnIc7mvex+I8quDaLrVb6L963VejUw23m9TZFUlcou8d3eg==</DigestValue>
      </Reference>
      <Reference URI="/xl/media/image1.emf?ContentType=image/x-emf">
        <DigestMethod Algorithm="http://www.w3.org/2001/04/xmlenc#sha512"/>
        <DigestValue>mc0bCXoLvB8CkzsKJZnzs9bTdQDSrQ4qJ1dMdXpudIT+VXM++baY/VPxg82cZD+eaOg9rIJUtrr84jtprqt4sg==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hk96yShAb3HI+F64HZ+KM/iRYb0Ct4+v4f1wf7t3y4rpgx97tvlXQ1KMnan9Qrdb6YhTbIRfngZZB+xzv7IvTQ==</DigestValue>
      </Reference>
      <Reference URI="/xl/styles.xml?ContentType=application/vnd.openxmlformats-officedocument.spreadsheetml.styles+xml">
        <DigestMethod Algorithm="http://www.w3.org/2001/04/xmlenc#sha512"/>
        <DigestValue>RbMHTh1sYsmn7xe28y7vBcZj8kFSKd9l5k7esZvY2/+DlBRB2oagVnkoX5SoeFy/kw46LiYSv1gGRlPNKWcjHQ==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eJHDHNnWToo/8QiWMeHP/qwFRyQ94nbhZnQfKdkY4o2fQv/GdkeHigRxLXMDfGThpRLAUE1wcv9/2yjoSxCtig==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K5sqgHQEQqhjZYY8d/xP6OWqkwvz8U5j+FvaZLsmmJBiMxYvgMBGKpmbNbW8BjtU7jep4TF0MPNQCzHdTa8F/g==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2026-05-14T01:03:35Z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  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2026-05-14T01:03:35Z</xd:SigningTime>
          <xd:SigningCertificate>
            <xd:Cert>
              <xd:CertDigest>
                <DigestMethod Algorithm="http://www.w3.org/2001/04/xmlenc#sha512"/>
                <DigestValue>XZpSMVlSx6eH+6s01y0g4JtpFIaYz2e4a8sXHSTjSff/K0OohgdrryuKAda0bH7kQy8C/z03C3bdlUk+kjC5wg==</DigestValue>
              </xd:CertDigest>
              <xd:IssuerSerial>
                <X509IssuerName>SERIALNUMBER=RUC80080610-7, CN=CODE100 S.A., OU=Prestador Cualificado de Servicios de Confianza, O=ICPP, C=PY</X509IssuerName>
                <X509SerialNumber>94906729581609614222451753261203470219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C2FgAARAsAACBFTUYAAAEAhBo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5xmwGvkHX2VGd04AAAAgAAAAoBhVBAAATQSAlZwHcJx7CA0y7GuIDjMIsBr5Bxzy+AMoAAAA0Af6BGQAAABIscAVKAAAANE5IQcg9d0ZCMbnGQAAAAAAAAAAsBr5BwIAAAAAAAAABQAAAAAA+gTMAfoEAAAAACAAAACkCvoEAAAAAAAATQSgCvoEVFacB4jy+AO+YEZ3gPf4A75gRncAAAAAAAAAACAAAAAAqZwHpPL4A6MdnXAAAE0EAAAAAAAAAAAAAAAAYfvIdbjy+AMGAAAAzPP4A8zz+AMAAgAA/P///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BKdwCVTwQJAAAA7GlKd7/hPADAjE8EAAAAAACVTwQAlU8EWA+NcAAAAAAM8/gD4P///wAAAAAAAAAAAAAAAAAAAAA4z08EAAAAAAAAAAAAAAAAAAAAAAAAAAAAAAAAAAAAAAAAAAAAAAAAAAAAAAAAAAAAAAAAAAAAAAAAAAAAAAAAXhFNd9Dz/3vI8/gD2NRGdwCVTwSLG9VvAAAAAOjVRnf//wAAAAAAAMvWRnfL1kZ3+PP4A/zz+ANYD41wAAAAAAcAAAAAAAAAYfvIdcCMTwQHAAAAMPT4AzD0+AMAAgAA/P///wEAAAAAAAAAAAAAAAAAAAAAAAAA6MTcdW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NgAAAEcAAAApAAAAMwAAAA4AAAAVAAAAIQDwAAAAAAAAAAAAAACAPwAAAAAAAAAAAACAPwAAAAAAAAAAAAAAAAAAAAAAAAAAAAAAAAAAAAAAAAAAJQAAAAwAAAAAAACAKAAAAAwAAAADAAAAUgAAAHABAAADAAAA8P///wAAAAAAAAAAAAAAAJABAAAAAAABAAAAAHMAZQBnAG8AZQAgAHUAaQAAAAAAAAAAAAAAAAAAAAAAAAAAAAAAAAAAAAAAAAAAAAAAAAAAAAAAAAAAAAAAAAAAAAj//////8wWAAAKCAoA5O+4FQAAAABwEgj//////8wWAAAKCAoA5O+4FbmwR3c08vgD2mzbdR0QAQJwEgoITkFJALzz/3u88vgDZMjdbwAAAABg9eIVYPXiFXPI3W9rEgoJIKrPGWD14hUAAAAAAAAAAAAAAAAAAAAAAAAAAAAAAAAAAAAAAAAAAAAAAAAAAAAAAAAAAAAAAAAAAAAAAAAAAAAAAAAAAAAAAAAAAAAAAAAAAAAAAAAAAAAAAAAAAAAAAAAAAGH7yHXU8vgDCQAAAOTz+APk8/gDAAIAAPz///8BAAAAAAAAAAAAAAAAAAAAAAAAAAAAAAAAAAAAZHYACAAAAAAlAAAADAAAAAMAAAAYAAAADAAAAAAAAAASAAAADAAAAAEAAAAeAAAAGAAAACkAAAAzAAAANwAAAEgAAAAlAAAADAAAAAMAAABUAAAAYAAAACoAAAAzAAAANQAAAEcAAAABAAAAYfe0QVU1tEEqAAAAMwAAAAMAAABMAAAAAAAAAAAAAAAAAAAA//////////9UAAAAIAAgACAAAAAEAAAABAAAAAQAAABLAAAAQAAAADAAAAAFAAAAIAAAAAEAAAABAAAAEAAAAAAAAAAAAAAAAQEAAIAAAAAAAAAAAAAAAAEBAACAAAAAJQAAAAwAAAACAAAAJwAAABgAAAAEAAAAAAAAAP///wAAAAAAJQAAAAwAAAAEAAAATAAAAGQAAAAAAAAAUAAAAAABAAB8AAAAAAAAAFAAAAABAQAALQAAACEA8AAAAAAAAAAAAAAAgD8AAAAAAAAAAAAAgD8AAAAAAAAAAAAAAAAAAAAAAAAAAAAAAAAAAAAAAAAAACUAAAAMAAAAAAAAgCgAAAAMAAAABAAAACcAAAAYAAAABAAAAAAAAAD///8AAAAAACUAAAAMAAAABAAAAEwAAABkAAAACQAAAFAAAAD3AAAAXAAAAAkAAABQAAAA7wAAAA0AAAAhAPAAAAAAAAAAAAAAAIA/AAAAAAAAAAAAAIA/AAAAAAAAAAAAAAAAAAAAAAAAAAAAAAAAAAAAAAAAAAAlAAAADAAAAAAAAIAoAAAADAAAAAQAAABSAAAAcAEAAAQAAAD1////AAAAAAAAAAAAAAAAkAEAAAAAAAEAAAAAcwBlAGcAbwBlACAAdQBpAAAAAAAAAAAAAAAAAAAAAAAAAAAAAAAAAAAAAAAAAAAAAAAAAAAAAAAAAAAAAAAAAAAAAABAAAAA0F7bdQCVTwSCD41wAAAAAAAAAAAAAAAAAAAAAAAAAAAAAAAAAAAAAAAAAAAAAAAAAAAAAAAAAAAAAAAAcNL6AwAAAAAggugVEgAUABCC6BUAAAAAAAAAAHTS+gMCAAAAAAAAAGQAAAAFEu4AAAACABDS+gMQ0voDAAD6AwIAAAACAAAAAADiFYDT/XuM0/oD0NP6A8GeRne00voDAAAAACwAAAAg1PoDAAAAAKDT/Xtw0voDrZbJdQAA23Vk0voDAAAAAGzS+gMAAAAAixvVbwAA23UAAAAAEwAUAIIPjXDQXtt1hNL6AwT4IHcAAAAAAAAAAOjE3HVkdgAIAAAAACUAAAAMAAAABAAAABgAAAAMAAAAAAAAABIAAAAMAAAAAQAAAB4AAAAYAAAACQAAAFAAAAD4AAAAXQAAACUAAAAMAAAABAAAAFQAAADcAAAACgAAAFAAAACaAAAAXAAAAAEAAABh97RBVTW0QQoAAABQAAAAGAAAAEwAAAAAAAAAAAAAAAAAAAD//////////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AsAQAACgAAAGAAAADjAAAAbAAAAAEAAABh97RBVTW0QQoAAABgAAAAJQAAAEwAAAAAAAAAAAAAAAAAAAD//////////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  <Object Id="idInvalidSigLnImg">AQAAAGwAAAAAAAAAAAAAAAABAAB/AAAAAAAAAAAAAAC2FgAARAsAACBFTUYAAAEA3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uCAAAAAcKDQcKDQcJDQ4WMShFrjFU1TJV1gECBAIDBAECBQoRKyZBowsTMckVAAAAfqbJd6PIeqDCQFZ4JTd0Lk/HMVPSGy5uFiE4GypVJ0KnHjN9AAAB7RUAAACcz+7S6ffb7fnC0t1haH0hMm8aLXIuT8ggOIwoRKslP58cK08AAAHJFQAAAMHg9P///////////+bm5k9SXjw/SzBRzTFU0y1NwSAyVzFGXwEBAu8VCA8mnM/u69/SvI9jt4tgjIR9FBosDBEjMVTUMlXWMVPRKUSeDxk4AAAAyhUAAADT6ff///////+Tk5MjK0krSbkvUcsuT8YVJFoTIFIrSbgtTcEQHEcEFgAAAJzP7vT6/bTa8kRleixHhy1Nwi5PxiQtTnBwcJKSki81SRwtZAgOI8kVAAAAweD02+35gsLqZ5q6Jz1jNEJyOUZ4qamp+/v7////wdPeVnCJAQECBRYAAACv1/Ho8/ubzu6CwuqMudS3u769vb3////////////L5fZymsABAgPJFQAAAK/X8fz9/uLx+snk9uTy+vz9/v///////////////8vl9nKawAECAwUWAAAAotHvtdryxOL1xOL1tdry0+r32+350+r3tdryxOL1pdPvc5rAAQIDyRUAAABpj7ZnjrZqj7Zqj7ZnjrZtkbdukrdtkbdnjrZqj7ZojrZ3rdUCAwQFFgAAAAAAAAAAAAAAAAAAAAAAAAAAAAAAAAAAAAAAAAAAAAAAAAAAAAAAAMkV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EAAAADQXtt1AJVPBIIPjXAAAAAAAAAAAAAAAAAAAAAAAAAAAAAAAAAAAAAAAAAAAAAAAAAAAAAAAAAAAAAAAABw0voDAAAAACCC6BUSABQAEILoFQAAAAAAAAAAdNL6AwIAAAAAAAAAZAAAAAUS7gAAAAIAENL6AxDS+gMAAPoDAgAAAAIAAAAAAOIVgNP9e4zT+gPQ0/oDwZ5Gd7TS+gMAAAAALAAAACDU+gMAAAAAoNP9e3DS+gOtlsl1AADbdWTS+gMAAAAAbNL6AwAAAACLG9VvAADbdQAAAAATABQAgg+NcNBe23WE0voDBPggdwAAAAAAAAAA6MTcdWR2AAgAAAAAJQAAAAwAAAABAAAAGAAAAAwAAAD/AAAAEgAAAAwAAAABAAAAHgAAABgAAAAiAAAABAAAAHIAAAARAAAAJQAAAAwAAAABAAAAVAAAAKgAAAAjAAAABAAAAHAAAAAQAAAAAQAAAGH3tEFVNbRBIwAAAAQAAAAPAAAATAAAAAAAAAAAAAAAAAAAAP//////////bAAAAEYAaQByAG0AYQAgAG4AbwAgAHYA4QBsAGkAZABhAE8E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BKdwCVTwQJAAAA7GlKd7/hPADAjE8EAAAAAACVTwQAlU8EWA+NcAAAAAAM8/gD4P///wAAAAAAAAAAAAAAAAAAAAA4z08EAAAAAAAAAAAAAAAAAAAAAAAAAAAAAAAAAAAAAAAAAAAAAAAAAAAAAAAAAAAAAAAAAAAAAAAAAAAAAAAAXhFNd9Dz/3vI8/gD2NRGdwCVTwSLG9VvAAAAAOjVRnf//wAAAAAAAMvWRnfL1kZ3+PP4A/zz+ANYD41wAAAAAAcAAAAAAAAAYfvIdcCMTwQHAAAAMPT4AzD0+AMAAgAA/P///wEAAAAAAAAAAAAAAAAAAAAAAAAA6MTc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ZsBr5B19lRndOAAAAIAAAAKAYVQQAAE0EgJWcB3CcewgNMuxriA4zCLAa+Qcc8vgDKAAAANAH+gRkAAAASLHAFSgAAADROSEHIPXdGQjG5xkAAAAAAAAAALAa+QcCAAAAAAAAAAUAAAAAAPoEzAH6BAAAAAAgAAAApAr6BAAAAAAAAE0EoAr6BFRWnAeI8vgDvmBGd4D3+AO+YEZ3AAAAAAAAAAAgAAAAAKmcB6Ty+AOjHZ1wAABNBAAAAAAAAAAAAAAAAGH7yHW48vgDBgAAAMzz+APM8/gDAAIAAPz///8BAAAAAAAAAAAAAAAAAAAAAAAAAAAAAAAAAAAAZHYACAAAAAAlAAAADAAAAAMAAAAYAAAADAAAAAAAAAASAAAADAAAAAEAAAAWAAAADAAAAAgAAABUAAAAVAAAAAoAAAAnAAAAHgAAAEoAAAABAAAAYfe0QVU1tEEKAAAASwAAAAEAAABMAAAABAAAAAkAAAAnAAAAIAAAAEsAAABQAAAAWABU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2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CP//////zBYAAAoICgDk77gVAAAAAHASCP//////zBYAAAoICgDk77gVubBHdzTy+APabNt1HRABAnASCghOQUkAvPP/e7zy+ANkyN1vAAAAAGD14hVg9eIVc8jdb2sSCgkgqs8ZYPXiFQAAAAAAAAAAAAAAAAAAAAAAAAAAAAAAAAAAAAAAAAAAAAAAAAAAAAAAAAAAAAAAAAAAAAAAAAAAAAAAAAAAAAAAAAAAAAAAAAAAAAAAAAAAAAAAAAAAAAAAAAAAYfvIddTy+AMJAAAA5PP4A+Tz+AMAAgAA/P///wEAAAAAAAAAAAAAAAAAAAAAAAAAAAAAAAAAAABkdgAIAAAAACUAAAAMAAAABAAAABgAAAAMAAAAAAAAABIAAAAMAAAAAQAAAB4AAAAYAAAAKQAAADMAAAA3AAAASAAAACUAAAAMAAAABAAAAFQAAABgAAAAKgAAADMAAAA1AAAARwAAAAEAAABh97RBVTW0QSoAAAAzAAAAAwAAAEwAAAAAAAAAAAAAAAAAAAD//////////1QAAAAgACAAIAAAAAQAAAAEAAAABA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cAAAACgAAAFAAAACaAAAAXAAAAAEAAABh97RBVTW0QQoAAABQAAAAGAAAAEwAAAAAAAAAAAAAAAAAAAD//////////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AsAQAACgAAAGAAAADjAAAAbAAAAAEAAABh97RBVTW0QQoAAABgAAAAJQAAAEwAAAAAAAAAAAAAAAAAAAD//////////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Rossana Tobar - Agregsa</cp:lastModifiedBy>
  <cp:lastPrinted>2017-03-30T18:54:14Z</cp:lastPrinted>
  <dcterms:created xsi:type="dcterms:W3CDTF">2006-11-30T13:09:28Z</dcterms:created>
  <dcterms:modified xsi:type="dcterms:W3CDTF">2026-05-14T01:02:58Z</dcterms:modified>
</cp:coreProperties>
</file>